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olors1.xml" ContentType="application/vnd.ms-office.chartcolorstyle+xml"/>
  <Override PartName="/xl/charts/colors2.xml" ContentType="application/vnd.ms-office.chartcolorstyle+xml"/>
  <Override PartName="/xl/charts/colors3.xml" ContentType="application/vnd.ms-office.chartcolorstyle+xml"/>
  <Override PartName="/xl/charts/style1.xml" ContentType="application/vnd.ms-office.chartstyle+xml"/>
  <Override PartName="/xl/charts/style2.xml" ContentType="application/vnd.ms-office.chartstyle+xml"/>
  <Override PartName="/xl/charts/style3.xml" ContentType="application/vnd.ms-office.chartsty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964" firstSheet="1" activeTab="1"/>
  </bookViews>
  <sheets>
    <sheet name="Sheet1" sheetId="26" state="hidden" r:id="rId1"/>
    <sheet name="主网一次设备和输电材料（预审）" sheetId="56" r:id="rId2"/>
    <sheet name="配网设备材料及数字变电站类物资（预审）" sheetId="57" r:id="rId3"/>
    <sheet name="资格后审用 (变电输电配电)" sheetId="58" r:id="rId4"/>
    <sheet name="Sheet3" sheetId="29" state="hidden" r:id="rId5"/>
    <sheet name="参数表 (输电) " sheetId="73" r:id="rId6"/>
    <sheet name="参数表 (配电) " sheetId="74" r:id="rId7"/>
    <sheet name="参数表 (变电) " sheetId="75" r:id="rId8"/>
    <sheet name="参数表-数字变电站" sheetId="72" r:id="rId9"/>
    <sheet name="原材料清单" sheetId="48" r:id="rId10"/>
    <sheet name="充电桩-更新" sheetId="63" r:id="rId11"/>
    <sheet name="参数表（充电桩）" sheetId="64" r:id="rId12"/>
    <sheet name="主网二次" sheetId="65" r:id="rId13"/>
    <sheet name="通信类" sheetId="66" r:id="rId14"/>
    <sheet name="计量设备" sheetId="67" r:id="rId15"/>
    <sheet name="信息类" sheetId="68" r:id="rId16"/>
    <sheet name="Sheet5" sheetId="76" r:id="rId17"/>
    <sheet name="Sheet2" sheetId="50" state="hidden" r:id="rId18"/>
    <sheet name="Sheet7" sheetId="53" state="hidden" r:id="rId19"/>
    <sheet name="Sheet6" sheetId="52" state="hidden" r:id="rId20"/>
    <sheet name="Sheet4" sheetId="39" state="hidden" r:id="rId21"/>
  </sheets>
  <definedNames>
    <definedName name="_xlnm._FilterDatabase" localSheetId="9" hidden="1">原材料清单!$A$2:$E$136</definedName>
    <definedName name="_xlnm._FilterDatabase" localSheetId="12" hidden="1">主网二次!$A$2:$F$99</definedName>
    <definedName name="_xlnm._FilterDatabase" localSheetId="14" hidden="1">计量设备!$A$2:$F$54</definedName>
    <definedName name="_xlnm._FilterDatabase" localSheetId="1" hidden="1">'主网一次设备和输电材料（预审）'!$A$3:$I$20</definedName>
    <definedName name="_xlnm.Print_Area" localSheetId="1">'主网一次设备和输电材料（预审）'!$A$1:$H$20</definedName>
    <definedName name="_xlnm._FilterDatabase" localSheetId="2" hidden="1">'配网设备材料及数字变电站类物资（预审）'!$A$3:$XEU$21</definedName>
    <definedName name="_xlnm.Print_Area" localSheetId="2">'配网设备材料及数字变电站类物资（预审）'!$A$1:$H$21</definedName>
    <definedName name="_xlnm._FilterDatabase" localSheetId="3" hidden="1">'资格后审用 (变电输电配电)'!$A$1:$H$22</definedName>
    <definedName name="_xlnm.Print_Area" localSheetId="3">'资格后审用 (变电输电配电)'!$A$1:$H$21</definedName>
    <definedName name="_xlnm._FilterDatabase" localSheetId="10" hidden="1">'充电桩-更新'!$A$3:$K$36</definedName>
    <definedName name="_xlnm._FilterDatabase" localSheetId="13" hidden="1">通信类!$A$2:$H$735</definedName>
    <definedName name="_xlnm._FilterDatabase" localSheetId="15" hidden="1">信息类!$A$2:$G$126</definedName>
    <definedName name="_xlnm.Print_Area" localSheetId="12">主网二次!$A$1:$E$97</definedName>
    <definedName name="_xlnm.Print_Area" localSheetId="13">通信类!$A$1:$G$735</definedName>
    <definedName name="_xlnm.Print_Area" localSheetId="15">信息类!$A$1:$F$124</definedName>
    <definedName name="_xlnm._FilterDatabase" localSheetId="8" hidden="1">'参数表-数字变电站'!$A$2:$G$260</definedName>
    <definedName name="_xlnm.Print_Area" localSheetId="8">'参数表-数字变电站'!$A$1:$J$355</definedName>
    <definedName name="_xlnm.Print_Area" localSheetId="10">'充电桩-更新'!$A$1:$J$39</definedName>
    <definedName name="_xlnm.Print_Area" localSheetId="14">计量设备!$A$1:$E$54</definedName>
    <definedName name="_xlnm._FilterDatabase" localSheetId="5" hidden="1">'参数表 (输电) '!$A$1:$G$429</definedName>
    <definedName name="_xlnm.Print_Area" localSheetId="5">'参数表 (输电) '!$A$1:$I$611</definedName>
    <definedName name="_xlnm._FilterDatabase" localSheetId="6" hidden="1">'参数表 (配电) '!$A$2:$I$2</definedName>
    <definedName name="_xlnm.Print_Area" localSheetId="6">'参数表 (配电) '!$A$1:$I$1101</definedName>
    <definedName name="_xlnm._FilterDatabase" localSheetId="7" hidden="1">'参数表 (变电) '!$A$1:$G$153</definedName>
    <definedName name="_xlnm.Print_Area" localSheetId="7">'参数表 (变电) '!$A$1:$I$683</definedName>
    <definedName name="_xlnm.Print_Titles" localSheetId="1">'主网一次设备和输电材料（预审）'!$2:$3</definedName>
    <definedName name="_xlnm.Print_Titles" localSheetId="3">'资格后审用 (变电输电配电)'!$2:$3</definedName>
    <definedName name="_xlnm.Print_Titles" localSheetId="5">'参数表 (输电) '!$2:$2</definedName>
    <definedName name="_xlnm.Print_Titles" localSheetId="6">'参数表 (配电) '!$2:$2</definedName>
    <definedName name="_xlnm.Print_Titles" localSheetId="7">'参数表 (变电) '!$2:$2</definedName>
    <definedName name="_xlnm.Print_Titles" localSheetId="9">原材料清单!$2:$2</definedName>
    <definedName name="_xlnm.Print_Area" localSheetId="9">原材料清单!$A$1:$E$136</definedName>
  </definedNames>
  <calcPr calcId="144525"/>
  <pivotCaches>
    <pivotCache cacheId="0" r:id="rId22"/>
    <pivotCache cacheId="1" r:id="rId23"/>
  </pivotCaches>
</workbook>
</file>

<file path=xl/sharedStrings.xml><?xml version="1.0" encoding="utf-8"?>
<sst xmlns="http://schemas.openxmlformats.org/spreadsheetml/2006/main" count="24654" uniqueCount="4869">
  <si>
    <t>采购批次名称</t>
  </si>
  <si>
    <t>计数项:物资名称</t>
  </si>
  <si>
    <t>充电桩</t>
  </si>
  <si>
    <t>计量设备</t>
  </si>
  <si>
    <t>配网材料</t>
  </si>
  <si>
    <t>配网设备</t>
  </si>
  <si>
    <t>数字变电站、数字输电和智能配电系列传感终端、北斗终端</t>
  </si>
  <si>
    <t>通信设备材料</t>
  </si>
  <si>
    <t>网级重点工程项目设备材料</t>
  </si>
  <si>
    <t>信息类软硬件</t>
  </si>
  <si>
    <t>主网保护、厂站自动化、安防设备及备自投装置</t>
  </si>
  <si>
    <t>主网保护、厂站自动化专项批次</t>
  </si>
  <si>
    <t>主网线路材料</t>
  </si>
  <si>
    <t>主网一次设备（框架）</t>
  </si>
  <si>
    <t>主网一次设备（批次）</t>
  </si>
  <si>
    <t>(空白)</t>
  </si>
  <si>
    <t>总计</t>
  </si>
  <si>
    <t>技术评审要素-主网一次设备和主网线路材料招标品类（资格预审）</t>
  </si>
  <si>
    <t>原标准</t>
  </si>
  <si>
    <r>
      <rPr>
        <b/>
        <sz val="11"/>
        <color theme="1"/>
        <rFont val="微软雅黑"/>
        <charset val="134"/>
      </rPr>
      <t>现标准</t>
    </r>
    <r>
      <rPr>
        <b/>
        <sz val="11"/>
        <color rgb="FFFF0000"/>
        <rFont val="微软雅黑"/>
        <charset val="134"/>
      </rPr>
      <t>（在原标准的基础上，进一步细化量化）</t>
    </r>
  </si>
  <si>
    <t>评分因素</t>
  </si>
  <si>
    <t>详细评审项</t>
  </si>
  <si>
    <t>详细评审分项要素</t>
  </si>
  <si>
    <t>分值</t>
  </si>
  <si>
    <t>技术响应性</t>
  </si>
  <si>
    <t>技术参数和条款响应</t>
  </si>
  <si>
    <t>投标产品技术参数、技术条款的响应和偏差情况（各项偏差应如实在技术偏差表中反映）</t>
  </si>
  <si>
    <r>
      <rPr>
        <sz val="9"/>
        <color theme="1"/>
        <rFont val="微软雅黑"/>
        <charset val="134"/>
      </rPr>
      <t xml:space="preserve">技术响应性
</t>
    </r>
    <r>
      <rPr>
        <sz val="11"/>
        <color rgb="FFFF0000"/>
        <rFont val="微软雅黑"/>
        <charset val="134"/>
      </rPr>
      <t>强化技术参数要求，增加分值</t>
    </r>
  </si>
  <si>
    <t>技术投标文件响应性</t>
  </si>
  <si>
    <r>
      <rPr>
        <sz val="9"/>
        <rFont val="微软雅黑"/>
        <charset val="134"/>
      </rPr>
      <t>优（5分）：技术条款应答逻辑清晰、结构完整、内容叙述严谨、简洁，页面控制在</t>
    </r>
    <r>
      <rPr>
        <sz val="9"/>
        <color rgb="FFFF0000"/>
        <rFont val="微软雅黑"/>
        <charset val="134"/>
      </rPr>
      <t>1000页</t>
    </r>
    <r>
      <rPr>
        <sz val="9"/>
        <rFont val="微软雅黑"/>
        <charset val="134"/>
      </rPr>
      <t>以内；
良（2-4分）：技术条款应答逻辑较为清晰、结构较为完整、内容叙述一般，页面在</t>
    </r>
    <r>
      <rPr>
        <sz val="9"/>
        <color rgb="FFFF0000"/>
        <rFont val="微软雅黑"/>
        <charset val="134"/>
      </rPr>
      <t>1000-1500页</t>
    </r>
    <r>
      <rPr>
        <sz val="9"/>
        <rFont val="微软雅黑"/>
        <charset val="134"/>
      </rPr>
      <t>之间；
差（0-1分）：技术条款应答逻辑不清晰、结构不完整、内容叙述较差，页面</t>
    </r>
    <r>
      <rPr>
        <sz val="9"/>
        <color rgb="FFFF0000"/>
        <rFont val="微软雅黑"/>
        <charset val="134"/>
      </rPr>
      <t>超过1500</t>
    </r>
    <r>
      <rPr>
        <sz val="9"/>
        <rFont val="微软雅黑"/>
        <charset val="134"/>
      </rPr>
      <t>页。
注：
1.投标文件应采用A4版面编辑，字体宜采用五号字，页数含封面、目录、正文和附件等技术投标文件全部内容。
2.超链接索引制作详见招标文件中投标文件格式要求。</t>
    </r>
  </si>
  <si>
    <t>技术参数响应性</t>
  </si>
  <si>
    <r>
      <rPr>
        <sz val="9"/>
        <rFont val="微软雅黑"/>
        <charset val="134"/>
      </rPr>
      <t>技术参数响应性：
1.技术参数和性能指标</t>
    </r>
    <r>
      <rPr>
        <sz val="9"/>
        <color rgb="FFFF0000"/>
        <rFont val="微软雅黑"/>
        <charset val="134"/>
      </rPr>
      <t>完全满足</t>
    </r>
    <r>
      <rPr>
        <sz val="9"/>
        <rFont val="微软雅黑"/>
        <charset val="134"/>
      </rPr>
      <t>招标文件要求，</t>
    </r>
    <r>
      <rPr>
        <sz val="9"/>
        <color rgb="FFFF0000"/>
        <rFont val="微软雅黑"/>
        <charset val="134"/>
      </rPr>
      <t>得基础分15分</t>
    </r>
    <r>
      <rPr>
        <sz val="9"/>
        <rFont val="微软雅黑"/>
        <charset val="134"/>
      </rPr>
      <t>；
2.设置关键参数项X个，每优于关键参数1项，得分</t>
    </r>
    <r>
      <rPr>
        <sz val="9"/>
        <color rgb="FFFF0000"/>
        <rFont val="微软雅黑"/>
        <charset val="134"/>
      </rPr>
      <t>在基础分上增加（得分=15/X*优于项的数量）</t>
    </r>
    <r>
      <rPr>
        <sz val="9"/>
        <rFont val="微软雅黑"/>
        <charset val="134"/>
      </rPr>
      <t>，直至上限</t>
    </r>
    <r>
      <rPr>
        <sz val="9"/>
        <color rgb="FFFF0000"/>
        <rFont val="微软雅黑"/>
        <charset val="134"/>
      </rPr>
      <t>（分值四舍五入取整）</t>
    </r>
    <r>
      <rPr>
        <sz val="9"/>
        <rFont val="微软雅黑"/>
        <charset val="134"/>
      </rPr>
      <t>；
3.出现非实质性条款负偏差每项扣2分，扣完为止</t>
    </r>
    <r>
      <rPr>
        <sz val="9"/>
        <color rgb="FFFF0000"/>
        <rFont val="微软雅黑"/>
        <charset val="134"/>
      </rPr>
      <t>。</t>
    </r>
    <r>
      <rPr>
        <sz val="9"/>
        <rFont val="微软雅黑"/>
        <charset val="134"/>
      </rPr>
      <t xml:space="preserve">
注:
1.投标人响应的优于项，应提供第三方检测报告佐证（报告中产品型号应与投标响应型号一致，报告出具日期早于投标截止日期）；
2.</t>
    </r>
    <r>
      <rPr>
        <sz val="9"/>
        <color rgb="FFFF0000"/>
        <rFont val="微软雅黑"/>
        <charset val="134"/>
      </rPr>
      <t>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t>
    </r>
  </si>
  <si>
    <t>客观</t>
  </si>
  <si>
    <r>
      <rPr>
        <sz val="9"/>
        <color rgb="FFFF0000"/>
        <rFont val="微软雅黑"/>
        <charset val="134"/>
      </rPr>
      <t>适用于暂未列出参数的物资品类：</t>
    </r>
    <r>
      <rPr>
        <sz val="9"/>
        <rFont val="微软雅黑"/>
        <charset val="134"/>
      </rPr>
      <t xml:space="preserve">
审查投标产品的主要技术要求、技术指标等，按投标人进行综合评价：
优（20-30分）：主要技术要求可靠，技术指标满足或优于招标要求，处于较好水平；
良（13-19分）：主要技术要求可靠，技术指标满足招标要求，处于中上水平；
中（8-12分）：主要技术要求可靠，技术指标基本满足招标要求，处于中等水平；
差（0-7分）：主要技术要求和技术指标，处于较低水平。</t>
    </r>
  </si>
  <si>
    <t>如未列出具体参数的物资品类：按策略中品类对应的商务/技术/价格的分值权重，技术权重减少5%，价格权重增加5%。</t>
  </si>
  <si>
    <t>生产制造能力</t>
  </si>
  <si>
    <t>试验报告及证照</t>
  </si>
  <si>
    <t>投标产品试验报告、相关证照（提供试验报告等证明材料，应用型号审查的品类，未通过相应品类全型号审查的本项不得分）</t>
  </si>
  <si>
    <r>
      <rPr>
        <sz val="9"/>
        <color theme="1"/>
        <rFont val="微软雅黑"/>
        <charset val="134"/>
      </rPr>
      <t xml:space="preserve">生产制造能力
</t>
    </r>
    <r>
      <rPr>
        <sz val="11"/>
        <color rgb="FFFF0000"/>
        <rFont val="微软雅黑"/>
        <charset val="134"/>
      </rPr>
      <t>送样检测和型号审查纳入评审，增加分值</t>
    </r>
  </si>
  <si>
    <t>试验报告</t>
  </si>
  <si>
    <r>
      <rPr>
        <sz val="9"/>
        <rFont val="微软雅黑"/>
        <charset val="134"/>
      </rPr>
      <t>试验报告：审查投标产品第三方检测报告（含型式试验报告）型式试验项目的覆盖情况（</t>
    </r>
    <r>
      <rPr>
        <sz val="9"/>
        <color rgb="FFFF0000"/>
        <rFont val="微软雅黑"/>
        <charset val="134"/>
      </rPr>
      <t>报告中产品型号应与投标响应型号一致</t>
    </r>
    <r>
      <rPr>
        <sz val="9"/>
        <rFont val="微软雅黑"/>
        <charset val="134"/>
      </rPr>
      <t>，报告出具日期早于投标截止日期）。
优（10分）：提供</t>
    </r>
    <r>
      <rPr>
        <sz val="9"/>
        <color rgb="FFFF0000"/>
        <rFont val="微软雅黑"/>
        <charset val="134"/>
      </rPr>
      <t>全型号</t>
    </r>
    <r>
      <rPr>
        <sz val="9"/>
        <rFont val="微软雅黑"/>
        <charset val="134"/>
      </rPr>
      <t>的检测报告，报告内容覆盖技术规范书规定的必做型式试验项目，报告齐备且在有效期内，报告结果为合格或符合相关要求，无不合格项；
中（3-9分）：提供</t>
    </r>
    <r>
      <rPr>
        <sz val="9"/>
        <color rgb="FFFF0000"/>
        <rFont val="微软雅黑"/>
        <charset val="134"/>
      </rPr>
      <t>部分型号</t>
    </r>
    <r>
      <rPr>
        <sz val="9"/>
        <rFont val="微软雅黑"/>
        <charset val="134"/>
      </rPr>
      <t>的检测报告或报告内容未完全覆盖技术规范书规定的必做型式试验项目，按照提供的合格报告数量及覆盖程度评分。
差（0-2分）：未提供合格检测报告，或提供的检测报告均未覆盖技术规范书规定的必做型式试验项目。
注:
1.检测报告应在有效期内，检测机构应具备CNAS或CMA资质，且资质能力范围基本覆盖检测报告内容（不在CNAS或CMA资质范围内的检测项目不超过检测报告总项目数量10%，且应在检测报告中注明），则视为有效报告，否则视为无效报告（</t>
    </r>
    <r>
      <rPr>
        <sz val="9"/>
        <color rgb="FFFF0000"/>
        <rFont val="微软雅黑"/>
        <charset val="134"/>
      </rPr>
      <t>须提供检测机构资质证书及资质能力范围清单（仅截取与投标标的物相关的资质清单部分）</t>
    </r>
    <r>
      <rPr>
        <sz val="9"/>
        <rFont val="微软雅黑"/>
        <charset val="134"/>
      </rPr>
      <t xml:space="preserve">）。
2.型式试验项目详见技术规范书(通用部分)。
</t>
    </r>
    <r>
      <rPr>
        <sz val="9"/>
        <color rgb="FFFF0000"/>
        <rFont val="微软雅黑"/>
        <charset val="134"/>
      </rPr>
      <t>3.投标人须响应投标产品的具体规格型号。格式参照招标文件中投标文件格式。</t>
    </r>
  </si>
  <si>
    <t>型号审查</t>
  </si>
  <si>
    <r>
      <rPr>
        <sz val="9"/>
        <color theme="1"/>
        <rFont val="微软雅黑"/>
        <charset val="134"/>
      </rPr>
      <t>1.对于应用型号审查并且要求通过全型号审查的品类，如未全型号通过，本项不得分。
2.对于应用型号审查但未要求通过全型号审查的品类，按通过型号审查的数量计分，</t>
    </r>
    <r>
      <rPr>
        <sz val="9"/>
        <color rgb="FFFF0000"/>
        <rFont val="微软雅黑"/>
        <charset val="134"/>
      </rPr>
      <t>得分=15/要求做型号审查的物资数量*通过型号审查的数量</t>
    </r>
    <r>
      <rPr>
        <sz val="9"/>
        <color theme="1"/>
        <rFont val="微软雅黑"/>
        <charset val="134"/>
      </rPr>
      <t xml:space="preserve">，最高得满分。
</t>
    </r>
    <r>
      <rPr>
        <sz val="9"/>
        <color rgb="FFFF0000"/>
        <rFont val="微软雅黑"/>
        <charset val="134"/>
      </rPr>
      <t>3.如物资品类未开展型号审查，分值并入试验报告。</t>
    </r>
  </si>
  <si>
    <t>销售业绩</t>
  </si>
  <si>
    <t>近三年销售业绩</t>
  </si>
  <si>
    <t>提供近三年的业绩证明材料，业绩数量和时间以合同为准。每份业绩证明材料包括中标公告或中标通知书（如有），合同首页、采购内容页、盖章签字页和发票(每份合同上传金额最大的1-3张发票)等。未按要求提供或发票与合同对应关系明显不合理的，视为无效业绩。</t>
  </si>
  <si>
    <r>
      <rPr>
        <sz val="9"/>
        <color theme="1"/>
        <rFont val="微软雅黑"/>
        <charset val="134"/>
      </rPr>
      <t>销售业绩</t>
    </r>
    <r>
      <rPr>
        <sz val="11"/>
        <color rgb="FFFF0000"/>
        <rFont val="微软雅黑"/>
        <charset val="134"/>
      </rPr>
      <t xml:space="preserve">
设置业绩阈值，降低分值</t>
    </r>
  </si>
  <si>
    <r>
      <rPr>
        <sz val="9"/>
        <color rgb="FFFF0000"/>
        <rFont val="微软雅黑"/>
        <charset val="134"/>
      </rPr>
      <t>以2025年度相应品类各批次最大标包的预计金额累计值为基准Y。（如2025年没有采购过同品类物资，按当前批次的预计采购金额取整）</t>
    </r>
    <r>
      <rPr>
        <sz val="9"/>
        <rFont val="微软雅黑"/>
        <charset val="134"/>
      </rPr>
      <t xml:space="preserve">
优（15分）：近三年销售业绩≥2Y；
良（12分）：1.5Y≤近三年销售业绩＜2Y；
中（8分）：Y≤近三年销售业绩＜1.5Y；
差（3分）：近三年销售业绩＜Y。
</t>
    </r>
    <r>
      <rPr>
        <sz val="9"/>
        <color rgb="FFFF0000"/>
        <rFont val="微软雅黑"/>
        <charset val="134"/>
      </rPr>
      <t>变压器、电抗器、断路器、隔离开关等主网一次设备：按以下分档。如投标人拥有高于所投标的电压等级的业绩额外加2分，总分不超过15分。
优（13分）：近三年销售业绩≥2Y；
良（10分）：1.5Y≤近三年销售业绩＜2Y；
中（7分）：Y≤近三年销售业绩＜1.5Y；
差（3分）：近三年销售业绩＜Y。</t>
    </r>
    <r>
      <rPr>
        <sz val="9"/>
        <rFont val="微软雅黑"/>
        <charset val="134"/>
      </rPr>
      <t xml:space="preserve">
提供近三年的业绩证明材料</t>
    </r>
    <r>
      <rPr>
        <sz val="9"/>
        <color rgb="FFFF0000"/>
        <rFont val="微软雅黑"/>
        <charset val="134"/>
      </rPr>
      <t>，业绩时间以合同时间为准，业绩金额以发票为准</t>
    </r>
    <r>
      <rPr>
        <sz val="9"/>
        <rFont val="微软雅黑"/>
        <charset val="134"/>
      </rPr>
      <t xml:space="preserve">。每份业绩证明材料包括合同首页、采购内容页、盖章签字页和发票。未按要求提供或发票与合同对应关系明显不合理的，视为无效业绩。
</t>
    </r>
    <r>
      <rPr>
        <sz val="9"/>
        <color rgb="FFFF0000"/>
        <rFont val="微软雅黑"/>
        <charset val="134"/>
      </rPr>
      <t>提供无效或无关业绩，未按照格式要求提供业绩清单及佐证材料，每发现一处扣0.5分，最多扣5分。</t>
    </r>
  </si>
  <si>
    <t>设计水平</t>
  </si>
  <si>
    <t>投标产品的设计合理性、先进性以及绿色环保措施</t>
  </si>
  <si>
    <t xml:space="preserve">产品支持能力
</t>
  </si>
  <si>
    <t>设计能力</t>
  </si>
  <si>
    <t>审查投标产品的原理、结构、性能、运维等情况。
优（5分）：技术和原理可靠准确、产品先进、结构合理、可靠耐用、工艺精良、尺寸准确，运行维护工作量少。
良（3-4分）：技术和原理较可靠准确、产品结构合理、可靠耐用、工艺精良、尺寸准确，运行维护工作量少。
中（2分）：技术和原理较可靠准确、产品结构合理、可靠耐用、工艺精良、尺寸准确，运行维护工作量较少。
差（0-1分）：技术和原理一般、产品结构合理、可靠耐用、运行维护工作量一般。</t>
  </si>
  <si>
    <t xml:space="preserve">绿色生产、回收和环保风险防控 </t>
  </si>
  <si>
    <r>
      <rPr>
        <sz val="9"/>
        <rFont val="微软雅黑"/>
        <charset val="134"/>
      </rPr>
      <t>绿色低碳生产：包含绿色制造、绿色物流、能耗降低、产品碳足迹核算等相关内容；
绿色回收：包含剩余原材料及包装物回收利用、有害物质处理等相关内容；
环保风险防控：包含环保指标监测、环境隐患日常巡检排查、环保应急预案等相关内容；横向进行综合评价，</t>
    </r>
    <r>
      <rPr>
        <sz val="9"/>
        <color rgb="FFFF0000"/>
        <rFont val="微软雅黑"/>
        <charset val="134"/>
      </rPr>
      <t>优得5分，良得4分，中得2-3分，差得0-1分。</t>
    </r>
  </si>
  <si>
    <t>产品支持能力</t>
  </si>
  <si>
    <t>产品支持能力、售后服务响应情况（提供技术支持承诺或售后服务方案等证明材料）</t>
  </si>
  <si>
    <r>
      <rPr>
        <sz val="9"/>
        <rFont val="微软雅黑"/>
        <charset val="134"/>
      </rPr>
      <t xml:space="preserve">技术服务水平
</t>
    </r>
    <r>
      <rPr>
        <sz val="11"/>
        <color rgb="FFFF0000"/>
        <rFont val="微软雅黑"/>
        <charset val="134"/>
      </rPr>
      <t>承诺性要求，降低分值</t>
    </r>
  </si>
  <si>
    <t>审查售后服务人员组成以及服务便利性等，按投标人进行综合评价：
优（5分）：售后服务人员组成以及服务便利性响应优于招标要求，处于较好水平；
良（4分）：售后服务人员组成以及服务便利性满足招标要求，处于中上水平；
中（2-3分）：售后服务人员组成以及服务便利性基本满足招标要求，处于中等水平；
差（0-1分）：售后服务人员组成以及服务便利性，处于较低水平。
注：
1..提供服务人员的工作业绩证明材料（提供相关人员近半年内任意三个月社保证明、专业资格证书等相关证明材料）。
2.技术支持方案和承诺函。</t>
  </si>
  <si>
    <t>原材料、配件</t>
  </si>
  <si>
    <t>投标产品原材料、配件的质量情况（应用型号审查的品类，未通过相应品类全型号审查的本项不得分）</t>
  </si>
  <si>
    <r>
      <rPr>
        <sz val="9"/>
        <rFont val="微软雅黑"/>
        <charset val="134"/>
      </rPr>
      <t xml:space="preserve">原材料和组部件 </t>
    </r>
    <r>
      <rPr>
        <sz val="12"/>
        <color rgb="FFFF0000"/>
        <rFont val="微软雅黑"/>
        <charset val="134"/>
      </rPr>
      <t xml:space="preserve">
型号审查单列 ，降低分值</t>
    </r>
  </si>
  <si>
    <r>
      <rPr>
        <b/>
        <sz val="9"/>
        <color rgb="FFFF0000"/>
        <rFont val="微软雅黑"/>
        <charset val="134"/>
      </rPr>
      <t>适用于提供原材料清单的品类：</t>
    </r>
    <r>
      <rPr>
        <b/>
        <sz val="9"/>
        <rFont val="微软雅黑"/>
        <charset val="134"/>
      </rPr>
      <t xml:space="preserve">
1.审查近一年</t>
    </r>
    <r>
      <rPr>
        <b/>
        <sz val="9"/>
        <color rgb="FFFF0000"/>
        <rFont val="微软雅黑"/>
        <charset val="134"/>
      </rPr>
      <t>所有</t>
    </r>
    <r>
      <rPr>
        <b/>
        <sz val="9"/>
        <rFont val="微软雅黑"/>
        <charset val="134"/>
      </rPr>
      <t>主要原材料/关键组部件的第三方测试报告和入厂检测报告情况。</t>
    </r>
    <r>
      <rPr>
        <sz val="9"/>
        <rFont val="微软雅黑"/>
        <charset val="134"/>
      </rPr>
      <t xml:space="preserve">
（1）具备第三方测试报告和入厂检测报告，得4分；
（2）仅具备第三方测试报告，得3分；
（3）仅具备入厂检测报告，得2分；
（4）无第三方测试报告，且无入厂检测报告，得0分。
</t>
    </r>
    <r>
      <rPr>
        <b/>
        <sz val="9"/>
        <rFont val="微软雅黑"/>
        <charset val="134"/>
      </rPr>
      <t>2.审查近一年</t>
    </r>
    <r>
      <rPr>
        <b/>
        <sz val="9"/>
        <color rgb="FFFF0000"/>
        <rFont val="微软雅黑"/>
        <charset val="134"/>
      </rPr>
      <t>所有</t>
    </r>
    <r>
      <rPr>
        <b/>
        <sz val="9"/>
        <rFont val="微软雅黑"/>
        <charset val="134"/>
      </rPr>
      <t xml:space="preserve">主要原材料/关键组部件的入厂管控制度、检验标准。
</t>
    </r>
    <r>
      <rPr>
        <sz val="9"/>
        <rFont val="微软雅黑"/>
        <charset val="134"/>
      </rPr>
      <t xml:space="preserve">（1）入厂存放管控制度和检验标准，制订且完备，得4分；
（2）入厂存放管控制度和检验标准，制订但不够完备，得2分；
（3）入厂存放管控制度和检验标准，未制定或不完备，得0-1分。
</t>
    </r>
    <r>
      <rPr>
        <b/>
        <sz val="9"/>
        <rFont val="微软雅黑"/>
        <charset val="134"/>
      </rPr>
      <t>3.审查近一年不少于3份入厂检验记录。</t>
    </r>
    <r>
      <rPr>
        <sz val="9"/>
        <rFont val="微软雅黑"/>
        <charset val="134"/>
      </rPr>
      <t xml:space="preserve">
（1）提供且内容完整，得2分；
（2）提供但内容不够完整，</t>
    </r>
    <r>
      <rPr>
        <sz val="9"/>
        <color rgb="FFFF0000"/>
        <rFont val="微软雅黑"/>
        <charset val="134"/>
      </rPr>
      <t>得</t>
    </r>
    <r>
      <rPr>
        <sz val="9"/>
        <rFont val="微软雅黑"/>
        <charset val="134"/>
      </rPr>
      <t xml:space="preserve">1分；
（3）未提供，得0分。
注：
</t>
    </r>
    <r>
      <rPr>
        <sz val="9"/>
        <color rgb="FFFF0000"/>
        <rFont val="微软雅黑"/>
        <charset val="134"/>
      </rPr>
      <t>1.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t>
    </r>
    <r>
      <rPr>
        <sz val="9"/>
        <rFont val="微软雅黑"/>
        <charset val="134"/>
      </rPr>
      <t xml:space="preserve">
2.入厂检测报告不不于3份。
3.入厂质量管控材料包括：原材料/组部件的检验制度文件、入厂检验标准、近一年的入厂检验记录（所列原材料或组部件各上传近一年的一个样本）、原材料或组部件的存放环境证明材料。</t>
    </r>
  </si>
  <si>
    <r>
      <rPr>
        <b/>
        <sz val="9"/>
        <color rgb="FFFF0000"/>
        <rFont val="微软雅黑"/>
        <charset val="134"/>
      </rPr>
      <t xml:space="preserve">适用于未提供原材料清单的品类：
审查近一年主要原材料/关键组部件的第三方测试报告、入厂检测以及管控措施等，按投标人进行综合评价：
优（8-10分）：第三方测试报告、入厂检测报告和入厂管控措施提供完整且齐备，处于较好水平；
良（6-7分）：第三方测试报告、入厂检测报告和入厂管控措施提供且齐备，处于中上水平；
中（3-5分）：第三方测试报告、入厂检测报告和入厂管控措施提供但不齐备，处于中等水平；
差（0-2分）：第三方测试报告、入厂检测报告和入厂管控措施，处于较低水平。
注：
</t>
    </r>
    <r>
      <rPr>
        <sz val="9"/>
        <rFont val="微软雅黑"/>
        <charset val="134"/>
      </rPr>
      <t>1</t>
    </r>
    <r>
      <rPr>
        <sz val="9"/>
        <color rgb="FFFF0000"/>
        <rFont val="微软雅黑"/>
        <charset val="134"/>
      </rPr>
      <t>.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t>
    </r>
    <r>
      <rPr>
        <sz val="9"/>
        <rFont val="微软雅黑"/>
        <charset val="134"/>
      </rPr>
      <t xml:space="preserve">
2.入厂检测报告不不于3份。
3.入厂质量管控材料包括：原材料/组部件的检验制度文件、入厂检验标准、近一年的入厂检验记录（所列原材料或组部件各上传近一年的一个样本）、原材料或组部件的存放环境证明材料。</t>
    </r>
  </si>
  <si>
    <t>制造能力</t>
  </si>
  <si>
    <t>投标产品有关的工艺技术以及质量、安全管控措施</t>
  </si>
  <si>
    <t>新增</t>
  </si>
  <si>
    <t>工装设备</t>
  </si>
  <si>
    <t>资格预审已开展，此处不再评审。</t>
  </si>
  <si>
    <t>/</t>
  </si>
  <si>
    <t>主要检验设备</t>
  </si>
  <si>
    <t>质量及工艺控制能力</t>
  </si>
  <si>
    <t>专利标准</t>
  </si>
  <si>
    <t>产品碳足迹证书</t>
  </si>
  <si>
    <t>技术评审要素-配网设备材料及数字变电站类招标品类（资格预审）</t>
  </si>
  <si>
    <r>
      <rPr>
        <sz val="9"/>
        <rFont val="微软雅黑"/>
        <charset val="134"/>
      </rPr>
      <t>技术参数响应性：
1.技术参数和性能指标</t>
    </r>
    <r>
      <rPr>
        <sz val="9"/>
        <color rgb="FFFF0000"/>
        <rFont val="微软雅黑"/>
        <charset val="134"/>
      </rPr>
      <t>完全满足</t>
    </r>
    <r>
      <rPr>
        <sz val="9"/>
        <rFont val="微软雅黑"/>
        <charset val="134"/>
      </rPr>
      <t>招标文件要求，</t>
    </r>
    <r>
      <rPr>
        <sz val="9"/>
        <color rgb="FFFF0000"/>
        <rFont val="微软雅黑"/>
        <charset val="134"/>
      </rPr>
      <t>得基础分15分</t>
    </r>
    <r>
      <rPr>
        <sz val="9"/>
        <rFont val="微软雅黑"/>
        <charset val="134"/>
      </rPr>
      <t>；
2.设置关键参数项X个，每优于关键参数1项，得分</t>
    </r>
    <r>
      <rPr>
        <sz val="9"/>
        <color rgb="FFFF0000"/>
        <rFont val="微软雅黑"/>
        <charset val="134"/>
      </rPr>
      <t>在基础分上增加（得分=15/X*优于项的数量）</t>
    </r>
    <r>
      <rPr>
        <sz val="9"/>
        <rFont val="微软雅黑"/>
        <charset val="134"/>
      </rPr>
      <t>，直至上限</t>
    </r>
    <r>
      <rPr>
        <sz val="9"/>
        <color rgb="FFFF0000"/>
        <rFont val="微软雅黑"/>
        <charset val="134"/>
      </rPr>
      <t>（分值四舍五入取整）</t>
    </r>
    <r>
      <rPr>
        <sz val="9"/>
        <rFont val="微软雅黑"/>
        <charset val="134"/>
      </rPr>
      <t>；
3.出现非实质性条款负偏差每项扣2分，扣完为止</t>
    </r>
    <r>
      <rPr>
        <sz val="9"/>
        <color rgb="FFFF0000"/>
        <rFont val="微软雅黑"/>
        <charset val="134"/>
      </rPr>
      <t>。</t>
    </r>
    <r>
      <rPr>
        <sz val="9"/>
        <rFont val="微软雅黑"/>
        <charset val="134"/>
      </rPr>
      <t xml:space="preserve">
注:
1.投标人响应的优于项，应提供第三方检测报告佐证（报告中产品型号应与投标响应型号一致，报告出具日期早于投标截止日期）；
2</t>
    </r>
    <r>
      <rPr>
        <sz val="9"/>
        <color rgb="FFFF0000"/>
        <rFont val="微软雅黑"/>
        <charset val="134"/>
      </rPr>
      <t>.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t>
    </r>
  </si>
  <si>
    <t>送样检测报告</t>
  </si>
  <si>
    <r>
      <rPr>
        <sz val="9"/>
        <color theme="1"/>
        <rFont val="微软雅黑"/>
        <charset val="134"/>
      </rPr>
      <t>审查2024年度以来有效期内送样检测合格报告。
优（8分）：型号覆盖技术规范书中规定的所有型号，且报告中无不合格项。
良（6分）：型号覆盖技术规范书中规定的所有型号，报告中存在部分非否决不合格项。
中（1-5分）：至少覆盖技术规范书中规定的1种型号，按覆盖比例评分</t>
    </r>
    <r>
      <rPr>
        <sz val="9"/>
        <color rgb="FFFF0000"/>
        <rFont val="微软雅黑"/>
        <charset val="134"/>
      </rPr>
      <t>（得分四舍五入取整）</t>
    </r>
    <r>
      <rPr>
        <sz val="9"/>
        <color theme="1"/>
        <rFont val="微软雅黑"/>
        <charset val="134"/>
      </rPr>
      <t>。</t>
    </r>
    <r>
      <rPr>
        <sz val="9"/>
        <color rgb="FFFF0000"/>
        <rFont val="微软雅黑"/>
        <charset val="134"/>
      </rPr>
      <t>（如：有10个型号，按5分折算，每通过1个型号得0.5分）</t>
    </r>
    <r>
      <rPr>
        <sz val="9"/>
        <color theme="1"/>
        <rFont val="微软雅黑"/>
        <charset val="134"/>
      </rPr>
      <t xml:space="preserve">
差（0分）：未提供2024年度以来有效期内送样检测合格报告。
</t>
    </r>
    <r>
      <rPr>
        <sz val="9"/>
        <color rgb="FFFF0000"/>
        <rFont val="微软雅黑"/>
        <charset val="134"/>
      </rPr>
      <t>如物资品类未开展送样检测，分值并入试验报告。</t>
    </r>
  </si>
  <si>
    <r>
      <rPr>
        <sz val="9"/>
        <color theme="1"/>
        <rFont val="微软雅黑"/>
        <charset val="134"/>
      </rPr>
      <t>1.对于应用型号审查并且要求通过全型号审查的品类，如未全型号通过，本项不得分。
2.对于应用型号审查但未要求通过全型号审查的品类，按通过型号审查的数量计分，</t>
    </r>
    <r>
      <rPr>
        <sz val="9"/>
        <color rgb="FFFF0000"/>
        <rFont val="微软雅黑"/>
        <charset val="134"/>
      </rPr>
      <t>得分=8/要求做型号审查的物资数量*通过型号审查的数量</t>
    </r>
    <r>
      <rPr>
        <sz val="9"/>
        <color theme="1"/>
        <rFont val="微软雅黑"/>
        <charset val="134"/>
      </rPr>
      <t xml:space="preserve">，最高得满分。
</t>
    </r>
    <r>
      <rPr>
        <sz val="9"/>
        <color rgb="FFFF0000"/>
        <rFont val="微软雅黑"/>
        <charset val="134"/>
      </rPr>
      <t>3.如物资品类未开展型号审查，分值并入送样检测；如物资品类未开展送样检测，分值并入试验报告。</t>
    </r>
  </si>
  <si>
    <r>
      <rPr>
        <b/>
        <sz val="9"/>
        <color rgb="FFFF0000"/>
        <rFont val="微软雅黑"/>
        <charset val="134"/>
      </rPr>
      <t>适用于提供原材料清单的品类：</t>
    </r>
    <r>
      <rPr>
        <b/>
        <sz val="9"/>
        <rFont val="微软雅黑"/>
        <charset val="134"/>
      </rPr>
      <t xml:space="preserve">
1.审查近一年主要原材料/关键组部件的第三方测试报告和入厂检测报告情况。</t>
    </r>
    <r>
      <rPr>
        <sz val="9"/>
        <rFont val="微软雅黑"/>
        <charset val="134"/>
      </rPr>
      <t xml:space="preserve">
（1）具备第三方测试报告和入厂检测报告，得4分；
（2）仅具备第三方测试报告，得3分；
（3）仅具备入厂检测报告，得2分；
（4）无第三方测试报告，且无入厂检测报告，得0分。
</t>
    </r>
    <r>
      <rPr>
        <b/>
        <sz val="9"/>
        <rFont val="微软雅黑"/>
        <charset val="134"/>
      </rPr>
      <t xml:space="preserve">2.审查近一年主要原材料/关键组部件的入厂管控制度、检验标准。
</t>
    </r>
    <r>
      <rPr>
        <sz val="9"/>
        <rFont val="微软雅黑"/>
        <charset val="134"/>
      </rPr>
      <t xml:space="preserve">（1）入厂存放管控制度和检验标准，制订且完备，得3分；
（2）入厂存放管控制度和检验标准，制订但不够完备，得2分；
（3）入厂存放管控制度和检验标准，未制定或不完备，得0-1分。
</t>
    </r>
    <r>
      <rPr>
        <b/>
        <sz val="9"/>
        <rFont val="微软雅黑"/>
        <charset val="134"/>
      </rPr>
      <t>3.审查近一年不少于3份入厂检验记录。</t>
    </r>
    <r>
      <rPr>
        <sz val="9"/>
        <rFont val="微软雅黑"/>
        <charset val="134"/>
      </rPr>
      <t xml:space="preserve">
（1）提供且内容完整，得2分；
（2）提供但内容不够完整，得1分；
（3）未提供，得0分。
注：
1.</t>
    </r>
    <r>
      <rPr>
        <sz val="9"/>
        <color rgb="FFFF0000"/>
        <rFont val="微软雅黑"/>
        <charset val="134"/>
      </rPr>
      <t>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t>
    </r>
    <r>
      <rPr>
        <sz val="9"/>
        <rFont val="微软雅黑"/>
        <charset val="134"/>
      </rPr>
      <t xml:space="preserve">
2.入厂检测报告不不于3份。
3.入厂质量管控材料包括：原材料/组部件的检验制度文件、入厂检验标准、近一年的入厂检验记录（所列原材料或组部件各上传近一年的一个样本）、原材料或组部件的存放环境证明材料。</t>
    </r>
  </si>
  <si>
    <r>
      <rPr>
        <b/>
        <sz val="9"/>
        <color rgb="FFFF0000"/>
        <rFont val="微软雅黑"/>
        <charset val="134"/>
      </rPr>
      <t xml:space="preserve">适用于未提供原材料清单的品类：
审查近一年主要原材料/关键组部件的第三方测试报告、入厂检测以及管控措施等，按投标人进行综合评价：
优（8-9分）：第三方测试报告、入厂检测报告和入厂管控措施提供完整且齐备，处于较好水平；
良（6-7分）：第三方测试报告、入厂检测报告和入厂管控措施提供且齐备，处于中上水平；
中（3-5分）：第三方测试报告、入厂检测报告和入厂管控措施提供但不齐备，处于中等水平；
差（0-2分）：第三方测试报告、入厂检测报告和入厂管控措施，处于较低水平。
注：
</t>
    </r>
    <r>
      <rPr>
        <sz val="9"/>
        <rFont val="微软雅黑"/>
        <charset val="134"/>
      </rPr>
      <t>1.</t>
    </r>
    <r>
      <rPr>
        <sz val="9"/>
        <color rgb="FFFF0000"/>
        <rFont val="微软雅黑"/>
        <charset val="134"/>
      </rPr>
      <t>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t>
    </r>
    <r>
      <rPr>
        <sz val="9"/>
        <rFont val="微软雅黑"/>
        <charset val="134"/>
      </rPr>
      <t xml:space="preserve">
2.入厂检测报告不不于3份。
3.入厂质量管控材料包括：原材料/组部件的检验制度文件、入厂检验标准、近一年的入厂检验记录（所列原材料或组部件各上传近一年的一个样本）、原材料或组部件的存放环境证明材料。</t>
    </r>
  </si>
  <si>
    <t>技术评审要素-变电输电配电相关招标品类（资格后审）</t>
  </si>
  <si>
    <r>
      <rPr>
        <sz val="9"/>
        <rFont val="微软雅黑"/>
        <charset val="134"/>
      </rPr>
      <t>优（5分）：技术条款应答逻辑清晰、结构完整、内容叙述严谨、简洁，页面控制在</t>
    </r>
    <r>
      <rPr>
        <sz val="9"/>
        <color rgb="FFFF0000"/>
        <rFont val="微软雅黑"/>
        <charset val="134"/>
      </rPr>
      <t>1500页</t>
    </r>
    <r>
      <rPr>
        <sz val="9"/>
        <rFont val="微软雅黑"/>
        <charset val="134"/>
      </rPr>
      <t>以内；
良（2-4分）：技术条款应答逻辑较为清晰、结构较为完整、内容叙述一般，页面在</t>
    </r>
    <r>
      <rPr>
        <sz val="9"/>
        <color rgb="FFFF0000"/>
        <rFont val="微软雅黑"/>
        <charset val="134"/>
      </rPr>
      <t>1500-2000页</t>
    </r>
    <r>
      <rPr>
        <sz val="9"/>
        <rFont val="微软雅黑"/>
        <charset val="134"/>
      </rPr>
      <t>之间；
差（0-1分）：技术条款应答逻辑不清晰、结构不完整、内容叙述较差，页面</t>
    </r>
    <r>
      <rPr>
        <sz val="9"/>
        <color rgb="FFFF0000"/>
        <rFont val="微软雅黑"/>
        <charset val="134"/>
      </rPr>
      <t>超过2000</t>
    </r>
    <r>
      <rPr>
        <sz val="9"/>
        <rFont val="微软雅黑"/>
        <charset val="134"/>
      </rPr>
      <t>页。
注：
1.投标文件应采用A4版面编辑，字体宜采用五号字，页数含封面、目录、正文和附件等技术投标文件全部内容。
2.超链接索引制作详见招标文件中投标文件格式要求。</t>
    </r>
  </si>
  <si>
    <r>
      <rPr>
        <sz val="9"/>
        <rFont val="微软雅黑"/>
        <charset val="134"/>
      </rPr>
      <t>技术参数响应性：
1.技术参数和性能指标</t>
    </r>
    <r>
      <rPr>
        <sz val="9"/>
        <color rgb="FFFF0000"/>
        <rFont val="微软雅黑"/>
        <charset val="134"/>
      </rPr>
      <t>完全满足</t>
    </r>
    <r>
      <rPr>
        <sz val="9"/>
        <rFont val="微软雅黑"/>
        <charset val="134"/>
      </rPr>
      <t>招标文件要求，</t>
    </r>
    <r>
      <rPr>
        <sz val="9"/>
        <color rgb="FFFF0000"/>
        <rFont val="微软雅黑"/>
        <charset val="134"/>
      </rPr>
      <t>得基础分8分</t>
    </r>
    <r>
      <rPr>
        <sz val="9"/>
        <rFont val="微软雅黑"/>
        <charset val="134"/>
      </rPr>
      <t>；
2.设置关键参数项X个，每优于关键参数1项，得分</t>
    </r>
    <r>
      <rPr>
        <sz val="9"/>
        <color rgb="FFFF0000"/>
        <rFont val="微软雅黑"/>
        <charset val="134"/>
      </rPr>
      <t>在基础分上增加（得分=10/X*优于项的数量）</t>
    </r>
    <r>
      <rPr>
        <sz val="9"/>
        <rFont val="微软雅黑"/>
        <charset val="134"/>
      </rPr>
      <t>，直至上限</t>
    </r>
    <r>
      <rPr>
        <sz val="9"/>
        <color rgb="FFFF0000"/>
        <rFont val="微软雅黑"/>
        <charset val="134"/>
      </rPr>
      <t>（分值四舍五入取整）</t>
    </r>
    <r>
      <rPr>
        <sz val="9"/>
        <rFont val="微软雅黑"/>
        <charset val="134"/>
      </rPr>
      <t>；
3.出现非实质性条款负偏差每项扣2分，扣完为止</t>
    </r>
    <r>
      <rPr>
        <sz val="9"/>
        <color rgb="FFFF0000"/>
        <rFont val="微软雅黑"/>
        <charset val="134"/>
      </rPr>
      <t>。</t>
    </r>
    <r>
      <rPr>
        <sz val="9"/>
        <rFont val="微软雅黑"/>
        <charset val="134"/>
      </rPr>
      <t xml:space="preserve">
注:
1.投标人响应的优于项，应提供第三方检测报告佐证（报告中产品型号应与投标响应型号一致，报告出具日期早于投标截止日期）；
2.检测报告应在有效期内，检测机构应具备CNAS或CMA资质，且资质能力范围应覆盖检测项目（不在CNAS或CMA资质范围内的检测项目应在检测报告中注明），超出检测机构资质能力范围的检测项目不做优于项认定（须</t>
    </r>
    <r>
      <rPr>
        <sz val="9"/>
        <color rgb="FFFF0000"/>
        <rFont val="微软雅黑"/>
        <charset val="134"/>
      </rPr>
      <t>提供检测机构资质证书及资质能力范围清单（仅截取与投标标的物相关的资质清单部分））。</t>
    </r>
  </si>
  <si>
    <r>
      <rPr>
        <sz val="9"/>
        <color rgb="FFFF0000"/>
        <rFont val="微软雅黑"/>
        <charset val="134"/>
      </rPr>
      <t>适用于暂未列出参数的物资品类：</t>
    </r>
    <r>
      <rPr>
        <sz val="9"/>
        <rFont val="微软雅黑"/>
        <charset val="134"/>
      </rPr>
      <t xml:space="preserve">
审查投标产品的主要技术要求、技术指标等，按投标人进行综合评价：
优（16分）：主要技术要求可靠，技术指标满足或优于招标要求，处于较好水平；
良（11-15分）：主要技术要求可靠，技术指标满足招标要求，处于中上水平；
中（6-10分）：主要技术要求可靠，技术指标基本满足招标要求，处于中等水平；
差（0-5分）：主要技术要求和技术指标，处于较低水平。</t>
    </r>
  </si>
  <si>
    <r>
      <rPr>
        <sz val="9"/>
        <rFont val="微软雅黑"/>
        <charset val="134"/>
      </rPr>
      <t>试验报告：审查投标产品第三方检测报告（含型式试验报告）型式试验项目的覆盖情况（</t>
    </r>
    <r>
      <rPr>
        <sz val="9"/>
        <color rgb="FFFF0000"/>
        <rFont val="微软雅黑"/>
        <charset val="134"/>
      </rPr>
      <t>报告中产品型号应与投标响应型号一致</t>
    </r>
    <r>
      <rPr>
        <sz val="9"/>
        <rFont val="微软雅黑"/>
        <charset val="134"/>
      </rPr>
      <t>，报告出具日期早于投标截止日期）。
优（10分）：提供</t>
    </r>
    <r>
      <rPr>
        <sz val="9"/>
        <color rgb="FFFF0000"/>
        <rFont val="微软雅黑"/>
        <charset val="134"/>
      </rPr>
      <t>全型号</t>
    </r>
    <r>
      <rPr>
        <sz val="9"/>
        <rFont val="微软雅黑"/>
        <charset val="134"/>
      </rPr>
      <t>的检测报告，报告内容覆盖技术规范书规定的必做型式试验项目，报告齐备且在有效期内，报告结果为合格或符合相关要求，无不合格项；
中（3-9分）：提供</t>
    </r>
    <r>
      <rPr>
        <sz val="9"/>
        <color rgb="FFFF0000"/>
        <rFont val="微软雅黑"/>
        <charset val="134"/>
      </rPr>
      <t>部分型号</t>
    </r>
    <r>
      <rPr>
        <sz val="9"/>
        <rFont val="微软雅黑"/>
        <charset val="134"/>
      </rPr>
      <t>的检测报告或报告内容未完全覆盖技术规范书规定的必做型式试验项目，按照提供的合格报告数量及覆盖程度评分。
差（0-2分）：未提供合格检测报告，或提供的检测报告均未覆盖技术规范书规定的必做型式试验项目。
注:
1.</t>
    </r>
    <r>
      <rPr>
        <sz val="9"/>
        <color rgb="FFFF0000"/>
        <rFont val="微软雅黑"/>
        <charset val="134"/>
      </rPr>
      <t>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t>
    </r>
    <r>
      <rPr>
        <sz val="9"/>
        <rFont val="微软雅黑"/>
        <charset val="134"/>
      </rPr>
      <t xml:space="preserve">
2.型式试验项目详见技术规范书(通用部分)。
</t>
    </r>
    <r>
      <rPr>
        <sz val="9"/>
        <color rgb="FFFF0000"/>
        <rFont val="微软雅黑"/>
        <charset val="134"/>
      </rPr>
      <t>3.投标人须响应投标产品的具体规格型号。格式参照招标文件中投标文件格式。</t>
    </r>
  </si>
  <si>
    <r>
      <rPr>
        <sz val="9"/>
        <color rgb="FFFF0000"/>
        <rFont val="微软雅黑"/>
        <charset val="134"/>
      </rPr>
      <t>以2025年度相应品类各批次最大标包的预计金额累计值为基准Y。（如2025年没有采购过同品类物资，按当前批次的预计采购金额取整）</t>
    </r>
    <r>
      <rPr>
        <sz val="9"/>
        <rFont val="微软雅黑"/>
        <charset val="134"/>
      </rPr>
      <t xml:space="preserve">
优（10分）：近三年销售业绩≥2Y；
良（8分）：1.5Y≤近三年销售业绩＜2Y；
中（6分）：Y≤近三年销售业绩＜1.5Y；
差（3分）：近三年销售业绩＜Y。
</t>
    </r>
    <r>
      <rPr>
        <sz val="9"/>
        <color rgb="FFFF0000"/>
        <rFont val="微软雅黑"/>
        <charset val="134"/>
      </rPr>
      <t>变压器、电抗器、断路器、隔离开关等主网一次设备：按以下分档。如投标人拥有高于所投标的电压等级的业绩额外加2分，总分不超过15分。
优（8分）：近三年销售业绩≥2Y；
良（7分）：1.5Y≤近三年销售业绩＜2Y；
中（5分）：Y≤近三年销售业绩＜1.5Y；
差（3分）：近三年销售业绩＜Y。</t>
    </r>
    <r>
      <rPr>
        <sz val="9"/>
        <rFont val="微软雅黑"/>
        <charset val="134"/>
      </rPr>
      <t xml:space="preserve">
提供近三年的业绩证明材料</t>
    </r>
    <r>
      <rPr>
        <sz val="9"/>
        <color rgb="FFFF0000"/>
        <rFont val="微软雅黑"/>
        <charset val="134"/>
      </rPr>
      <t>，业绩时间以合同时间为准，业绩金额以发票为准</t>
    </r>
    <r>
      <rPr>
        <sz val="9"/>
        <rFont val="微软雅黑"/>
        <charset val="134"/>
      </rPr>
      <t xml:space="preserve">。每份业绩证明材料包括合同首页、采购内容页、盖章签字页和发票。未按要求提供或发票与合同对应关系明显不合理的，视为无效业绩。
</t>
    </r>
    <r>
      <rPr>
        <sz val="9"/>
        <color rgb="FFFF0000"/>
        <rFont val="微软雅黑"/>
        <charset val="134"/>
      </rPr>
      <t>提供无效或无关业绩，未按照格式要求提供业绩清单及佐证材料，每发现一处扣0.5分，最多扣5分。</t>
    </r>
  </si>
  <si>
    <r>
      <rPr>
        <sz val="9"/>
        <color theme="1"/>
        <rFont val="微软雅黑"/>
        <charset val="134"/>
      </rPr>
      <t xml:space="preserve">产品碳足迹证书
</t>
    </r>
    <r>
      <rPr>
        <sz val="12"/>
        <color rgb="FFFF0000"/>
        <rFont val="微软雅黑"/>
        <charset val="134"/>
      </rPr>
      <t>新增</t>
    </r>
  </si>
  <si>
    <r>
      <rPr>
        <sz val="9"/>
        <color theme="1"/>
        <rFont val="微软雅黑"/>
        <charset val="134"/>
      </rPr>
      <t>是否具有与</t>
    </r>
    <r>
      <rPr>
        <sz val="9"/>
        <color rgb="FFFF0000"/>
        <rFont val="微软雅黑"/>
        <charset val="134"/>
      </rPr>
      <t>同类产品的</t>
    </r>
    <r>
      <rPr>
        <sz val="9"/>
        <color theme="1"/>
        <rFont val="微软雅黑"/>
        <charset val="134"/>
      </rPr>
      <t>产品碳足迹证书，有得满分，无不得分。</t>
    </r>
  </si>
  <si>
    <t>绿色低碳生产：包含绿色制造、绿色物流、能耗降低、产品碳足迹核算等相关内容；
绿色回收：包含剩余原材料及包装物回收利用、有害物质处理等相关内容；
环保风险防控：包含环保指标监测、环境隐患日常巡检排查、环保应急预案等相关内容；横向进行综合评价，优得3分，良得2分；差得0-1分。</t>
  </si>
  <si>
    <t>审查售后服务人员组成以及服务便利性等，按投标人进行综合评价：
优（4分）：售后服务人员组成以及服务便利性响应优于招标要求，处于较好水平；
良（3分）：售后服务人员组成以及服务便利性满足招标要求，处于中上水平；
中（2分）：售后服务人员组成以及服务便利性基本满足招标要求，处于中等水平；
差（0-1分）：售后服务人员组成以及服务便利性，处于较低水平。
注：
1..提供服务人员的工作业绩证明材料（提供相关人员近半年内任意三个月社保证明、专业资格证书等相关证明材料）。
2.技术支持方案和承诺函。</t>
  </si>
  <si>
    <r>
      <rPr>
        <b/>
        <sz val="9"/>
        <color rgb="FFFF0000"/>
        <rFont val="微软雅黑"/>
        <charset val="134"/>
      </rPr>
      <t xml:space="preserve">适用于未提供原材料清单的品类：
审查近一年主要原材料/关键组部件的第三方测试报告、入厂检测以及管控措施等，按投标人进行综合评价：
优（8-9分）：第三方测试报告、入厂检测报告和入厂管控措施提供完整且齐备，处于较好水平；
良（6-7分）：第三方测试报告、入厂检测报告和入厂管控措施提供且齐备，处于中上水平；
中（3-5分）：第三方测试报告、入厂检测报告和入厂管控措施提供但不齐备，处于中等水平；
差（0-2分）：第三方测试报告、入厂检测报告和入厂管控措施，处于较低水平。
注：
</t>
    </r>
    <r>
      <rPr>
        <sz val="9"/>
        <color rgb="FFFF0000"/>
        <rFont val="微软雅黑"/>
        <charset val="134"/>
      </rPr>
      <t>1.检测报告应在有效期内，测试结果为合格或符合相关要求。检测机构应具备CNAS或CMA资质，且资质能力范围应覆盖检测项目（不在CNAS或CMA资质范围内的检测项目应在检测报告中注明），超出检测机构资质能力范围的检测项目不做优于项认定（须提供检测机构资质证书及资质能力范围清单（仅截取与投标标的物相关的资质清单部分））。
2.入厂检测报告不不于3份。</t>
    </r>
    <r>
      <rPr>
        <sz val="9"/>
        <rFont val="微软雅黑"/>
        <charset val="134"/>
      </rPr>
      <t xml:space="preserve">
3.入厂质量管控材料包括：原材料/组部件的检验制度文件、入厂检验标准、近一年的入厂检验记录（所列原材料或组部件各上传近一年的一个样本）、原材料或组部件的存放环境证明材料。</t>
    </r>
  </si>
  <si>
    <t>科技创新</t>
  </si>
  <si>
    <r>
      <rPr>
        <sz val="9"/>
        <rFont val="微软雅黑"/>
        <charset val="134"/>
      </rPr>
      <t>智能工厂</t>
    </r>
    <r>
      <rPr>
        <sz val="9"/>
        <color rgb="FFFF0000"/>
        <rFont val="微软雅黑"/>
        <charset val="134"/>
      </rPr>
      <t xml:space="preserve">
新增</t>
    </r>
  </si>
  <si>
    <t>取得工信部国家级卓越级或领航级智能工厂认定（含官方认定文件、授牌证明、证书等佐证材料），得3分；
取得省级工信部门先进级智能工厂认定（含官方认定文件、证书等佐证材料），得2分；
取得市县级工信部门基础级智能工厂认定（含主管部门出具的认定文件、证书等佐证材料），得1分；
未取得任一等级智能工厂认定，或无法提供有效官方佐证材料的，不得分。
备注：智能制造能力成熟度CMMM等第三方认证，不予计分。</t>
  </si>
  <si>
    <t>企业制造能力</t>
  </si>
  <si>
    <r>
      <rPr>
        <sz val="9"/>
        <color theme="1"/>
        <rFont val="微软雅黑"/>
        <charset val="134"/>
      </rPr>
      <t>生产设备品种、数量和精度，以及试验检测设备先进，方法科学规范，具备</t>
    </r>
    <r>
      <rPr>
        <sz val="9"/>
        <color rgb="FFFF0000"/>
        <rFont val="微软雅黑"/>
        <charset val="134"/>
      </rPr>
      <t>各种型号产品制造</t>
    </r>
    <r>
      <rPr>
        <sz val="9"/>
        <color theme="1"/>
        <rFont val="微软雅黑"/>
        <charset val="134"/>
      </rPr>
      <t>能力等。
对投标人进行综合评价，优得4分，良得3分；中得2分；差得0-1分。</t>
    </r>
  </si>
  <si>
    <t>主要检验设备品种、数量和精度、先进，方法科学规范，，具备全部型式试验项目试验能力等。
对投标人进行综合评价，优得4分，良得3分；中得2分；差得0-1分。</t>
  </si>
  <si>
    <t>设备生产线及其工艺流程的科学性、先进性；针对关键工序节点的制造保障设备、措施以及管控能力。
对投标人进行综合评价，优得4分，良得3分；中得2分；差得0-1分。</t>
  </si>
  <si>
    <t>企业技术能力</t>
  </si>
  <si>
    <t>企业技术能力（提供产品研发团队、知识产权专利类证书、参与国家或行业标准制订情况等证明材料）</t>
  </si>
  <si>
    <t>审查投标人近5年在投标标的物相关领域授权国家（国际）发明专利、参与发布的国家（国际）及行业技术标准情况，得分四舍五入取整。
优（4分）：得分在所有通过初评投标人中名次排名前30%（包含30%）。
良（2-3分）：得分在所有通过初评投标人中名次排名30%~80%（不含30%、包含80%）。
中（0-1分）：得分在所有通过初评投标人中名次排名后20%（不含20%）。
注：1.发明专利分数计算规则：国家（国际）发明专利每项得1分；技术标准分数计算规则：国家（国际）技术标准每项得2分，行业技术标准每项得1分。2.提供近5年的发明专利、标准制修订佐证材料，其中专利以专利正式授权公告日期为准，标准制修订以标准发布日期为准。</t>
  </si>
  <si>
    <t>对应资格预审的品类，对应调整如下：</t>
  </si>
  <si>
    <t>原技术条款</t>
  </si>
  <si>
    <t>调整后技术条款</t>
  </si>
  <si>
    <t>备注</t>
  </si>
  <si>
    <t>是否客观量化</t>
  </si>
  <si>
    <t>原分值</t>
  </si>
  <si>
    <t>调整后分值</t>
  </si>
  <si>
    <t>不能列出参数</t>
  </si>
  <si>
    <t>可以列出参数</t>
  </si>
  <si>
    <t>如无，分值优先并入型号审查；如无型号审查，并入试验报告。</t>
  </si>
  <si>
    <t>如无，分值并入试验报告</t>
  </si>
  <si>
    <t>绿色生产和回收</t>
  </si>
  <si>
    <t>技术服务水平</t>
  </si>
  <si>
    <t>原材料和组部件</t>
  </si>
  <si>
    <t>资格预审已开展，此处不再评审</t>
  </si>
  <si>
    <t>合计</t>
  </si>
  <si>
    <t>对应资格后审的品类，对应调整如下：</t>
  </si>
  <si>
    <t>现分值</t>
  </si>
  <si>
    <t>产品先进性</t>
  </si>
  <si>
    <t>技术支持</t>
  </si>
  <si>
    <t>研发团队</t>
  </si>
  <si>
    <t>产品鉴定证书</t>
  </si>
  <si>
    <t>主要技术参数表（以技术规范书为准）-输电类物资</t>
  </si>
  <si>
    <r>
      <rPr>
        <b/>
        <sz val="11"/>
        <color theme="1"/>
        <rFont val="微软雅黑"/>
        <charset val="134"/>
      </rPr>
      <t>序号</t>
    </r>
  </si>
  <si>
    <r>
      <rPr>
        <b/>
        <sz val="11"/>
        <color theme="1"/>
        <rFont val="微软雅黑"/>
        <charset val="134"/>
      </rPr>
      <t>品类名称</t>
    </r>
  </si>
  <si>
    <r>
      <rPr>
        <b/>
        <sz val="11"/>
        <color theme="1"/>
        <rFont val="微软雅黑"/>
        <charset val="134"/>
      </rPr>
      <t>物资编码</t>
    </r>
  </si>
  <si>
    <r>
      <rPr>
        <b/>
        <sz val="11"/>
        <rFont val="微软雅黑"/>
        <charset val="134"/>
      </rPr>
      <t>物资名称</t>
    </r>
  </si>
  <si>
    <r>
      <rPr>
        <b/>
        <sz val="11"/>
        <color theme="1"/>
        <rFont val="微软雅黑"/>
        <charset val="134"/>
      </rPr>
      <t>关键参数项</t>
    </r>
    <r>
      <rPr>
        <b/>
        <sz val="11"/>
        <color theme="1"/>
        <rFont val="Times New Roman"/>
        <charset val="134"/>
      </rPr>
      <t>X</t>
    </r>
  </si>
  <si>
    <r>
      <rPr>
        <b/>
        <sz val="11"/>
        <color theme="1"/>
        <rFont val="微软雅黑"/>
        <charset val="134"/>
      </rPr>
      <t>主要技术参数</t>
    </r>
  </si>
  <si>
    <r>
      <rPr>
        <b/>
        <sz val="11"/>
        <color theme="1"/>
        <rFont val="微软雅黑"/>
        <charset val="134"/>
      </rPr>
      <t>标准值</t>
    </r>
  </si>
  <si>
    <r>
      <rPr>
        <b/>
        <sz val="11"/>
        <color theme="1"/>
        <rFont val="微软雅黑"/>
        <charset val="134"/>
      </rPr>
      <t>优于值（加分项）</t>
    </r>
  </si>
  <si>
    <r>
      <rPr>
        <b/>
        <sz val="11"/>
        <color theme="1"/>
        <rFont val="微软雅黑"/>
        <charset val="134"/>
      </rPr>
      <t>认可的试验报告机构</t>
    </r>
  </si>
  <si>
    <t>500kV变电站钢结构</t>
  </si>
  <si>
    <t>*钢材外观尺寸</t>
  </si>
  <si>
    <t>钢材的尺寸、外形、重量及允许偏差应符合现行国家标准的规定。</t>
  </si>
  <si>
    <t>优于标准值</t>
  </si>
  <si>
    <t>需提供国家认可实验室（CNAS（中国合格评定委员会评定）/CMA（国家市场监管总局评定）/CNAL（中国实验室国家认可委员会））产品型式试验报告或检测报告佐证材料。</t>
  </si>
  <si>
    <t>*钢材理化性能</t>
  </si>
  <si>
    <t>钢材质量等级采用B级以上。钢材的力学性能应满足现行国家标准对应钢材牌号的要求。钢材应具有抗拉强度、伸长率、屈服强度以及碳、硅、硫、磷等化学成分含量的合格保证。</t>
  </si>
  <si>
    <t>*螺栓要求</t>
  </si>
  <si>
    <t>所用螺栓性能等级及规格要求均应符合现行国家标准的各项技术条件要求。</t>
  </si>
  <si>
    <t>*焊接质量</t>
  </si>
  <si>
    <t>焊缝连接的结构，应按设计图纸中注明所要求的焊缝质量级别，其技术要求和检验质量标准，应符合现行《钢结构工程施工质量验收规范》(GB50205-2020)和《钢结构焊接规范》（GB50661-2011）中“焊接”部分的有关规定焊接连接组装技术方面：组装前，连接表面及沿焊缝每边30～50mm铁锈、毛刺和油污等必须清除干净。 定位点焊用的焊条的型号应与正式焊接要求相同，点焊高度不宜超过设计焊缝高度的2/3，并应由有合格证的工人担任。</t>
  </si>
  <si>
    <t>*镀锌层要求</t>
  </si>
  <si>
    <t>钢件厚度≥5mm时:最小镀锌层厚度70μm,最小平均镀锌层厚度86μm；</t>
  </si>
  <si>
    <t>钢件厚度＜5mm时:最小镀锌层厚度55μm,最小平均镀锌层厚度65μm；</t>
  </si>
  <si>
    <t>紧固件直径≥20mm时:最小镀锌层厚度65μm,最小平均镀锌层厚度75μm；</t>
  </si>
  <si>
    <t>紧固件直径＜20mm时:最小镀锌层厚度45μm,最小平均镀锌层厚度55μm</t>
  </si>
  <si>
    <t>35kV-220kV变电站钢结构</t>
  </si>
  <si>
    <t>35kV、110kV、220kV三个电压等级，按15项计</t>
  </si>
  <si>
    <t>35kV-500kV铝包钢绞线</t>
  </si>
  <si>
    <t>共12个型号，按36项计</t>
  </si>
  <si>
    <t>额定拉断力（kN）</t>
  </si>
  <si>
    <t>满足技术规范书中各型号对应的标准值</t>
  </si>
  <si>
    <t>优于技术规范书中各型号对应的标准值</t>
  </si>
  <si>
    <t>20℃时直流电阻（Ω/km）</t>
  </si>
  <si>
    <t>单丝导电率（%IACS）</t>
  </si>
  <si>
    <t>35kV-500kV钢芯铝合金绞线</t>
  </si>
  <si>
    <t>共5个型号，按10项计</t>
  </si>
  <si>
    <t>35kV-500kV钢芯铝绞线</t>
  </si>
  <si>
    <t>共16个型号，按32项计</t>
  </si>
  <si>
    <t>35kV-500kV铝包钢芯铝绞线</t>
  </si>
  <si>
    <t>共21个型号，按42项计</t>
  </si>
  <si>
    <t>35kV-500kV铝包殷钢芯耐热铝合金型线绞线（含耐热金具）</t>
  </si>
  <si>
    <t>共3个型号，按6项计</t>
  </si>
  <si>
    <t>35kV-500kV铝包钢芯耐热铝合金绞线（含耐热金具）</t>
  </si>
  <si>
    <t>共8个型号，按16项计</t>
  </si>
  <si>
    <t>35kV-500kV绞合型碳纤维复合材料芯软铝型绞线（含耐热金具）</t>
  </si>
  <si>
    <t>共4个型号，按8项计</t>
  </si>
  <si>
    <t>220kV交流电力电缆（陆地）</t>
  </si>
  <si>
    <t>020400100130001</t>
  </si>
  <si>
    <t>220kV交联聚乙烯绝缘电力电缆，ZRA-YJLW02-Z-127/220  1×1200，1200mm2，皱纹铝套，聚氯乙烯，A</t>
  </si>
  <si>
    <t>分割导体圆度</t>
  </si>
  <si>
    <t>卡尺测得的5个最大直径的平均值不超过周长带测得的5 个直径的平均值2%；在任一位置卡尺测得的最大直径不超过周长带测得的直径3%</t>
  </si>
  <si>
    <t>卡尺测得的5个最大直径的平均值不超过周长带测得的5 个直径的平均值1%；在任一位置卡尺测得的最大直径应不超过周长带测得的直径1.5%</t>
  </si>
  <si>
    <t>绝缘偏心度</t>
  </si>
  <si>
    <t>≤5%</t>
  </si>
  <si>
    <t>≤3%</t>
  </si>
  <si>
    <t>导体挤包半导电层最小厚度</t>
  </si>
  <si>
    <t>1.1mm</t>
  </si>
  <si>
    <t>1.3mm</t>
  </si>
  <si>
    <t>绝缘挤包半导电层最小厚度</t>
  </si>
  <si>
    <t>0.8mm</t>
  </si>
  <si>
    <t>1.0mm</t>
  </si>
  <si>
    <t>金属套最薄点厚度</t>
  </si>
  <si>
    <t>不小于标称厚度的90%</t>
  </si>
  <si>
    <t>不小于标称厚度的95%</t>
  </si>
  <si>
    <t>外护套最薄点厚度</t>
  </si>
  <si>
    <t>成品电缆缓冲层带材体积电阻率</t>
  </si>
  <si>
    <t>≤20000Ω•cm</t>
  </si>
  <si>
    <t>≤5000Ω•cm</t>
  </si>
  <si>
    <t>020400100130002</t>
  </si>
  <si>
    <t>220kV交联聚乙烯绝缘电力电缆，FY-YJLW03-Z-127/220  1×1200，1200mm2，皱纹铝套，高密度聚乙烯及防蚁护层</t>
  </si>
  <si>
    <t>020400100130003</t>
  </si>
  <si>
    <t>220kV交联聚乙烯绝缘电力电缆，ZRA-YJLW02-Z-127/220  1×1600，1600mm2，皱纹铝套，聚氯乙烯，A</t>
  </si>
  <si>
    <t>020400100130004</t>
  </si>
  <si>
    <t>220kV交联聚乙烯绝缘电力电缆，FY-YJLW03-Z-127/220  1×1600，1600mm2，皱纹铝套，高密度聚乙烯及防蚁护层</t>
  </si>
  <si>
    <t>020400100130005</t>
  </si>
  <si>
    <t>220kV交联聚乙烯绝缘电力电缆，ZRA-YJLW02-Z-127/220  1×2000，2000mm2，皱纹铝套，聚氯乙烯，A</t>
  </si>
  <si>
    <t>020400100130006</t>
  </si>
  <si>
    <t>220kV交联聚乙烯绝缘电力电缆，FY-YJLW03-Z-127/220  1×2000，2000mm2，皱纹铝套，高密度聚乙烯及防蚁护层</t>
  </si>
  <si>
    <t>020400100130007</t>
  </si>
  <si>
    <t>220kV交联聚乙烯绝缘电力电缆，ZRA-YJLW02-Z-127/220  1×2500，2500mm2，皱纹铝套，聚氯乙烯，A</t>
  </si>
  <si>
    <t>020400100130008</t>
  </si>
  <si>
    <t>220kV交联聚乙烯绝缘电力电缆，FY-YJLW03-Z-127/220  1×2500，2500mm2，皱纹铝套，高密度聚乙烯及防蚁护层</t>
  </si>
  <si>
    <t>110kV交流电力电缆</t>
  </si>
  <si>
    <t>020400100120001</t>
  </si>
  <si>
    <t>110kV交联聚乙烯绝缘电力电缆，ZRA-YJLW02-Z-64/110  1×500，500mm2，皱纹铝套，聚氯乙烯，A</t>
  </si>
  <si>
    <t>020400100120002</t>
  </si>
  <si>
    <t>110kV交联聚乙烯绝缘电力电缆，FY-YJLW03-Z-64/110  1×500，500mm2，皱纹铝套，高密度聚乙烯及防蚁护层</t>
  </si>
  <si>
    <t>020400100120003</t>
  </si>
  <si>
    <t>110kV交联聚乙烯绝缘电力电缆，ZRA-YJLW02-Z-64/110  1×800，800mm2，皱纹铝套，聚氯乙烯，A</t>
  </si>
  <si>
    <t>020400100120004</t>
  </si>
  <si>
    <t>110kV交联聚乙烯绝缘电力电缆，FY-YJLW03-Z-64/110  1×800，800mm2，皱纹铝套，高密度聚乙烯及防蚁护层</t>
  </si>
  <si>
    <t>020400100120005</t>
  </si>
  <si>
    <t>110kV交联聚乙烯绝缘电力电缆，ZRA-YJLW02-Z-64/110  1×1200，1200mm2，皱纹铝套，聚氯乙烯，A</t>
  </si>
  <si>
    <t>020400100120006</t>
  </si>
  <si>
    <t>110kV交联聚乙烯绝缘电力电缆，FY-YJLW03-Z-64/110  1×1200，1200mm2，皱纹铝套，高密度聚乙烯及防蚁护层</t>
  </si>
  <si>
    <t>020400100120007</t>
  </si>
  <si>
    <t>110kV交联聚乙烯绝缘电力电缆，ZRA-YJLW02-Z-64/110  1×1600，1600mm2，皱纹铝套，聚氯乙烯，A</t>
  </si>
  <si>
    <t>020400100120008</t>
  </si>
  <si>
    <t>110kV交联聚乙烯绝缘电力电缆，FY-YJLW03-Z-64/110  1×1600，1600mm2，皱纹铝套，高密度聚乙烯及防蚁护层</t>
  </si>
  <si>
    <t>35kV交流电力电缆</t>
  </si>
  <si>
    <t>020400100110001</t>
  </si>
  <si>
    <t>35kV交联聚乙烯绝缘电力电缆，ZRA-YJV62-26/35 1×500，单芯，500mm2，非磁性金属带，聚氯乙烯，A</t>
  </si>
  <si>
    <t>0.7mm</t>
  </si>
  <si>
    <t>绝缘层最小厚度</t>
  </si>
  <si>
    <t>10mm</t>
  </si>
  <si>
    <t>11mm</t>
  </si>
  <si>
    <t>金属屏蔽层相邻铜丝平均间隙</t>
  </si>
  <si>
    <t>4mm</t>
  </si>
  <si>
    <t>3.5mm</t>
  </si>
  <si>
    <t>020400100110002</t>
  </si>
  <si>
    <t>35kV交联聚乙烯绝缘电力电缆，FY-YJY63-26/35 1×500，单芯，500mm2，非磁性金属带，聚乙烯</t>
  </si>
  <si>
    <t>020400100110003</t>
  </si>
  <si>
    <t>35kV交联聚乙烯绝缘电力电缆，ZRA-YJV22-26/35 3×300，三芯，300mm2，双钢带，聚氯乙烯，A</t>
  </si>
  <si>
    <t>金属屏蔽层铜带最小厚度</t>
  </si>
  <si>
    <t>0.1mm</t>
  </si>
  <si>
    <t>0.12mm</t>
  </si>
  <si>
    <t>020400100110004</t>
  </si>
  <si>
    <t>35kV交联聚乙烯绝缘电力电缆，FY-YJY23-26/35 3×300，三芯，300mm2，双钢带，聚乙烯</t>
  </si>
  <si>
    <t>020400100110005</t>
  </si>
  <si>
    <t>35kV交联聚乙烯绝缘电力电缆，ZRA-YJV22-26/35 3×185，三芯，185mm2，双钢带，聚氯乙烯，A</t>
  </si>
  <si>
    <t>020400100110006</t>
  </si>
  <si>
    <t>35kV交联聚乙烯绝缘电力电缆，FY-YJY23-26/35 3×185，三芯，185mm2，双钢带，聚乙烯</t>
  </si>
  <si>
    <t>220kV交流电力电缆附件（陆地）</t>
  </si>
  <si>
    <t>020400600100001</t>
  </si>
  <si>
    <t>220kV瓷套电缆终端头，YJZWY4 127/220 1×1200，1200mm2， e级防污</t>
  </si>
  <si>
    <t>96</t>
  </si>
  <si>
    <t>电缆附件局部放电</t>
  </si>
  <si>
    <t>主绝缘件结构设计</t>
  </si>
  <si>
    <t>电缆附件密封设计</t>
  </si>
  <si>
    <t>020400600100002</t>
  </si>
  <si>
    <t>220kV瓷套电缆终端头,YJZWY4 127/220 1×1600,1600mm2， e级防污</t>
  </si>
  <si>
    <t>020400600100003</t>
  </si>
  <si>
    <t>220kV瓷套电缆终端头,YJZWY4 127/220 1×2000, 2000mm2，e级防污</t>
  </si>
  <si>
    <t>020400600100004</t>
  </si>
  <si>
    <t>220kV瓷套电缆终端头,YJZWY4 127/220 1×2500,2500mm2， e级防污</t>
  </si>
  <si>
    <t>020400600100005</t>
  </si>
  <si>
    <t>220kV复合套电缆终端头，YJZWFY4 127/220 1×1200，1200mm2， e级防污</t>
  </si>
  <si>
    <t>020400600100006</t>
  </si>
  <si>
    <t>220kV复合套电缆终端头,YJZWFY4 127/220 1×1600,1600mm2， e级防污</t>
  </si>
  <si>
    <t>020400600100007</t>
  </si>
  <si>
    <t>220kV复合套电缆终端头,YJZWFY4 127/220 1×2000,2000mm2， e级防污</t>
  </si>
  <si>
    <t>020400600100008</t>
  </si>
  <si>
    <t>220kV复合套电缆终端头,YJZWFY4 127/220 1×2500,2500mm2， e级防污</t>
  </si>
  <si>
    <t>020400600110001</t>
  </si>
  <si>
    <t>220kV干式GIS电缆终端头，YJZGG-S 127/220 1×1200，1200mm2，短（620mm）</t>
  </si>
  <si>
    <t>020400600110002</t>
  </si>
  <si>
    <t>220kV干式GIS电缆终端头，YJZGG-S 127/220 1×1600，1600mm2，短（620mm）</t>
  </si>
  <si>
    <t>020400600110003</t>
  </si>
  <si>
    <t>220kV干式GIS电缆终端头，YJZGG-S 127/220 1×2000，2000mm2，短（620mm）</t>
  </si>
  <si>
    <t>020400600110004</t>
  </si>
  <si>
    <t>220kV干式GIS电缆终端头，YJZGG-S 127/220 1×2500，2500mm2，短（620mm）</t>
  </si>
  <si>
    <t>020400600110005</t>
  </si>
  <si>
    <t>220kV干式GIS电缆终端头，YJZGG-L 127/220 1×1200，1200mm2，长（960mm）</t>
  </si>
  <si>
    <t>020400600110006</t>
  </si>
  <si>
    <t>220kV干式GIS电缆终端头，YJZGG-L 127/220 1×1600，1600mm2，长（960mm）</t>
  </si>
  <si>
    <t>020400600110007</t>
  </si>
  <si>
    <t>220kV干式GIS电缆终端头，YJZGG-L 127/220 1×2000，2000mm2，长（960mm）</t>
  </si>
  <si>
    <t>020400600110008</t>
  </si>
  <si>
    <t>220kV干式GIS电缆终端头，YJZGG-L 127/220 1×2500，2500mm2，长（960mm）</t>
  </si>
  <si>
    <t>020400500090017</t>
  </si>
  <si>
    <t>220kV整体预制式直通电缆中间头，绝缘铜壳和玻璃钢保护盒，YJJTI1 127/220 1×1200，1200mm2</t>
  </si>
  <si>
    <t>020400500090018</t>
  </si>
  <si>
    <t>220kV整体预制式直通电缆中间头，绝缘铜壳和玻璃钢保护盒，YJJTI1 127/220 1×1600，1600mm2</t>
  </si>
  <si>
    <t>020400500090019</t>
  </si>
  <si>
    <t>220kV整体预制式直通电缆中间头，绝缘铜壳和玻璃钢保护盒，YJJTI1 127/220 1×2000，2000mm2</t>
  </si>
  <si>
    <t>020400500090020</t>
  </si>
  <si>
    <t>220kV整体预制式直通电缆中间头，绝缘铜壳和玻璃钢保护盒，YJJTI1 127/220 1×2500，2500mm2</t>
  </si>
  <si>
    <t>020400500090021</t>
  </si>
  <si>
    <t>220kV整体预制式直通电缆中间头，绝缘铜壳保护盒，YJJTI2 127/220 1×1200，1200mm2</t>
  </si>
  <si>
    <t>020400500090022</t>
  </si>
  <si>
    <t>220kV整体预制式直通电缆中间头，绝缘铜壳保护盒，YJJTI2 127/220 1×1600，1600mm2</t>
  </si>
  <si>
    <t>020400500090023</t>
  </si>
  <si>
    <t>220kV整体预制式直通电缆中间头，绝缘铜壳保护盒，YJJTI2 127/220 1×2000，2000mm2</t>
  </si>
  <si>
    <t>020400500090024</t>
  </si>
  <si>
    <t>220kV整体预制式直通电缆中间头，绝缘铜壳保护盒，YJJTI2 127/220 1×2500，2500mm2</t>
  </si>
  <si>
    <t>020400500090025</t>
  </si>
  <si>
    <t>220kV整体预制式绝缘电缆中间头，绝缘铜壳和玻璃钢保护盒，YJJJI1 127/220 1×1200，1200mm2</t>
  </si>
  <si>
    <t>020400500090026</t>
  </si>
  <si>
    <t>220kV整体预制式绝缘电缆中间头，绝缘铜壳和玻璃钢保护盒，YJJJI1 127/220 1×1600，1600mm2</t>
  </si>
  <si>
    <t>020400500090027</t>
  </si>
  <si>
    <t>220kV整体预制式绝缘电缆中间头，绝缘铜壳和玻璃钢保护盒，YJJJI1 127/220 1×2000，2000mm2</t>
  </si>
  <si>
    <t>020400500090028</t>
  </si>
  <si>
    <t>220kV整体预制式绝缘电缆中间头，绝缘铜壳和玻璃钢保护盒，YJJJI1 127/220 1×2500，2500mm2</t>
  </si>
  <si>
    <t>020400500090029</t>
  </si>
  <si>
    <t>220kV整体预制式绝缘电缆中间头，绝缘铜壳保护盒，YJJJI2 127/220 1×1200，1200mm2</t>
  </si>
  <si>
    <t>020400500090030</t>
  </si>
  <si>
    <t>220kV整体预制式绝缘电缆中间头，绝缘铜壳保护盒，YJJJI2 127/220 1×1600，1600mm2</t>
  </si>
  <si>
    <t>020400500090031</t>
  </si>
  <si>
    <t>220kV整体预制式绝缘电缆中间头，绝缘铜壳保护盒，YJJJI2 127/220 1×2000，2000mm2</t>
  </si>
  <si>
    <t>020400500090032</t>
  </si>
  <si>
    <t>220kV整体预制式绝缘电缆中间头，绝缘铜壳保护盒，YJJJI2 127/220 1×2500，2500mm2</t>
  </si>
  <si>
    <t>110kV交流电力电缆附件</t>
  </si>
  <si>
    <t>020400600080001</t>
  </si>
  <si>
    <t>110kV瓷套电缆终端头，YJZWY4 64/110 1×500，500mm2， e级防污</t>
  </si>
  <si>
    <t>020400600080002</t>
  </si>
  <si>
    <t>110kV瓷套电缆终端头，YJZWY4 64/110 1×800，800mm2， e级防污</t>
  </si>
  <si>
    <t>020400600080003</t>
  </si>
  <si>
    <t>110kV瓷套电缆终端头，YJZWY4 64/110 1×1200，1200mm2， e级防污</t>
  </si>
  <si>
    <t>020400600080004</t>
  </si>
  <si>
    <t>110kV瓷套电缆终端头，YJZWY4 64/110 1×1600，1600mm2， e级防污</t>
  </si>
  <si>
    <t>020400600080005</t>
  </si>
  <si>
    <t>110kV复合套电缆终端头，YJZWFY4 64/110 1×500，500mm2，e级防污</t>
  </si>
  <si>
    <t>020400600080006</t>
  </si>
  <si>
    <t>110kV复合套电缆终端头，YJZWFY4 64/110 1×800，800mm2，e级防污</t>
  </si>
  <si>
    <t>020400600080007</t>
  </si>
  <si>
    <t>110kV复合套电缆终端头，YJZWFY4 64/110 1×1200，1200mm2，e级防污</t>
  </si>
  <si>
    <t>020400600080008</t>
  </si>
  <si>
    <t>110kV复合套电缆终端头，YJZWFY4 64/110 1×1600，1600mm2，e级防污</t>
  </si>
  <si>
    <t>020400600090001</t>
  </si>
  <si>
    <t>110kV干式GIS电缆终端头，YJZGG-L 64/110 1×500，500mm2，长（757 mm）</t>
  </si>
  <si>
    <t>020400600090002</t>
  </si>
  <si>
    <t>110kV干式GIS电缆终端头，YJZGG-L 64/110 1×800，800mm2，长（757 mm）</t>
  </si>
  <si>
    <t>020400600090003</t>
  </si>
  <si>
    <t>110kV干式GIS电缆终端头，YJZGG-L 64/110 1×1200，1200mm2，长（757 mm）</t>
  </si>
  <si>
    <t>020400600090004</t>
  </si>
  <si>
    <t>110kV干式GIS电缆终端头，YJZGG-L 64/110 1×1600，1600mm2，长（757 mm）</t>
  </si>
  <si>
    <t>020400600090005</t>
  </si>
  <si>
    <t>110kV干式GIS电缆终端头，YJZGG-S 64/110 1×500，500mm2，短（470mm）</t>
  </si>
  <si>
    <t>020400600090006</t>
  </si>
  <si>
    <t>110kV干式GIS电缆终端头，YJZGG-S 64/110 1×800，800mm2，短（470mm）</t>
  </si>
  <si>
    <t>020400600090007</t>
  </si>
  <si>
    <t>110kV干式GIS电缆终端头，YJZGG-S 64/110 1×1200，1200mm2，短（470mm）</t>
  </si>
  <si>
    <t>020400600090008</t>
  </si>
  <si>
    <t>110kV干式GIS电缆终端头，YJZGG-S 64/110 1×1600，1600mm2，短 （470mm）</t>
  </si>
  <si>
    <t>020400500090001</t>
  </si>
  <si>
    <t>110kV整体预制式直通电缆中间头，绝缘铜壳和玻璃钢保护盒，YJJTI1 64/110 1×500，500mm2</t>
  </si>
  <si>
    <t>020400500090002</t>
  </si>
  <si>
    <t>110kV整体预制式直通电缆中间头，绝缘铜壳和玻璃钢保护盒，YJJTI1 64/110 1×800，800mm2</t>
  </si>
  <si>
    <t>020400500090003</t>
  </si>
  <si>
    <t>110kV整体预制式直通电缆中间头，绝缘铜壳和玻璃钢保护盒，YJJTI1 64/110 1×1200，1200mm2</t>
  </si>
  <si>
    <t>020400500090004</t>
  </si>
  <si>
    <t>110kV整体预制式直通电缆中间头，绝缘铜壳和玻璃钢保护盒，YJJTI1 64/110 1×1600，1600mm2</t>
  </si>
  <si>
    <t>020400500090005</t>
  </si>
  <si>
    <t>110kV整体预制式直通电缆中间头，绝缘铜壳保护盒，YJJTI2 64/110 1×500，500mm2</t>
  </si>
  <si>
    <t>020400500090006</t>
  </si>
  <si>
    <t>110kV整体预制式直通电缆中间头，绝缘铜壳保护盒，YJJTI2 64/110 1×800，800mm2</t>
  </si>
  <si>
    <t>020400500090007</t>
  </si>
  <si>
    <t>110kV整体预制式直通电缆中间头，绝缘铜壳保护盒，YJJTI2 64/110 1×1200，1200mm2</t>
  </si>
  <si>
    <t>020400500090008</t>
  </si>
  <si>
    <t>110kV整体预制式直通电缆中间头，绝缘铜壳保护盒，YJJTI2 64/110 1×1600，1600mm2</t>
  </si>
  <si>
    <t>020400500090009</t>
  </si>
  <si>
    <t>110kV整体预制式绝缘电缆中间头，绝缘铜壳和玻璃钢保护盒，YJJJI1 64/110 1×500，500mm2</t>
  </si>
  <si>
    <t>020400500090010</t>
  </si>
  <si>
    <t>110kV整体预制式绝缘电缆中间头，绝缘铜壳和玻璃钢保护盒，YJJJI1 64/110 1×800，800mm2</t>
  </si>
  <si>
    <t>020400500090011</t>
  </si>
  <si>
    <t>110kV整体预制式绝缘电缆中间头，绝缘铜壳和玻璃钢保护盒，YJJJI1 64/110 1×1200，1200mm2</t>
  </si>
  <si>
    <t>020400500090012</t>
  </si>
  <si>
    <t>110kV整体预制式绝缘电缆中间头，绝缘铜壳和玻璃钢保护盒，YJJJI1 64/110 1×1600，1600mm2</t>
  </si>
  <si>
    <t>020400500090013</t>
  </si>
  <si>
    <t>110kV整体预制式绝缘电缆中间头，绝缘铜壳保护盒，YJJJI2 64/110 1×500，500mm2</t>
  </si>
  <si>
    <t>020400500090014</t>
  </si>
  <si>
    <t>110kV整体预制式绝缘电缆中间头，绝缘铜壳保护盒，YJJJI2 64/110 1×800，800mm2</t>
  </si>
  <si>
    <t>020400500090015</t>
  </si>
  <si>
    <t>110kV整体预制式绝缘电缆中间头，绝缘铜壳保护盒，YJJJI2 64/110 1×1200，1200mm2</t>
  </si>
  <si>
    <t>020400500090016</t>
  </si>
  <si>
    <t>110kV整体预制式绝缘电缆中间头，绝缘铜壳保护盒，YJJJI2 64/110 1×1600，1600mm2</t>
  </si>
  <si>
    <t>35kV电缆附件</t>
  </si>
  <si>
    <t>020400500080001</t>
  </si>
  <si>
    <t>35kV冷缩式直通电缆中间头， 3*185mm2</t>
  </si>
  <si>
    <t>21</t>
  </si>
  <si>
    <t>020400500080002</t>
  </si>
  <si>
    <t>35kV冷缩式直通电缆中间头， 3*300mm2</t>
  </si>
  <si>
    <t>020400500080003</t>
  </si>
  <si>
    <t>35kV冷缩式直通电缆中间头， 1*500mm2</t>
  </si>
  <si>
    <t>020400500080004</t>
  </si>
  <si>
    <t>35kV冷缩式绝缘电缆中间头， 1*500mm2</t>
  </si>
  <si>
    <t>020400600070001</t>
  </si>
  <si>
    <t>35kV冷缩式干式硅橡胶户外电缆终端头， 3*185mm2</t>
  </si>
  <si>
    <t>020400600070002</t>
  </si>
  <si>
    <t>35kV冷缩式干式硅橡胶户外电缆终端头， 3*300mm2</t>
  </si>
  <si>
    <t>020400600070003</t>
  </si>
  <si>
    <t>35kV冷缩式干式硅橡胶户外电缆终端头， 1*500mm2</t>
  </si>
  <si>
    <t>35kV-500kV交流输电线路金具</t>
  </si>
  <si>
    <t>热镀锌锌层</t>
  </si>
  <si>
    <t>握力</t>
  </si>
  <si>
    <t>破坏载荷</t>
  </si>
  <si>
    <t>电阻</t>
  </si>
  <si>
    <t>电晕和无线电干扰</t>
  </si>
  <si>
    <t>500kV线路避雷器</t>
  </si>
  <si>
    <t>020300100030020</t>
  </si>
  <si>
    <t>线路型避雷器，500kV，YH20CX-396/1050（绝缘子串联间隙），≥d级，悬挂，架空线防雷</t>
  </si>
  <si>
    <t>重复转移电荷(C)</t>
  </si>
  <si>
    <t>≥2.0</t>
  </si>
  <si>
    <t>≥2.8</t>
  </si>
  <si>
    <r>
      <rPr>
        <sz val="11"/>
        <rFont val="微软雅黑"/>
        <charset val="134"/>
      </rPr>
      <t>8/20μs雷电冲击残压(峰值，I</t>
    </r>
    <r>
      <rPr>
        <vertAlign val="subscript"/>
        <sz val="11"/>
        <rFont val="微软雅黑"/>
        <charset val="134"/>
      </rPr>
      <t>n</t>
    </r>
    <r>
      <rPr>
        <sz val="11"/>
        <rFont val="微软雅黑"/>
        <charset val="134"/>
      </rPr>
      <t>下)（kV）</t>
    </r>
  </si>
  <si>
    <t>≤1050</t>
  </si>
  <si>
    <t>≤998</t>
  </si>
  <si>
    <t>020300100030021</t>
  </si>
  <si>
    <t>线路型避雷器，500kV，YH20CX-396/1050（空气间隙），≥d级，悬挂，架空线防雷</t>
  </si>
  <si>
    <t>35kV-220kV线路避雷器</t>
  </si>
  <si>
    <t>020300100030001</t>
  </si>
  <si>
    <t>线路型避雷器，35kV，YH5CX-51/134（绝缘子串联间隙），≥d级，悬挂，架空线防雷</t>
  </si>
  <si>
    <t>≥0.6</t>
  </si>
  <si>
    <t>≥0.8</t>
  </si>
  <si>
    <t>≤134</t>
  </si>
  <si>
    <t>≤125</t>
  </si>
  <si>
    <t>020300100030002</t>
  </si>
  <si>
    <t>线路型避雷器，35kV，YH5CX-51/134（空气间隙），≥d级，悬挂，架空线防雷</t>
  </si>
  <si>
    <t>020300100030003</t>
  </si>
  <si>
    <t>线路型避雷器，35kV，YH5W-51/134（复合绝缘），≥d级，支座/悬挂，电缆终端</t>
  </si>
  <si>
    <t>≥1.1</t>
  </si>
  <si>
    <t>020300100030004</t>
  </si>
  <si>
    <t>线路型避雷器，110kV，YH10CX-102/296（绝缘子串联间隙），≥d级，悬挂，架空线防雷</t>
  </si>
  <si>
    <t>≥1.0</t>
  </si>
  <si>
    <t>≥1.3</t>
  </si>
  <si>
    <t>≤296</t>
  </si>
  <si>
    <t>≤281</t>
  </si>
  <si>
    <t>020300100030005</t>
  </si>
  <si>
    <t>线路型避雷器，110kV，YH10CX-102/296(空气间隙)，≥d级，悬挂，架空线防雷</t>
  </si>
  <si>
    <t>020300100030006</t>
  </si>
  <si>
    <t>线路型避雷器，110kV，YH10CX-96/280（绝缘子串联间隙），≥d级，悬挂，架空线防雷</t>
  </si>
  <si>
    <t>≤280</t>
  </si>
  <si>
    <t>≤266</t>
  </si>
  <si>
    <t>020300100030007</t>
  </si>
  <si>
    <t>线路型避雷器，110kV，YH10CX-96/280(空气间隙)，≥d级，悬挂，架空线防雷</t>
  </si>
  <si>
    <t>020300100030008</t>
  </si>
  <si>
    <t>线路型避雷器，110kV，YH10CX-90/260（绝缘子串联间隙），≥d级，悬挂，架空线防雷</t>
  </si>
  <si>
    <t>≤260</t>
  </si>
  <si>
    <t>≤247</t>
  </si>
  <si>
    <t>020300100030009</t>
  </si>
  <si>
    <t>线路型避雷器，110kV，YH10CX-90/260(空气间隙)，≥d级，悬挂，架空线防雷</t>
  </si>
  <si>
    <t>020300100030010</t>
  </si>
  <si>
    <t>线路型避雷器，110kV，Y10W-108/281(瓷绝缘)，≥d级，支座，电缆终端</t>
  </si>
  <si>
    <t>≤267</t>
  </si>
  <si>
    <t>020300100030011</t>
  </si>
  <si>
    <t>线路型避雷器，110kV，YH10W-108/281（复合绝缘），≥d级，支座/悬挂，电缆终端</t>
  </si>
  <si>
    <t>020300100030012</t>
  </si>
  <si>
    <t>线路型避雷器，220kV，YH10CX-204/592（绝缘子串联间隙），≥d级，悬挂，架空线防雷</t>
  </si>
  <si>
    <t>≤592</t>
  </si>
  <si>
    <t>≤562</t>
  </si>
  <si>
    <t>020300100030013</t>
  </si>
  <si>
    <t>线路型避雷器，220kV，YH10CX-204/592(空气间隙)，≥d级，悬挂，架空线防雷</t>
  </si>
  <si>
    <t>020300100030014</t>
  </si>
  <si>
    <t>线路型避雷器，220kV，YH10CX-192/560（绝缘子串联间隙），≥d级，悬挂，架空线防雷</t>
  </si>
  <si>
    <t>≤560</t>
  </si>
  <si>
    <t>≤532</t>
  </si>
  <si>
    <t>020300100030015</t>
  </si>
  <si>
    <t>线路型避雷器，220kV，YH10CX-192/560(空气间隙)，≥d级，悬挂，架空线防雷</t>
  </si>
  <si>
    <t>020300100030016</t>
  </si>
  <si>
    <t>线路型避雷器，220kV，YH10CX-180/520（绝缘子串联间隙），≥d级，悬挂，架空线防雷</t>
  </si>
  <si>
    <t>≤520</t>
  </si>
  <si>
    <t>≤494</t>
  </si>
  <si>
    <t>020300100030017</t>
  </si>
  <si>
    <t>线路型避雷器，220kV，YH10CX-180/520(空气间隙)，≥d级，悬挂，架空线防雷</t>
  </si>
  <si>
    <t>020300100030018</t>
  </si>
  <si>
    <t>线路型避雷器，220kV，YH10W-216/562（复合绝缘），≥d级，支座/悬挂，电缆终端</t>
  </si>
  <si>
    <t>≤534</t>
  </si>
  <si>
    <t>020300100030019</t>
  </si>
  <si>
    <t>线路型避雷器，220kV，Y10W-216/562(瓷绝缘)，≥d级，支座，电缆终端</t>
  </si>
  <si>
    <t>35kV-500kV交流玻璃盘型悬式绝缘子</t>
  </si>
  <si>
    <t>020600100040001</t>
  </si>
  <si>
    <t>玻璃绝缘子，35kV～500kV，UG70BN，146mm，320mm，标准型，70kN</t>
  </si>
  <si>
    <t>工频击穿电压（kV）</t>
  </si>
  <si>
    <t>额定机械破坏负荷（kN）</t>
  </si>
  <si>
    <t>020600100040002</t>
  </si>
  <si>
    <t>玻璃绝缘子，35kV～500kV，UG70BH，146mm，450mm，钟罩型，70kN</t>
  </si>
  <si>
    <t>020600100040003</t>
  </si>
  <si>
    <t>玻璃绝缘子，35kV～500kV，UG70CN，210mm，220mm，地线型(含悬垂和耐张两种)，70kN</t>
  </si>
  <si>
    <t>020600100040004</t>
  </si>
  <si>
    <t>玻璃绝缘子，35kV～500kV，UG70BD，146mm，450mm，外伞双伞型，70kN</t>
  </si>
  <si>
    <t>020600100040005</t>
  </si>
  <si>
    <t>玻璃绝缘子，35kV～500kV，UG100BN，146mm，320mm，标准型，100kN</t>
  </si>
  <si>
    <t>020600100040006</t>
  </si>
  <si>
    <t>玻璃绝缘子，35kV～500kV，UG100BH，146mm，450mm，钟罩型，100kN</t>
  </si>
  <si>
    <t>020600100040007</t>
  </si>
  <si>
    <t>玻璃绝缘子，35kV～500kV，UG100BA，146mm，365mm，空气动力型，100kN</t>
  </si>
  <si>
    <t>020600100040008</t>
  </si>
  <si>
    <t>玻璃绝缘子，35kV～500kV，UG100BD，146mm，450mm，外伞双伞型，100kN</t>
  </si>
  <si>
    <t>020600100040009</t>
  </si>
  <si>
    <t>玻璃绝缘子，35kV～500kV，UG160BN，155mm，400mm，标准型，160kN</t>
  </si>
  <si>
    <t>020600100040010</t>
  </si>
  <si>
    <t>玻璃绝缘子，35kV～500kV，UG160BH，155mm，550mm，钟罩型，160kN</t>
  </si>
  <si>
    <t>020600100040011</t>
  </si>
  <si>
    <t>玻璃绝缘子，35kV～500kV，UG160BA，155mm，380mm，空气动力型，160kN</t>
  </si>
  <si>
    <t>020600100040012</t>
  </si>
  <si>
    <t>玻璃绝缘子，35kV～500kV，UG160BD，155mm，450mm，外伞双伞型，160kN</t>
  </si>
  <si>
    <t>020600100040013</t>
  </si>
  <si>
    <t>玻璃绝缘子，35kV～500kV，UG160BT，155mm，545mm，外伞三伞型，160kN</t>
  </si>
  <si>
    <t>020600100040014</t>
  </si>
  <si>
    <t>玻璃绝缘子，35kV～500kV，UG210BN，170mm，400mm，标准型，210kN</t>
  </si>
  <si>
    <t>020600100040015</t>
  </si>
  <si>
    <t>玻璃绝缘子，35kV～500kV，UG210BH，170mm，550mm，钟罩型，210kN</t>
  </si>
  <si>
    <t>020600100040016</t>
  </si>
  <si>
    <t>玻璃绝缘子，35kV～500kV，UG210BA，170mm，380mm，空气动力型，210kN</t>
  </si>
  <si>
    <t>020600100040017</t>
  </si>
  <si>
    <t>玻璃绝缘子，35kV～500kV，UG210BD，170mm，450mm，外伞双伞型，210kN</t>
  </si>
  <si>
    <t>020600100040018</t>
  </si>
  <si>
    <t>玻璃绝缘子，35kV～500kV，UG210BT，170mm，545mm，外伞三伞型，210kN</t>
  </si>
  <si>
    <t>020600100040019</t>
  </si>
  <si>
    <t>玻璃绝缘子，35kV～500kV，UG240BN，170mm，450mm，标准型，240kN</t>
  </si>
  <si>
    <t>020600100040020</t>
  </si>
  <si>
    <t>玻璃绝缘子，35kV～500kV，UG240BD，170mm，450mm，外伞双伞型，240kN</t>
  </si>
  <si>
    <t>020600100040021</t>
  </si>
  <si>
    <t>玻璃绝缘子，35kV～500kV，UG240BT，170mm，550mm，外伞三伞型，240kN</t>
  </si>
  <si>
    <t>020600100040022</t>
  </si>
  <si>
    <t>玻璃绝缘子，35kV～500kV，UG300BH-1，195mm，485mm，钟罩型，300kN</t>
  </si>
  <si>
    <t>020600100040023</t>
  </si>
  <si>
    <t>玻璃绝缘子，35kV～500kV，UG300BH-2，195mm，635mm，钟罩型，300kN</t>
  </si>
  <si>
    <t>020600100040024</t>
  </si>
  <si>
    <t>玻璃绝缘子，35kV～500kV，UG300BA，195mm，450mm，空气动力型，300kN</t>
  </si>
  <si>
    <t>020600100040025</t>
  </si>
  <si>
    <t>玻璃绝缘子，35kV～500kV，UG300BT，195mm，550mm，外伞三伞型，300kN</t>
  </si>
  <si>
    <t>020600100040026</t>
  </si>
  <si>
    <t>玻璃绝缘子，35kV～500kV，UG420BH，205mm，550mm，钟罩型，420kN</t>
  </si>
  <si>
    <t>020600100040027</t>
  </si>
  <si>
    <t>玻璃绝缘子，35kV～500kV，UG420BT，205mm，635mm，外伞三伞型，420kN</t>
  </si>
  <si>
    <t>020600100040028</t>
  </si>
  <si>
    <t>玻璃绝缘子，35kV～500kV，UG550BH，240mm，620mm，钟罩型，550kN</t>
  </si>
  <si>
    <t>020600100040029</t>
  </si>
  <si>
    <t>玻璃绝缘子，35kV～500kV，UG550BT，240mm，635mm，外伞三伞型，550kN</t>
  </si>
  <si>
    <t>500kV交流复合绝缘子</t>
  </si>
  <si>
    <t>020600400070001</t>
  </si>
  <si>
    <t>500kV交流复合绝缘子，500kV，FXBW4-500/100-A，4450mm，4000mm，13750mm，100kN</t>
  </si>
  <si>
    <t>伞裙护套内部硅橡胶材料浸泡法96h吸水率</t>
  </si>
  <si>
    <t>＜0.25%</t>
  </si>
  <si>
    <t>＜0.20%</t>
  </si>
  <si>
    <t>机械破坏强度（kN）</t>
  </si>
  <si>
    <t>100h带护套水扩散试验泄漏电流值（μA）</t>
  </si>
  <si>
    <t>≤100</t>
  </si>
  <si>
    <t>≤80</t>
  </si>
  <si>
    <t>020600400070002</t>
  </si>
  <si>
    <t>500kV交流复合绝缘子，500kV，FXBW4-500/100-D，4750mm，4300mm，14750mm，100kN</t>
  </si>
  <si>
    <t>020600400070003</t>
  </si>
  <si>
    <t>500kV交流复合绝缘子，500kV，FXBW4-500/100-F，5050mm，4600mm，14750mm，100kN</t>
  </si>
  <si>
    <t>020600400070004</t>
  </si>
  <si>
    <t>500kV交流复合绝缘子，500kV，FXBW4-500/100-G，5200mm，4750mm，14750mm，100kN</t>
  </si>
  <si>
    <t>020600400070005</t>
  </si>
  <si>
    <t>500kV交流复合绝缘子，500kV，FXBW4-500/160-A，4450mm，4000mm，13750mm，160kN</t>
  </si>
  <si>
    <t>020600400070006</t>
  </si>
  <si>
    <t>500kV交流复合绝缘子，500kV，FXBW4-500/160-D，4750mm，4300mm，14750mm，160kN</t>
  </si>
  <si>
    <t>020600400070007</t>
  </si>
  <si>
    <t>500kV交流复合绝缘子，500kV，FXBW4-500/160-F，5050mm，4600mm，14750mm，160kN</t>
  </si>
  <si>
    <t>020600400070008</t>
  </si>
  <si>
    <t>500kV交流复合绝缘子，500kV，FXBW4-500/160-G，5200mm，4750mm，14750mm，160kN</t>
  </si>
  <si>
    <t>020600400070009</t>
  </si>
  <si>
    <t>500kV交流复合绝缘子，500kV，FXBW4-500/210-A，4450mm，4000mm，13750mm，210kN</t>
  </si>
  <si>
    <t>020600400070010</t>
  </si>
  <si>
    <t>500kV交流复合绝缘子，500kV，FXBW4-500/210-D，4750mm，4300mm，14750mm，210kN</t>
  </si>
  <si>
    <t>020600400070011</t>
  </si>
  <si>
    <t>500kV交流复合绝缘子，500kV，FXBW4-500/210-F，5050mm，4600mm，14750mm，210kN</t>
  </si>
  <si>
    <t>020600400070012</t>
  </si>
  <si>
    <t>500kV交流复合绝缘子，500kV，FXBW4-500/210-G，5200mm，4750mm，14750mm，210kN</t>
  </si>
  <si>
    <t>020600400070013</t>
  </si>
  <si>
    <t>500kV交流复合绝缘子，500kV，FXBW4-500/300-A，4450mm，4000mm，13750mm，300kN</t>
  </si>
  <si>
    <t>020600400070014</t>
  </si>
  <si>
    <t>500kV交流复合绝缘子，500kV，FXBW4-500/300-E，4800mm，4300mm，14750mm，300kN</t>
  </si>
  <si>
    <t>020600400070015</t>
  </si>
  <si>
    <t>500kV交流复合绝缘子，500kV，FXBW4-500/300-G，5050mm，4600mm，14750mm，300kN</t>
  </si>
  <si>
    <t>020600400070016</t>
  </si>
  <si>
    <t>500kV交流复合绝缘子，500kV，FXBW4-500/300-H，5200mm，4750mm，14750mm，300kN</t>
  </si>
  <si>
    <t>020600400070017</t>
  </si>
  <si>
    <t>500kV交流复合绝缘子，500kV，FXBW4-500/420-A，4450mm，4000mm，13750mm，420kN</t>
  </si>
  <si>
    <t>020600400070018</t>
  </si>
  <si>
    <t>500kV交流复合绝缘子，500kV，FXBW4-500/420-E，4800mm，4300mm，14750mm，420kN</t>
  </si>
  <si>
    <t>020600400070019</t>
  </si>
  <si>
    <t>500kV交流复合绝缘子，500kV，FXBW4-500/420-G，5050mm，4600mm，14750mm，420kN</t>
  </si>
  <si>
    <t>020600400070020</t>
  </si>
  <si>
    <t>500kV交流复合绝缘子，500kV，FXBW4-500/420-H，5200mm，4750mm，14750mm，420kN</t>
  </si>
  <si>
    <t>35kV-220kV交流复合绝缘子</t>
  </si>
  <si>
    <t>020600400070021</t>
  </si>
  <si>
    <t>220kV交流复合绝缘子，220kV，FXBW4-220/100-B，2300mm，2050mm，6500mm，100kN</t>
  </si>
  <si>
    <t>020600400070022</t>
  </si>
  <si>
    <t>220kV交流复合绝缘子，220kV，FXBW4-220/100-C，2450mm，2200mm，6600mm，100kN</t>
  </si>
  <si>
    <t>020600400070023</t>
  </si>
  <si>
    <t>220kV交流复合绝缘子，220kV，FXBW4-220/100-E，2750mm，2500mm，7000mm，100kN</t>
  </si>
  <si>
    <t>020600400070024</t>
  </si>
  <si>
    <t>220kV交流复合绝缘子，220kV，FXBW4-220/160-B，2390mm，2050mm，6500mm，160kN</t>
  </si>
  <si>
    <t>020600400070025</t>
  </si>
  <si>
    <t>220kV交流复合绝缘子，220kV，FXBW4-220/160-C，2540mm，2200mm，6600mm，160kN</t>
  </si>
  <si>
    <t>020600400070026</t>
  </si>
  <si>
    <t>220kV交流复合绝缘子，220kV，FXBW4-220/160-E，2840mm，2500mm，7000mm，160kN</t>
  </si>
  <si>
    <t>020600400070027</t>
  </si>
  <si>
    <t>220kV交流复合绝缘子，220kV，FXBW4-220/210-C，2540mm，2200mm，6600mm，210kN</t>
  </si>
  <si>
    <t>020600400070028</t>
  </si>
  <si>
    <t>220kV交流复合绝缘子，220kV，FXBW4-220/210-E，2840mm，2500mm，7000mm，210kN</t>
  </si>
  <si>
    <t>020600400070029</t>
  </si>
  <si>
    <t>110kV交流复合绝缘子，110kV，FXBW4-110/100-B，1400mm，1200mm，3150mm，100kN</t>
  </si>
  <si>
    <t>020600400070030</t>
  </si>
  <si>
    <t>110kV交流复合绝缘子，110kV，FXBW4-110/100-F，1568mm，1340mm，3272mm，100kN</t>
  </si>
  <si>
    <t>020600400070031</t>
  </si>
  <si>
    <t>35kV交流复合绝缘子，35kV，FXBW2-35kV/100kN，670mm，470mm，810mm，100kN</t>
  </si>
  <si>
    <t>020600400070032</t>
  </si>
  <si>
    <t>35kV交流复合绝缘子，35kV，FXBW4-35kV/100kN，670mm，470mm，1015mm，100kN</t>
  </si>
  <si>
    <t>020600400080001</t>
  </si>
  <si>
    <t>220kV支撑复合绝缘子，220kV，FZ-220-3，2500mm，2300mm，6300mm，额定弯曲耐受负荷3kN</t>
  </si>
  <si>
    <t>额定弯曲耐受负荷（kN）</t>
  </si>
  <si>
    <t>020600400080002</t>
  </si>
  <si>
    <t>110kV支撑复合绝缘子，110kV，FZ-110-2，1265mm，1100mm，3300mm，额定弯曲耐受负荷2kN</t>
  </si>
  <si>
    <t>020600400090001</t>
  </si>
  <si>
    <t>220kV防风偏复合绝缘子，220kV，FFP-220/100-0.8，2500mm，2300mm，6300mm，额定拉伸耐受负荷100kN；额定弯曲耐受负荷0.8kN</t>
  </si>
  <si>
    <t>020600400090002</t>
  </si>
  <si>
    <t>220kV防风偏复合绝缘子，220kV，FFP-220/100-1，2800mm，2600mm，6600mm，额定拉伸耐受负荷100kN；额定弯曲耐受负荷1kN</t>
  </si>
  <si>
    <t>020600400090003</t>
  </si>
  <si>
    <t>110kV防风偏复合绝缘子，110kV，FFP-110/100-0.3，1400mm，1200mm，3300mm，额定拉伸耐受负荷100kN,额定弯曲耐受负荷0.3kN</t>
  </si>
  <si>
    <t>020600400090004</t>
  </si>
  <si>
    <t>110kV防风偏复合绝缘子，110kV，FFP-110/100-0.4，1550mm，1350mm，3300mm，额定拉伸耐受负荷100kN,额定弯曲耐受负荷0.4kN</t>
  </si>
  <si>
    <t>020600400100001</t>
  </si>
  <si>
    <t>35kV复合绝缘子，FXBW4-35/70，35kV，70kN，670mm，700mm</t>
  </si>
  <si>
    <t>020600400110001</t>
  </si>
  <si>
    <t>35kV防风偏复合绝缘子，35kV，FFP-35，670mm，470mm，1200mm，额定拉伸耐受负荷70kN，额定弯曲耐受负荷0.4kN</t>
  </si>
  <si>
    <r>
      <rPr>
        <b/>
        <sz val="15"/>
        <color theme="1"/>
        <rFont val="微软雅黑"/>
        <charset val="134"/>
      </rPr>
      <t>主要技术参数表（以技术规范书为准）</t>
    </r>
    <r>
      <rPr>
        <b/>
        <sz val="15"/>
        <color theme="1"/>
        <rFont val="Times New Roman"/>
        <charset val="134"/>
      </rPr>
      <t>-</t>
    </r>
    <r>
      <rPr>
        <b/>
        <sz val="15"/>
        <color theme="1"/>
        <rFont val="微软雅黑"/>
        <charset val="134"/>
      </rPr>
      <t>配电类物资</t>
    </r>
  </si>
  <si>
    <r>
      <rPr>
        <sz val="11"/>
        <color theme="1"/>
        <rFont val="Times New Roman"/>
        <charset val="134"/>
      </rPr>
      <t>10kV</t>
    </r>
    <r>
      <rPr>
        <sz val="11"/>
        <color theme="1"/>
        <rFont val="微软雅黑"/>
        <charset val="134"/>
      </rPr>
      <t>交流电力电缆附件</t>
    </r>
  </si>
  <si>
    <t>020400500000002</t>
  </si>
  <si>
    <r>
      <rPr>
        <sz val="11"/>
        <color theme="1"/>
        <rFont val="Times New Roman"/>
        <charset val="134"/>
      </rPr>
      <t>10kV</t>
    </r>
    <r>
      <rPr>
        <sz val="11"/>
        <color theme="1"/>
        <rFont val="微软雅黑"/>
        <charset val="134"/>
      </rPr>
      <t>冷缩中间头，</t>
    </r>
    <r>
      <rPr>
        <sz val="11"/>
        <color theme="1"/>
        <rFont val="Times New Roman"/>
        <charset val="134"/>
      </rPr>
      <t>3×70mm2</t>
    </r>
  </si>
  <si>
    <r>
      <rPr>
        <sz val="11"/>
        <color theme="1"/>
        <rFont val="Times New Roman"/>
        <charset val="134"/>
      </rPr>
      <t>3×70mm2</t>
    </r>
    <r>
      <rPr>
        <sz val="11"/>
        <color theme="1"/>
        <rFont val="微软雅黑"/>
        <charset val="134"/>
      </rPr>
      <t>附件主绝缘扩张率</t>
    </r>
  </si>
  <si>
    <t>150%-160%</t>
  </si>
  <si>
    <r>
      <rPr>
        <sz val="11"/>
        <rFont val="微软雅黑"/>
        <charset val="134"/>
      </rPr>
      <t>需提供国家认可实验室（</t>
    </r>
    <r>
      <rPr>
        <sz val="11"/>
        <rFont val="Times New Roman"/>
        <charset val="134"/>
      </rPr>
      <t>CNAS</t>
    </r>
    <r>
      <rPr>
        <sz val="11"/>
        <rFont val="微软雅黑"/>
        <charset val="134"/>
      </rPr>
      <t>（中国合格评定委员会评定）</t>
    </r>
    <r>
      <rPr>
        <sz val="11"/>
        <rFont val="Times New Roman"/>
        <charset val="134"/>
      </rPr>
      <t>/CMA</t>
    </r>
    <r>
      <rPr>
        <sz val="11"/>
        <rFont val="微软雅黑"/>
        <charset val="134"/>
      </rPr>
      <t>（国家市场监管总局评定）</t>
    </r>
    <r>
      <rPr>
        <sz val="11"/>
        <rFont val="Times New Roman"/>
        <charset val="134"/>
      </rPr>
      <t>/CNAL</t>
    </r>
    <r>
      <rPr>
        <sz val="11"/>
        <rFont val="微软雅黑"/>
        <charset val="134"/>
      </rPr>
      <t>（中国实验室国家认可委员会））产品型式试验报告或检测报告佐证材料。</t>
    </r>
  </si>
  <si>
    <r>
      <rPr>
        <sz val="11"/>
        <color theme="1"/>
        <rFont val="Times New Roman"/>
        <charset val="134"/>
      </rPr>
      <t>3×70mm2</t>
    </r>
    <r>
      <rPr>
        <sz val="11"/>
        <color theme="1"/>
        <rFont val="微软雅黑"/>
        <charset val="134"/>
      </rPr>
      <t>附件冷缩扩张率</t>
    </r>
  </si>
  <si>
    <t>250%-260%</t>
  </si>
  <si>
    <r>
      <rPr>
        <sz val="11"/>
        <color theme="1"/>
        <rFont val="微软雅黑"/>
        <charset val="134"/>
      </rPr>
      <t>局部放电量</t>
    </r>
  </si>
  <si>
    <r>
      <rPr>
        <sz val="11"/>
        <color theme="1"/>
        <rFont val="Times New Roman"/>
        <charset val="134"/>
      </rPr>
      <t>5pC</t>
    </r>
    <r>
      <rPr>
        <sz val="11"/>
        <color theme="1"/>
        <rFont val="微软雅黑"/>
        <charset val="134"/>
      </rPr>
      <t>或更优</t>
    </r>
  </si>
  <si>
    <r>
      <rPr>
        <sz val="11"/>
        <color theme="1"/>
        <rFont val="微软雅黑"/>
        <charset val="134"/>
      </rPr>
      <t>＜</t>
    </r>
    <r>
      <rPr>
        <sz val="11"/>
        <color theme="1"/>
        <rFont val="Times New Roman"/>
        <charset val="134"/>
      </rPr>
      <t>5pC</t>
    </r>
  </si>
  <si>
    <t>020400500000001</t>
  </si>
  <si>
    <r>
      <rPr>
        <sz val="11"/>
        <color theme="1"/>
        <rFont val="Times New Roman"/>
        <charset val="134"/>
      </rPr>
      <t>10kV</t>
    </r>
    <r>
      <rPr>
        <sz val="11"/>
        <color theme="1"/>
        <rFont val="微软雅黑"/>
        <charset val="134"/>
      </rPr>
      <t>冷缩中间头，</t>
    </r>
    <r>
      <rPr>
        <sz val="11"/>
        <color theme="1"/>
        <rFont val="Times New Roman"/>
        <charset val="134"/>
      </rPr>
      <t>3×120mm2</t>
    </r>
  </si>
  <si>
    <r>
      <rPr>
        <sz val="11"/>
        <color theme="1"/>
        <rFont val="Times New Roman"/>
        <charset val="134"/>
      </rPr>
      <t>3×120mm2</t>
    </r>
    <r>
      <rPr>
        <sz val="11"/>
        <color theme="1"/>
        <rFont val="微软雅黑"/>
        <charset val="134"/>
      </rPr>
      <t>附件主绝缘扩张率</t>
    </r>
  </si>
  <si>
    <r>
      <rPr>
        <sz val="11"/>
        <color theme="1"/>
        <rFont val="Times New Roman"/>
        <charset val="134"/>
      </rPr>
      <t>3×120mm2</t>
    </r>
    <r>
      <rPr>
        <sz val="11"/>
        <color theme="1"/>
        <rFont val="微软雅黑"/>
        <charset val="134"/>
      </rPr>
      <t>附件冷缩扩张率</t>
    </r>
  </si>
  <si>
    <t>020400500000003</t>
  </si>
  <si>
    <r>
      <rPr>
        <sz val="11"/>
        <color theme="1"/>
        <rFont val="Times New Roman"/>
        <charset val="134"/>
      </rPr>
      <t>10kV</t>
    </r>
    <r>
      <rPr>
        <sz val="11"/>
        <color theme="1"/>
        <rFont val="微软雅黑"/>
        <charset val="134"/>
      </rPr>
      <t>冷缩中间头，</t>
    </r>
    <r>
      <rPr>
        <sz val="11"/>
        <color theme="1"/>
        <rFont val="Times New Roman"/>
        <charset val="134"/>
      </rPr>
      <t>3×300mm2</t>
    </r>
  </si>
  <si>
    <r>
      <rPr>
        <sz val="11"/>
        <color theme="1"/>
        <rFont val="Times New Roman"/>
        <charset val="134"/>
      </rPr>
      <t>3×300mm2</t>
    </r>
    <r>
      <rPr>
        <sz val="11"/>
        <color theme="1"/>
        <rFont val="微软雅黑"/>
        <charset val="134"/>
      </rPr>
      <t>附件主绝缘扩张率</t>
    </r>
  </si>
  <si>
    <r>
      <rPr>
        <sz val="11"/>
        <color theme="1"/>
        <rFont val="Times New Roman"/>
        <charset val="134"/>
      </rPr>
      <t>3×300mm2</t>
    </r>
    <r>
      <rPr>
        <sz val="11"/>
        <color theme="1"/>
        <rFont val="微软雅黑"/>
        <charset val="134"/>
      </rPr>
      <t>附件冷缩扩张率</t>
    </r>
  </si>
  <si>
    <t>220%-230%</t>
  </si>
  <si>
    <t>020400500000004</t>
  </si>
  <si>
    <r>
      <rPr>
        <sz val="11"/>
        <color theme="1"/>
        <rFont val="Times New Roman"/>
        <charset val="134"/>
      </rPr>
      <t>10kV</t>
    </r>
    <r>
      <rPr>
        <sz val="11"/>
        <color theme="1"/>
        <rFont val="微软雅黑"/>
        <charset val="134"/>
      </rPr>
      <t>冷缩中间头，</t>
    </r>
    <r>
      <rPr>
        <sz val="11"/>
        <color theme="1"/>
        <rFont val="Times New Roman"/>
        <charset val="134"/>
      </rPr>
      <t>3×400mm2</t>
    </r>
  </si>
  <si>
    <r>
      <rPr>
        <sz val="11"/>
        <color theme="1"/>
        <rFont val="Times New Roman"/>
        <charset val="134"/>
      </rPr>
      <t>3×400mm2</t>
    </r>
    <r>
      <rPr>
        <sz val="11"/>
        <color theme="1"/>
        <rFont val="微软雅黑"/>
        <charset val="134"/>
      </rPr>
      <t>附件主绝缘扩张率</t>
    </r>
  </si>
  <si>
    <t>140%-150%</t>
  </si>
  <si>
    <r>
      <rPr>
        <sz val="11"/>
        <color theme="1"/>
        <rFont val="Times New Roman"/>
        <charset val="134"/>
      </rPr>
      <t>3×400mm2</t>
    </r>
    <r>
      <rPr>
        <sz val="11"/>
        <color theme="1"/>
        <rFont val="微软雅黑"/>
        <charset val="134"/>
      </rPr>
      <t>附件冷缩扩张率</t>
    </r>
  </si>
  <si>
    <t>200%-210%</t>
  </si>
  <si>
    <t>020400600000001</t>
  </si>
  <si>
    <r>
      <rPr>
        <sz val="11"/>
        <color theme="1"/>
        <rFont val="Times New Roman"/>
        <charset val="134"/>
      </rPr>
      <t>10kV</t>
    </r>
    <r>
      <rPr>
        <sz val="11"/>
        <color theme="1"/>
        <rFont val="微软雅黑"/>
        <charset val="134"/>
      </rPr>
      <t>全冷缩户外终端头，</t>
    </r>
    <r>
      <rPr>
        <sz val="11"/>
        <color theme="1"/>
        <rFont val="Times New Roman"/>
        <charset val="134"/>
      </rPr>
      <t>3</t>
    </r>
    <r>
      <rPr>
        <sz val="11"/>
        <color theme="1"/>
        <rFont val="微软雅黑"/>
        <charset val="134"/>
      </rPr>
      <t>芯</t>
    </r>
    <r>
      <rPr>
        <sz val="11"/>
        <color theme="1"/>
        <rFont val="Times New Roman"/>
        <charset val="134"/>
      </rPr>
      <t>×70mm2</t>
    </r>
  </si>
  <si>
    <t>020400600000002</t>
  </si>
  <si>
    <r>
      <rPr>
        <sz val="11"/>
        <color theme="1"/>
        <rFont val="Times New Roman"/>
        <charset val="134"/>
      </rPr>
      <t>10kV</t>
    </r>
    <r>
      <rPr>
        <sz val="11"/>
        <color theme="1"/>
        <rFont val="微软雅黑"/>
        <charset val="134"/>
      </rPr>
      <t>全冷缩户外终端头，</t>
    </r>
    <r>
      <rPr>
        <sz val="11"/>
        <color theme="1"/>
        <rFont val="Times New Roman"/>
        <charset val="134"/>
      </rPr>
      <t>3</t>
    </r>
    <r>
      <rPr>
        <sz val="11"/>
        <color theme="1"/>
        <rFont val="微软雅黑"/>
        <charset val="134"/>
      </rPr>
      <t>芯</t>
    </r>
    <r>
      <rPr>
        <sz val="11"/>
        <color theme="1"/>
        <rFont val="Times New Roman"/>
        <charset val="134"/>
      </rPr>
      <t>×300mm2</t>
    </r>
  </si>
  <si>
    <t>020400600000003</t>
  </si>
  <si>
    <r>
      <rPr>
        <sz val="11"/>
        <color theme="1"/>
        <rFont val="Times New Roman"/>
        <charset val="134"/>
      </rPr>
      <t>10kV</t>
    </r>
    <r>
      <rPr>
        <sz val="11"/>
        <color theme="1"/>
        <rFont val="微软雅黑"/>
        <charset val="134"/>
      </rPr>
      <t>全冷缩户内终端头，</t>
    </r>
    <r>
      <rPr>
        <sz val="11"/>
        <color theme="1"/>
        <rFont val="Times New Roman"/>
        <charset val="134"/>
      </rPr>
      <t>3</t>
    </r>
    <r>
      <rPr>
        <sz val="11"/>
        <color theme="1"/>
        <rFont val="微软雅黑"/>
        <charset val="134"/>
      </rPr>
      <t>芯</t>
    </r>
    <r>
      <rPr>
        <sz val="11"/>
        <color theme="1"/>
        <rFont val="Times New Roman"/>
        <charset val="134"/>
      </rPr>
      <t>×120mm2</t>
    </r>
  </si>
  <si>
    <t>020400600000004</t>
  </si>
  <si>
    <r>
      <rPr>
        <sz val="11"/>
        <color theme="1"/>
        <rFont val="Times New Roman"/>
        <charset val="134"/>
      </rPr>
      <t>10kV</t>
    </r>
    <r>
      <rPr>
        <sz val="11"/>
        <color theme="1"/>
        <rFont val="微软雅黑"/>
        <charset val="134"/>
      </rPr>
      <t>全冷缩户外终端头，</t>
    </r>
    <r>
      <rPr>
        <sz val="11"/>
        <color theme="1"/>
        <rFont val="Times New Roman"/>
        <charset val="134"/>
      </rPr>
      <t>3</t>
    </r>
    <r>
      <rPr>
        <sz val="11"/>
        <color theme="1"/>
        <rFont val="微软雅黑"/>
        <charset val="134"/>
      </rPr>
      <t>芯</t>
    </r>
    <r>
      <rPr>
        <sz val="11"/>
        <color theme="1"/>
        <rFont val="Times New Roman"/>
        <charset val="134"/>
      </rPr>
      <t>×120mm2</t>
    </r>
  </si>
  <si>
    <t>020400600000005</t>
  </si>
  <si>
    <r>
      <rPr>
        <sz val="11"/>
        <color theme="1"/>
        <rFont val="Times New Roman"/>
        <charset val="134"/>
      </rPr>
      <t>10kV</t>
    </r>
    <r>
      <rPr>
        <sz val="11"/>
        <color theme="1"/>
        <rFont val="微软雅黑"/>
        <charset val="134"/>
      </rPr>
      <t>全冷缩户内终端头，</t>
    </r>
    <r>
      <rPr>
        <sz val="11"/>
        <color theme="1"/>
        <rFont val="Times New Roman"/>
        <charset val="134"/>
      </rPr>
      <t>3</t>
    </r>
    <r>
      <rPr>
        <sz val="11"/>
        <color theme="1"/>
        <rFont val="微软雅黑"/>
        <charset val="134"/>
      </rPr>
      <t>芯</t>
    </r>
    <r>
      <rPr>
        <sz val="11"/>
        <color theme="1"/>
        <rFont val="Times New Roman"/>
        <charset val="134"/>
      </rPr>
      <t>×300mm2</t>
    </r>
  </si>
  <si>
    <t>020400600000006</t>
  </si>
  <si>
    <r>
      <rPr>
        <sz val="11"/>
        <color theme="1"/>
        <rFont val="Times New Roman"/>
        <charset val="134"/>
      </rPr>
      <t>10kV</t>
    </r>
    <r>
      <rPr>
        <sz val="11"/>
        <color theme="1"/>
        <rFont val="微软雅黑"/>
        <charset val="134"/>
      </rPr>
      <t>全冷缩户外终端头，</t>
    </r>
    <r>
      <rPr>
        <sz val="11"/>
        <color theme="1"/>
        <rFont val="Times New Roman"/>
        <charset val="134"/>
      </rPr>
      <t>3</t>
    </r>
    <r>
      <rPr>
        <sz val="11"/>
        <color theme="1"/>
        <rFont val="微软雅黑"/>
        <charset val="134"/>
      </rPr>
      <t>芯</t>
    </r>
    <r>
      <rPr>
        <sz val="11"/>
        <color theme="1"/>
        <rFont val="Times New Roman"/>
        <charset val="134"/>
      </rPr>
      <t>×400mm2</t>
    </r>
  </si>
  <si>
    <t>020400600000007</t>
  </si>
  <si>
    <r>
      <rPr>
        <sz val="11"/>
        <color theme="1"/>
        <rFont val="Times New Roman"/>
        <charset val="134"/>
      </rPr>
      <t>10kV</t>
    </r>
    <r>
      <rPr>
        <sz val="11"/>
        <color theme="1"/>
        <rFont val="微软雅黑"/>
        <charset val="134"/>
      </rPr>
      <t>全冷缩户内终端头，</t>
    </r>
    <r>
      <rPr>
        <sz val="11"/>
        <color theme="1"/>
        <rFont val="Times New Roman"/>
        <charset val="134"/>
      </rPr>
      <t>3</t>
    </r>
    <r>
      <rPr>
        <sz val="11"/>
        <color theme="1"/>
        <rFont val="微软雅黑"/>
        <charset val="134"/>
      </rPr>
      <t>芯</t>
    </r>
    <r>
      <rPr>
        <sz val="11"/>
        <color theme="1"/>
        <rFont val="Times New Roman"/>
        <charset val="134"/>
      </rPr>
      <t>×400mm2</t>
    </r>
  </si>
  <si>
    <t>020400600000008</t>
  </si>
  <si>
    <r>
      <rPr>
        <sz val="11"/>
        <color theme="1"/>
        <rFont val="Times New Roman"/>
        <charset val="134"/>
      </rPr>
      <t>10kV</t>
    </r>
    <r>
      <rPr>
        <sz val="11"/>
        <color theme="1"/>
        <rFont val="微软雅黑"/>
        <charset val="134"/>
      </rPr>
      <t>全冷缩户内终端头，</t>
    </r>
    <r>
      <rPr>
        <sz val="11"/>
        <color theme="1"/>
        <rFont val="Times New Roman"/>
        <charset val="134"/>
      </rPr>
      <t>3</t>
    </r>
    <r>
      <rPr>
        <sz val="11"/>
        <color theme="1"/>
        <rFont val="微软雅黑"/>
        <charset val="134"/>
      </rPr>
      <t>芯</t>
    </r>
    <r>
      <rPr>
        <sz val="11"/>
        <color theme="1"/>
        <rFont val="Times New Roman"/>
        <charset val="134"/>
      </rPr>
      <t>×70mm2</t>
    </r>
  </si>
  <si>
    <t>020400700000001</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</si>
  <si>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×300mm2</t>
    </r>
  </si>
  <si>
    <r>
      <rPr>
        <sz val="11"/>
        <color theme="1"/>
        <rFont val="微软雅黑"/>
        <charset val="134"/>
      </rPr>
      <t>可分离连接器结构尺寸</t>
    </r>
  </si>
  <si>
    <r>
      <rPr>
        <sz val="11"/>
        <color theme="1"/>
        <rFont val="微软雅黑"/>
        <charset val="134"/>
      </rPr>
      <t>公差</t>
    </r>
    <r>
      <rPr>
        <sz val="11"/>
        <color theme="1"/>
        <rFont val="Times New Roman"/>
        <charset val="134"/>
      </rPr>
      <t>≤±0.5~1</t>
    </r>
  </si>
  <si>
    <r>
      <rPr>
        <sz val="11"/>
        <color theme="1"/>
        <rFont val="微软雅黑"/>
        <charset val="134"/>
      </rPr>
      <t>公差＜</t>
    </r>
    <r>
      <rPr>
        <sz val="11"/>
        <color theme="1"/>
        <rFont val="Times New Roman"/>
        <charset val="134"/>
      </rPr>
      <t>±0.5~1</t>
    </r>
  </si>
  <si>
    <t>020400700000002</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</si>
  <si>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×70mm2</t>
    </r>
  </si>
  <si>
    <t>020400700000003</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</si>
  <si>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×400mm2</t>
    </r>
  </si>
  <si>
    <t>020400700000004</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</si>
  <si>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×120mm2</t>
    </r>
  </si>
  <si>
    <r>
      <rPr>
        <sz val="11"/>
        <color theme="1"/>
        <rFont val="Times New Roman"/>
        <charset val="134"/>
      </rPr>
      <t>10kV</t>
    </r>
    <r>
      <rPr>
        <sz val="11"/>
        <color theme="1"/>
        <rFont val="微软雅黑"/>
        <charset val="134"/>
      </rPr>
      <t>交流角钢塔</t>
    </r>
  </si>
  <si>
    <t>020100300010001</t>
  </si>
  <si>
    <r>
      <rPr>
        <sz val="11"/>
        <color theme="1"/>
        <rFont val="Times New Roman"/>
        <charset val="134"/>
      </rPr>
      <t>10kV</t>
    </r>
    <r>
      <rPr>
        <sz val="11"/>
        <color theme="1"/>
        <rFont val="微软雅黑"/>
        <charset val="134"/>
      </rPr>
      <t>角钢塔塔材，</t>
    </r>
    <r>
      <rPr>
        <sz val="11"/>
        <color theme="1"/>
        <rFont val="Times New Roman"/>
        <charset val="134"/>
      </rPr>
      <t>Q420B</t>
    </r>
    <r>
      <rPr>
        <sz val="11"/>
        <color theme="1"/>
        <rFont val="微软雅黑"/>
        <charset val="134"/>
      </rPr>
      <t>钢材</t>
    </r>
  </si>
  <si>
    <r>
      <rPr>
        <sz val="11"/>
        <rFont val="微软雅黑"/>
        <charset val="134"/>
      </rPr>
      <t>角钢总弯曲度（</t>
    </r>
    <r>
      <rPr>
        <sz val="11"/>
        <rFont val="Times New Roman"/>
        <charset val="134"/>
      </rPr>
      <t>%</t>
    </r>
    <r>
      <rPr>
        <sz val="11"/>
        <rFont val="微软雅黑"/>
        <charset val="134"/>
      </rPr>
      <t>）</t>
    </r>
  </si>
  <si>
    <r>
      <rPr>
        <sz val="11"/>
        <rFont val="Times New Roman"/>
        <charset val="134"/>
      </rPr>
      <t>≤0.2%L(L</t>
    </r>
    <r>
      <rPr>
        <sz val="11"/>
        <rFont val="微软雅黑"/>
        <charset val="134"/>
      </rPr>
      <t>为钢材长度</t>
    </r>
    <r>
      <rPr>
        <sz val="11"/>
        <rFont val="Times New Roman"/>
        <charset val="134"/>
      </rPr>
      <t>)</t>
    </r>
  </si>
  <si>
    <r>
      <rPr>
        <sz val="11"/>
        <rFont val="Times New Roman"/>
        <charset val="134"/>
      </rPr>
      <t>≤0.1%L(L</t>
    </r>
    <r>
      <rPr>
        <sz val="11"/>
        <rFont val="微软雅黑"/>
        <charset val="134"/>
      </rPr>
      <t>为钢材长度</t>
    </r>
    <r>
      <rPr>
        <sz val="11"/>
        <rFont val="Times New Roman"/>
        <charset val="134"/>
      </rPr>
      <t>)</t>
    </r>
  </si>
  <si>
    <r>
      <rPr>
        <sz val="11"/>
        <rFont val="微软雅黑"/>
        <charset val="134"/>
      </rPr>
      <t>角钢表面局部缺陷（</t>
    </r>
    <r>
      <rPr>
        <sz val="11"/>
        <rFont val="Times New Roman"/>
        <charset val="134"/>
      </rPr>
      <t>mm</t>
    </r>
    <r>
      <rPr>
        <sz val="11"/>
        <rFont val="微软雅黑"/>
        <charset val="134"/>
      </rPr>
      <t>）</t>
    </r>
  </si>
  <si>
    <t>≤0.3mm</t>
  </si>
  <si>
    <t>≤0.1mm</t>
  </si>
  <si>
    <r>
      <rPr>
        <sz val="11"/>
        <rFont val="微软雅黑"/>
        <charset val="134"/>
      </rPr>
      <t>钢材质量</t>
    </r>
  </si>
  <si>
    <r>
      <rPr>
        <sz val="11"/>
        <rFont val="Times New Roman"/>
        <charset val="134"/>
      </rPr>
      <t>≥B</t>
    </r>
    <r>
      <rPr>
        <sz val="11"/>
        <rFont val="微软雅黑"/>
        <charset val="134"/>
      </rPr>
      <t>级（</t>
    </r>
    <r>
      <rPr>
        <sz val="11"/>
        <rFont val="Times New Roman"/>
        <charset val="134"/>
      </rPr>
      <t>A</t>
    </r>
    <r>
      <rPr>
        <sz val="11"/>
        <rFont val="微软雅黑"/>
        <charset val="134"/>
      </rPr>
      <t>级为最小级）</t>
    </r>
  </si>
  <si>
    <r>
      <rPr>
        <sz val="11"/>
        <rFont val="Times New Roman"/>
        <charset val="134"/>
      </rPr>
      <t>≥C</t>
    </r>
    <r>
      <rPr>
        <sz val="11"/>
        <rFont val="微软雅黑"/>
        <charset val="134"/>
      </rPr>
      <t>级</t>
    </r>
  </si>
  <si>
    <r>
      <rPr>
        <sz val="11"/>
        <rFont val="微软雅黑"/>
        <charset val="134"/>
      </rPr>
      <t>防卸螺栓及受力螺栓、螺母的级别</t>
    </r>
  </si>
  <si>
    <r>
      <rPr>
        <sz val="11"/>
        <rFont val="Times New Roman"/>
        <charset val="134"/>
      </rPr>
      <t>≥6.8</t>
    </r>
    <r>
      <rPr>
        <sz val="11"/>
        <rFont val="微软雅黑"/>
        <charset val="134"/>
      </rPr>
      <t>级</t>
    </r>
  </si>
  <si>
    <r>
      <rPr>
        <sz val="11"/>
        <rFont val="Times New Roman"/>
        <charset val="134"/>
      </rPr>
      <t>≥8.8</t>
    </r>
    <r>
      <rPr>
        <sz val="11"/>
        <rFont val="微软雅黑"/>
        <charset val="134"/>
      </rPr>
      <t>级</t>
    </r>
  </si>
  <si>
    <r>
      <rPr>
        <sz val="11"/>
        <rFont val="微软雅黑"/>
        <charset val="134"/>
      </rPr>
      <t>钢件镀层平均厚度最小值</t>
    </r>
  </si>
  <si>
    <t>≥100μm</t>
  </si>
  <si>
    <t>≥120μm</t>
  </si>
  <si>
    <r>
      <rPr>
        <sz val="11"/>
        <rFont val="微软雅黑"/>
        <charset val="134"/>
      </rPr>
      <t>切割面平面度（</t>
    </r>
    <r>
      <rPr>
        <sz val="11"/>
        <rFont val="Times New Roman"/>
        <charset val="134"/>
      </rPr>
      <t>mm</t>
    </r>
    <r>
      <rPr>
        <sz val="11"/>
        <rFont val="微软雅黑"/>
        <charset val="134"/>
      </rPr>
      <t>）</t>
    </r>
  </si>
  <si>
    <r>
      <rPr>
        <sz val="11"/>
        <rFont val="Times New Roman"/>
        <charset val="134"/>
      </rPr>
      <t>≤0.05t</t>
    </r>
    <r>
      <rPr>
        <sz val="11"/>
        <rFont val="微软雅黑"/>
        <charset val="134"/>
      </rPr>
      <t>（</t>
    </r>
    <r>
      <rPr>
        <sz val="11"/>
        <rFont val="Times New Roman"/>
        <charset val="134"/>
      </rPr>
      <t>t</t>
    </r>
    <r>
      <rPr>
        <sz val="11"/>
        <rFont val="微软雅黑"/>
        <charset val="134"/>
      </rPr>
      <t>为被切钢材厚度），</t>
    </r>
    <r>
      <rPr>
        <sz val="11"/>
        <rFont val="Times New Roman"/>
        <charset val="134"/>
      </rPr>
      <t>≤2.0mm</t>
    </r>
  </si>
  <si>
    <r>
      <rPr>
        <sz val="11"/>
        <rFont val="Times New Roman"/>
        <charset val="134"/>
      </rPr>
      <t>≤0.02t</t>
    </r>
    <r>
      <rPr>
        <sz val="11"/>
        <rFont val="微软雅黑"/>
        <charset val="134"/>
      </rPr>
      <t>（</t>
    </r>
    <r>
      <rPr>
        <sz val="11"/>
        <rFont val="Times New Roman"/>
        <charset val="134"/>
      </rPr>
      <t>t</t>
    </r>
    <r>
      <rPr>
        <sz val="11"/>
        <rFont val="微软雅黑"/>
        <charset val="134"/>
      </rPr>
      <t>为被切钢材厚度），</t>
    </r>
    <r>
      <rPr>
        <sz val="11"/>
        <rFont val="Times New Roman"/>
        <charset val="134"/>
      </rPr>
      <t>≤1.0mm</t>
    </r>
  </si>
  <si>
    <t>020100300010002</t>
  </si>
  <si>
    <r>
      <rPr>
        <sz val="11"/>
        <color theme="1"/>
        <rFont val="Times New Roman"/>
        <charset val="134"/>
      </rPr>
      <t>10kV</t>
    </r>
    <r>
      <rPr>
        <sz val="11"/>
        <color theme="1"/>
        <rFont val="微软雅黑"/>
        <charset val="134"/>
      </rPr>
      <t>角钢塔塔材，</t>
    </r>
    <r>
      <rPr>
        <sz val="11"/>
        <color theme="1"/>
        <rFont val="Times New Roman"/>
        <charset val="134"/>
      </rPr>
      <t>Q235B</t>
    </r>
    <r>
      <rPr>
        <sz val="11"/>
        <color theme="1"/>
        <rFont val="微软雅黑"/>
        <charset val="134"/>
      </rPr>
      <t>钢材</t>
    </r>
  </si>
  <si>
    <t>020100300010003</t>
  </si>
  <si>
    <r>
      <rPr>
        <sz val="11"/>
        <color theme="1"/>
        <rFont val="Times New Roman"/>
        <charset val="134"/>
      </rPr>
      <t>10kV</t>
    </r>
    <r>
      <rPr>
        <sz val="11"/>
        <color theme="1"/>
        <rFont val="微软雅黑"/>
        <charset val="134"/>
      </rPr>
      <t>角钢塔塔材，</t>
    </r>
    <r>
      <rPr>
        <sz val="11"/>
        <color theme="1"/>
        <rFont val="Times New Roman"/>
        <charset val="134"/>
      </rPr>
      <t>Q355B</t>
    </r>
    <r>
      <rPr>
        <sz val="11"/>
        <color theme="1"/>
        <rFont val="微软雅黑"/>
        <charset val="134"/>
      </rPr>
      <t>钢材</t>
    </r>
  </si>
  <si>
    <t>020100600010004</t>
  </si>
  <si>
    <r>
      <rPr>
        <sz val="11"/>
        <color theme="1"/>
        <rFont val="Times New Roman"/>
        <charset val="134"/>
      </rPr>
      <t>10kV</t>
    </r>
    <r>
      <rPr>
        <sz val="11"/>
        <color theme="1"/>
        <rFont val="微软雅黑"/>
        <charset val="134"/>
      </rPr>
      <t>角钢塔地脚螺栓</t>
    </r>
  </si>
  <si>
    <r>
      <rPr>
        <sz val="11"/>
        <rFont val="微软雅黑"/>
        <charset val="134"/>
      </rPr>
      <t>无特殊技术参数要求</t>
    </r>
  </si>
  <si>
    <r>
      <rPr>
        <sz val="11"/>
        <color theme="1"/>
        <rFont val="Times New Roman"/>
        <charset val="134"/>
      </rPr>
      <t>10kV</t>
    </r>
    <r>
      <rPr>
        <sz val="11"/>
        <color theme="1"/>
        <rFont val="微软雅黑"/>
        <charset val="134"/>
      </rPr>
      <t>铝合金芯交联聚乙烯绝缘电力电缆及附件</t>
    </r>
  </si>
  <si>
    <t>020400100180001</t>
  </si>
  <si>
    <r>
      <rPr>
        <sz val="11"/>
        <color theme="1"/>
        <rFont val="Times New Roman"/>
        <charset val="134"/>
      </rPr>
      <t>10kV</t>
    </r>
    <r>
      <rPr>
        <sz val="11"/>
        <color theme="1"/>
        <rFont val="微软雅黑"/>
        <charset val="134"/>
      </rPr>
      <t>铝合金芯交联聚乙烯绝缘电力电缆，</t>
    </r>
    <r>
      <rPr>
        <sz val="11"/>
        <color theme="1"/>
        <rFont val="Times New Roman"/>
        <charset val="134"/>
      </rPr>
      <t>FYZA-YJLHY22-8.7/15kV-3×400mm2</t>
    </r>
  </si>
  <si>
    <r>
      <rPr>
        <sz val="11"/>
        <color theme="1"/>
        <rFont val="微软雅黑"/>
        <charset val="134"/>
      </rPr>
      <t>任一断面的绝缘偏心度</t>
    </r>
  </si>
  <si>
    <t>≤8%</t>
  </si>
  <si>
    <r>
      <rPr>
        <sz val="11"/>
        <color theme="1"/>
        <rFont val="微软雅黑"/>
        <charset val="134"/>
      </rPr>
      <t>＜</t>
    </r>
    <r>
      <rPr>
        <sz val="11"/>
        <color theme="1"/>
        <rFont val="Times New Roman"/>
        <charset val="134"/>
      </rPr>
      <t>8%</t>
    </r>
  </si>
  <si>
    <r>
      <rPr>
        <sz val="11"/>
        <color theme="1"/>
        <rFont val="微软雅黑"/>
        <charset val="134"/>
      </rPr>
      <t>电缆不圆度</t>
    </r>
  </si>
  <si>
    <t>≤10%</t>
  </si>
  <si>
    <r>
      <rPr>
        <sz val="11"/>
        <color theme="1"/>
        <rFont val="微软雅黑"/>
        <charset val="134"/>
      </rPr>
      <t>＜</t>
    </r>
    <r>
      <rPr>
        <sz val="11"/>
        <color theme="1"/>
        <rFont val="Times New Roman"/>
        <charset val="134"/>
      </rPr>
      <t>10%</t>
    </r>
  </si>
  <si>
    <r>
      <rPr>
        <sz val="11"/>
        <color theme="1"/>
        <rFont val="微软雅黑"/>
        <charset val="134"/>
      </rPr>
      <t>老化后绝缘层抗张强度、断裂伸长率变化率</t>
    </r>
  </si>
  <si>
    <t>≤±25%</t>
  </si>
  <si>
    <r>
      <rPr>
        <sz val="11"/>
        <color theme="1"/>
        <rFont val="微软雅黑"/>
        <charset val="134"/>
      </rPr>
      <t>＜</t>
    </r>
    <r>
      <rPr>
        <sz val="11"/>
        <color theme="1"/>
        <rFont val="Times New Roman"/>
        <charset val="134"/>
      </rPr>
      <t>±25%</t>
    </r>
  </si>
  <si>
    <r>
      <rPr>
        <sz val="11"/>
        <color theme="1"/>
        <rFont val="微软雅黑"/>
        <charset val="134"/>
      </rPr>
      <t>金属屏蔽最小搭盖率</t>
    </r>
  </si>
  <si>
    <t>≥10%</t>
  </si>
  <si>
    <r>
      <rPr>
        <sz val="11"/>
        <color theme="1"/>
        <rFont val="微软雅黑"/>
        <charset val="134"/>
      </rPr>
      <t>＞</t>
    </r>
    <r>
      <rPr>
        <sz val="11"/>
        <color theme="1"/>
        <rFont val="Times New Roman"/>
        <charset val="134"/>
      </rPr>
      <t>10%</t>
    </r>
  </si>
  <si>
    <r>
      <rPr>
        <sz val="11"/>
        <color theme="1"/>
        <rFont val="微软雅黑"/>
        <charset val="134"/>
      </rPr>
      <t>金属铠装金属带间隙率</t>
    </r>
  </si>
  <si>
    <t>≤50%</t>
  </si>
  <si>
    <r>
      <rPr>
        <sz val="11"/>
        <color theme="1"/>
        <rFont val="微软雅黑"/>
        <charset val="134"/>
      </rPr>
      <t>＜</t>
    </r>
    <r>
      <rPr>
        <sz val="11"/>
        <color theme="1"/>
        <rFont val="Times New Roman"/>
        <charset val="134"/>
      </rPr>
      <t>50%</t>
    </r>
  </si>
  <si>
    <r>
      <rPr>
        <sz val="11"/>
        <color theme="1"/>
        <rFont val="微软雅黑"/>
        <charset val="134"/>
      </rPr>
      <t>外护套老化前后抗张强度</t>
    </r>
  </si>
  <si>
    <t>≥12.5N/ mm2</t>
  </si>
  <si>
    <r>
      <rPr>
        <sz val="11"/>
        <color theme="1"/>
        <rFont val="微软雅黑"/>
        <charset val="134"/>
      </rPr>
      <t>＞</t>
    </r>
    <r>
      <rPr>
        <sz val="11"/>
        <color theme="1"/>
        <rFont val="Times New Roman"/>
        <charset val="134"/>
      </rPr>
      <t>12.5N/ mm2</t>
    </r>
  </si>
  <si>
    <r>
      <rPr>
        <sz val="11"/>
        <color theme="1"/>
        <rFont val="微软雅黑"/>
        <charset val="134"/>
      </rPr>
      <t>外护套老化前后断裂伸长率</t>
    </r>
  </si>
  <si>
    <t>≥150%</t>
  </si>
  <si>
    <r>
      <rPr>
        <sz val="11"/>
        <color theme="1"/>
        <rFont val="微软雅黑"/>
        <charset val="134"/>
      </rPr>
      <t>＞</t>
    </r>
    <r>
      <rPr>
        <sz val="11"/>
        <color theme="1"/>
        <rFont val="Times New Roman"/>
        <charset val="134"/>
      </rPr>
      <t>150%</t>
    </r>
  </si>
  <si>
    <t>020400100180002</t>
  </si>
  <si>
    <r>
      <rPr>
        <sz val="11"/>
        <color theme="1"/>
        <rFont val="Times New Roman"/>
        <charset val="134"/>
      </rPr>
      <t>10kV</t>
    </r>
    <r>
      <rPr>
        <sz val="11"/>
        <color theme="1"/>
        <rFont val="微软雅黑"/>
        <charset val="134"/>
      </rPr>
      <t>铝合金芯交联聚乙烯绝缘电力电缆，</t>
    </r>
    <r>
      <rPr>
        <sz val="11"/>
        <color theme="1"/>
        <rFont val="Times New Roman"/>
        <charset val="134"/>
      </rPr>
      <t>FYZA-YJLHY22-8.7/15kV-3×240mm2</t>
    </r>
  </si>
  <si>
    <t>020400100180003</t>
  </si>
  <si>
    <r>
      <rPr>
        <sz val="11"/>
        <color theme="1"/>
        <rFont val="Times New Roman"/>
        <charset val="134"/>
      </rPr>
      <t>10kV</t>
    </r>
    <r>
      <rPr>
        <sz val="11"/>
        <color theme="1"/>
        <rFont val="微软雅黑"/>
        <charset val="134"/>
      </rPr>
      <t>铝合金芯交联聚乙烯绝缘电力电缆，</t>
    </r>
    <r>
      <rPr>
        <sz val="11"/>
        <color theme="1"/>
        <rFont val="Times New Roman"/>
        <charset val="134"/>
      </rPr>
      <t>FYZA-YJLHY22-8.7/15kV-3×150mm2</t>
    </r>
  </si>
  <si>
    <t>020400100180004</t>
  </si>
  <si>
    <r>
      <rPr>
        <sz val="11"/>
        <color theme="1"/>
        <rFont val="Times New Roman"/>
        <charset val="134"/>
      </rPr>
      <t>10kV</t>
    </r>
    <r>
      <rPr>
        <sz val="11"/>
        <color theme="1"/>
        <rFont val="微软雅黑"/>
        <charset val="134"/>
      </rPr>
      <t>铝合金芯交联聚乙烯绝缘电力电缆，</t>
    </r>
    <r>
      <rPr>
        <sz val="11"/>
        <color theme="1"/>
        <rFont val="Times New Roman"/>
        <charset val="134"/>
      </rPr>
      <t>FYZA-YJLHY22-8.7/15kV-3×70mm2</t>
    </r>
  </si>
  <si>
    <t>020400500120001</t>
  </si>
  <si>
    <r>
      <rPr>
        <sz val="11"/>
        <color theme="1"/>
        <rFont val="Times New Roman"/>
        <charset val="134"/>
      </rPr>
      <t>10kV</t>
    </r>
    <r>
      <rPr>
        <sz val="11"/>
        <color theme="1"/>
        <rFont val="微软雅黑"/>
        <charset val="134"/>
      </rPr>
      <t>冷缩中间头</t>
    </r>
    <r>
      <rPr>
        <sz val="11"/>
        <color theme="1"/>
        <rFont val="Times New Roman"/>
        <charset val="134"/>
      </rPr>
      <t>-3×400mm2</t>
    </r>
    <r>
      <rPr>
        <sz val="11"/>
        <color theme="1"/>
        <rFont val="微软雅黑"/>
        <charset val="134"/>
      </rPr>
      <t>（适用</t>
    </r>
    <r>
      <rPr>
        <sz val="11"/>
        <color theme="1"/>
        <rFont val="Times New Roman"/>
        <charset val="134"/>
      </rPr>
      <t>10kV</t>
    </r>
    <r>
      <rPr>
        <sz val="11"/>
        <color theme="1"/>
        <rFont val="微软雅黑"/>
        <charset val="134"/>
      </rPr>
      <t>铝合金芯电缆）</t>
    </r>
  </si>
  <si>
    <t>020400500120002</t>
  </si>
  <si>
    <r>
      <rPr>
        <sz val="11"/>
        <color theme="1"/>
        <rFont val="Times New Roman"/>
        <charset val="134"/>
      </rPr>
      <t>10kV</t>
    </r>
    <r>
      <rPr>
        <sz val="11"/>
        <color theme="1"/>
        <rFont val="微软雅黑"/>
        <charset val="134"/>
      </rPr>
      <t>冷缩中间头</t>
    </r>
    <r>
      <rPr>
        <sz val="11"/>
        <color theme="1"/>
        <rFont val="Times New Roman"/>
        <charset val="134"/>
      </rPr>
      <t>-3×240mm2</t>
    </r>
    <r>
      <rPr>
        <sz val="11"/>
        <color theme="1"/>
        <rFont val="微软雅黑"/>
        <charset val="134"/>
      </rPr>
      <t>（适用</t>
    </r>
    <r>
      <rPr>
        <sz val="11"/>
        <color theme="1"/>
        <rFont val="Times New Roman"/>
        <charset val="134"/>
      </rPr>
      <t>10kV</t>
    </r>
    <r>
      <rPr>
        <sz val="11"/>
        <color theme="1"/>
        <rFont val="微软雅黑"/>
        <charset val="134"/>
      </rPr>
      <t>铝合金芯电缆）</t>
    </r>
  </si>
  <si>
    <r>
      <rPr>
        <sz val="11"/>
        <color theme="1"/>
        <rFont val="Times New Roman"/>
        <charset val="134"/>
      </rPr>
      <t>3×240mm2</t>
    </r>
    <r>
      <rPr>
        <sz val="11"/>
        <color theme="1"/>
        <rFont val="微软雅黑"/>
        <charset val="134"/>
      </rPr>
      <t>附件主绝缘扩张率</t>
    </r>
  </si>
  <si>
    <r>
      <rPr>
        <sz val="11"/>
        <color theme="1"/>
        <rFont val="Times New Roman"/>
        <charset val="134"/>
      </rPr>
      <t>3×240mm2</t>
    </r>
    <r>
      <rPr>
        <sz val="11"/>
        <color theme="1"/>
        <rFont val="微软雅黑"/>
        <charset val="134"/>
      </rPr>
      <t>附件冷缩扩张率</t>
    </r>
  </si>
  <si>
    <t>020400500120003</t>
  </si>
  <si>
    <r>
      <rPr>
        <sz val="11"/>
        <color theme="1"/>
        <rFont val="Times New Roman"/>
        <charset val="134"/>
      </rPr>
      <t>10kV</t>
    </r>
    <r>
      <rPr>
        <sz val="11"/>
        <color theme="1"/>
        <rFont val="微软雅黑"/>
        <charset val="134"/>
      </rPr>
      <t>冷缩中间头</t>
    </r>
    <r>
      <rPr>
        <sz val="11"/>
        <color theme="1"/>
        <rFont val="Times New Roman"/>
        <charset val="134"/>
      </rPr>
      <t>-3×150mm2</t>
    </r>
    <r>
      <rPr>
        <sz val="11"/>
        <color theme="1"/>
        <rFont val="微软雅黑"/>
        <charset val="134"/>
      </rPr>
      <t>（适用</t>
    </r>
    <r>
      <rPr>
        <sz val="11"/>
        <color theme="1"/>
        <rFont val="Times New Roman"/>
        <charset val="134"/>
      </rPr>
      <t>10kV</t>
    </r>
    <r>
      <rPr>
        <sz val="11"/>
        <color theme="1"/>
        <rFont val="微软雅黑"/>
        <charset val="134"/>
      </rPr>
      <t>铝合金芯电缆）</t>
    </r>
  </si>
  <si>
    <r>
      <rPr>
        <sz val="11"/>
        <color theme="1"/>
        <rFont val="Times New Roman"/>
        <charset val="134"/>
      </rPr>
      <t>3×150mm2</t>
    </r>
    <r>
      <rPr>
        <sz val="11"/>
        <color theme="1"/>
        <rFont val="微软雅黑"/>
        <charset val="134"/>
      </rPr>
      <t>附件主绝缘扩张率</t>
    </r>
  </si>
  <si>
    <r>
      <rPr>
        <sz val="11"/>
        <color theme="1"/>
        <rFont val="Times New Roman"/>
        <charset val="134"/>
      </rPr>
      <t>3×150mm2</t>
    </r>
    <r>
      <rPr>
        <sz val="11"/>
        <color theme="1"/>
        <rFont val="微软雅黑"/>
        <charset val="134"/>
      </rPr>
      <t>附件冷缩扩张率</t>
    </r>
  </si>
  <si>
    <t>020400500120004</t>
  </si>
  <si>
    <r>
      <rPr>
        <sz val="11"/>
        <color theme="1"/>
        <rFont val="Times New Roman"/>
        <charset val="134"/>
      </rPr>
      <t>10kV</t>
    </r>
    <r>
      <rPr>
        <sz val="11"/>
        <color theme="1"/>
        <rFont val="微软雅黑"/>
        <charset val="134"/>
      </rPr>
      <t>冷缩中间头</t>
    </r>
    <r>
      <rPr>
        <sz val="11"/>
        <color theme="1"/>
        <rFont val="Times New Roman"/>
        <charset val="134"/>
      </rPr>
      <t>-3×70mm2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</si>
  <si>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020400600130001</t>
  </si>
  <si>
    <r>
      <rPr>
        <sz val="11"/>
        <color theme="1"/>
        <rFont val="Times New Roman"/>
        <charset val="134"/>
      </rPr>
      <t>10kV</t>
    </r>
    <r>
      <rPr>
        <sz val="11"/>
        <color theme="1"/>
        <rFont val="微软雅黑"/>
        <charset val="134"/>
      </rPr>
      <t>全冷缩户外终端头</t>
    </r>
    <r>
      <rPr>
        <sz val="11"/>
        <color theme="1"/>
        <rFont val="Times New Roman"/>
        <charset val="134"/>
      </rPr>
      <t>-3×400mm2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</si>
  <si>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020400600130002</t>
  </si>
  <si>
    <r>
      <rPr>
        <sz val="11"/>
        <color theme="1"/>
        <rFont val="Times New Roman"/>
        <charset val="134"/>
      </rPr>
      <t>10kV</t>
    </r>
    <r>
      <rPr>
        <sz val="11"/>
        <color theme="1"/>
        <rFont val="微软雅黑"/>
        <charset val="134"/>
      </rPr>
      <t>全冷缩户外终端头</t>
    </r>
    <r>
      <rPr>
        <sz val="11"/>
        <color theme="1"/>
        <rFont val="Times New Roman"/>
        <charset val="134"/>
      </rPr>
      <t>-3×240mm2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</si>
  <si>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020400600130003</t>
  </si>
  <si>
    <r>
      <rPr>
        <sz val="11"/>
        <color theme="1"/>
        <rFont val="Times New Roman"/>
        <charset val="134"/>
      </rPr>
      <t>10kV</t>
    </r>
    <r>
      <rPr>
        <sz val="11"/>
        <color theme="1"/>
        <rFont val="微软雅黑"/>
        <charset val="134"/>
      </rPr>
      <t>全冷缩户外终端头</t>
    </r>
    <r>
      <rPr>
        <sz val="11"/>
        <color theme="1"/>
        <rFont val="Times New Roman"/>
        <charset val="134"/>
      </rPr>
      <t>-3×150mm2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</si>
  <si>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020400600130004</t>
  </si>
  <si>
    <r>
      <rPr>
        <sz val="11"/>
        <color theme="1"/>
        <rFont val="Times New Roman"/>
        <charset val="134"/>
      </rPr>
      <t>10kV</t>
    </r>
    <r>
      <rPr>
        <sz val="11"/>
        <color theme="1"/>
        <rFont val="微软雅黑"/>
        <charset val="134"/>
      </rPr>
      <t>全冷缩户外终端头</t>
    </r>
    <r>
      <rPr>
        <sz val="11"/>
        <color theme="1"/>
        <rFont val="Times New Roman"/>
        <charset val="134"/>
      </rPr>
      <t>-3×70mm2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</si>
  <si>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020400600130005</t>
  </si>
  <si>
    <r>
      <rPr>
        <sz val="11"/>
        <color theme="1"/>
        <rFont val="Times New Roman"/>
        <charset val="134"/>
      </rPr>
      <t>10kV</t>
    </r>
    <r>
      <rPr>
        <sz val="11"/>
        <color theme="1"/>
        <rFont val="微软雅黑"/>
        <charset val="134"/>
      </rPr>
      <t>全冷缩户内终端头</t>
    </r>
    <r>
      <rPr>
        <sz val="11"/>
        <color theme="1"/>
        <rFont val="Times New Roman"/>
        <charset val="134"/>
      </rPr>
      <t>-3×400mm2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</si>
  <si>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020400600130006</t>
  </si>
  <si>
    <r>
      <rPr>
        <sz val="11"/>
        <color theme="1"/>
        <rFont val="Times New Roman"/>
        <charset val="134"/>
      </rPr>
      <t>10kV</t>
    </r>
    <r>
      <rPr>
        <sz val="11"/>
        <color theme="1"/>
        <rFont val="微软雅黑"/>
        <charset val="134"/>
      </rPr>
      <t>全冷缩户内终端头</t>
    </r>
    <r>
      <rPr>
        <sz val="11"/>
        <color theme="1"/>
        <rFont val="Times New Roman"/>
        <charset val="134"/>
      </rPr>
      <t>-3×240mm2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</si>
  <si>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020400600130007</t>
  </si>
  <si>
    <r>
      <rPr>
        <sz val="11"/>
        <color theme="1"/>
        <rFont val="Times New Roman"/>
        <charset val="134"/>
      </rPr>
      <t>10kV</t>
    </r>
    <r>
      <rPr>
        <sz val="11"/>
        <color theme="1"/>
        <rFont val="微软雅黑"/>
        <charset val="134"/>
      </rPr>
      <t>全冷缩户内终端头</t>
    </r>
    <r>
      <rPr>
        <sz val="11"/>
        <color theme="1"/>
        <rFont val="Times New Roman"/>
        <charset val="134"/>
      </rPr>
      <t>-3×150mm2</t>
    </r>
    <r>
      <rPr>
        <sz val="11"/>
        <color theme="1"/>
        <rFont val="微软雅黑"/>
        <charset val="134"/>
      </rPr>
      <t>（适用</t>
    </r>
    <r>
      <rPr>
        <sz val="11"/>
        <color theme="1"/>
        <rFont val="Times New Roman"/>
        <charset val="134"/>
      </rPr>
      <t>10kV</t>
    </r>
    <r>
      <rPr>
        <sz val="11"/>
        <color theme="1"/>
        <rFont val="微软雅黑"/>
        <charset val="134"/>
      </rPr>
      <t>铝合金芯电缆）</t>
    </r>
  </si>
  <si>
    <t>020400600130008</t>
  </si>
  <si>
    <r>
      <rPr>
        <sz val="11"/>
        <color theme="1"/>
        <rFont val="Times New Roman"/>
        <charset val="134"/>
      </rPr>
      <t>10kV</t>
    </r>
    <r>
      <rPr>
        <sz val="11"/>
        <color theme="1"/>
        <rFont val="微软雅黑"/>
        <charset val="134"/>
      </rPr>
      <t>全冷缩户内终端头</t>
    </r>
    <r>
      <rPr>
        <sz val="11"/>
        <color theme="1"/>
        <rFont val="Times New Roman"/>
        <charset val="134"/>
      </rPr>
      <t>-3×70mm2</t>
    </r>
    <r>
      <rPr>
        <sz val="11"/>
        <color theme="1"/>
        <rFont val="微软雅黑"/>
        <charset val="134"/>
      </rPr>
      <t>（适用</t>
    </r>
    <r>
      <rPr>
        <sz val="11"/>
        <color theme="1"/>
        <rFont val="Times New Roman"/>
        <charset val="134"/>
      </rPr>
      <t>10kV</t>
    </r>
    <r>
      <rPr>
        <sz val="11"/>
        <color theme="1"/>
        <rFont val="微软雅黑"/>
        <charset val="134"/>
      </rPr>
      <t>铝合金芯电缆）</t>
    </r>
  </si>
  <si>
    <t>020400700020001</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</si>
  <si>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×400mm2</t>
    </r>
    <r>
      <rPr>
        <sz val="11"/>
        <color theme="1"/>
        <rFont val="微软雅黑"/>
        <charset val="134"/>
      </rPr>
      <t>（适用</t>
    </r>
    <r>
      <rPr>
        <sz val="11"/>
        <color theme="1"/>
        <rFont val="Times New Roman"/>
        <charset val="134"/>
      </rPr>
      <t>10kV</t>
    </r>
    <r>
      <rPr>
        <sz val="11"/>
        <color theme="1"/>
        <rFont val="微软雅黑"/>
        <charset val="134"/>
      </rPr>
      <t>铝合金芯电缆）</t>
    </r>
  </si>
  <si>
    <t>020400700020002</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</si>
  <si>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×240mm2</t>
    </r>
    <r>
      <rPr>
        <sz val="11"/>
        <color theme="1"/>
        <rFont val="微软雅黑"/>
        <charset val="134"/>
      </rPr>
      <t>（适用</t>
    </r>
    <r>
      <rPr>
        <sz val="11"/>
        <color theme="1"/>
        <rFont val="Times New Roman"/>
        <charset val="134"/>
      </rPr>
      <t>10kV</t>
    </r>
    <r>
      <rPr>
        <sz val="11"/>
        <color theme="1"/>
        <rFont val="微软雅黑"/>
        <charset val="134"/>
      </rPr>
      <t>铝合金芯电缆）</t>
    </r>
  </si>
  <si>
    <t>020400700020003</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</si>
  <si>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×150mm2</t>
    </r>
    <r>
      <rPr>
        <sz val="11"/>
        <color theme="1"/>
        <rFont val="微软雅黑"/>
        <charset val="134"/>
      </rPr>
      <t>（适用</t>
    </r>
    <r>
      <rPr>
        <sz val="11"/>
        <color theme="1"/>
        <rFont val="Times New Roman"/>
        <charset val="134"/>
      </rPr>
      <t>10kV</t>
    </r>
    <r>
      <rPr>
        <sz val="11"/>
        <color theme="1"/>
        <rFont val="微软雅黑"/>
        <charset val="134"/>
      </rPr>
      <t>铝合金芯电缆）</t>
    </r>
  </si>
  <si>
    <t>020400700020004</t>
  </si>
  <si>
    <r>
      <rPr>
        <sz val="11"/>
        <color theme="1"/>
        <rFont val="Times New Roman"/>
        <charset val="134"/>
      </rPr>
      <t>10kV</t>
    </r>
    <r>
      <rPr>
        <sz val="11"/>
        <color theme="1"/>
        <rFont val="微软雅黑"/>
        <charset val="134"/>
      </rPr>
      <t>屏蔽型可分离连接器，</t>
    </r>
    <r>
      <rPr>
        <sz val="11"/>
        <color theme="1"/>
        <rFont val="Times New Roman"/>
        <charset val="134"/>
      </rPr>
      <t>630A</t>
    </r>
    <r>
      <rPr>
        <sz val="11"/>
        <color theme="1"/>
        <rFont val="微软雅黑"/>
        <charset val="134"/>
      </rPr>
      <t>，</t>
    </r>
    <r>
      <rPr>
        <sz val="11"/>
        <color theme="1"/>
        <rFont val="Times New Roman"/>
        <charset val="134"/>
      </rPr>
      <t>3</t>
    </r>
    <r>
      <rPr>
        <sz val="11"/>
        <color theme="1"/>
        <rFont val="微软雅黑"/>
        <charset val="134"/>
      </rPr>
      <t>芯</t>
    </r>
    <r>
      <rPr>
        <sz val="11"/>
        <color theme="1"/>
        <rFont val="Times New Roman"/>
        <charset val="134"/>
      </rPr>
      <t>×70mm2</t>
    </r>
    <r>
      <rPr>
        <sz val="11"/>
        <color theme="1"/>
        <rFont val="微软雅黑"/>
        <charset val="134"/>
      </rPr>
      <t>（适用</t>
    </r>
    <r>
      <rPr>
        <sz val="11"/>
        <color theme="1"/>
        <rFont val="Times New Roman"/>
        <charset val="134"/>
      </rPr>
      <t>10kV</t>
    </r>
    <r>
      <rPr>
        <sz val="11"/>
        <color theme="1"/>
        <rFont val="微软雅黑"/>
        <charset val="134"/>
      </rPr>
      <t>铝合金芯电缆）</t>
    </r>
  </si>
  <si>
    <r>
      <rPr>
        <sz val="11"/>
        <color theme="1"/>
        <rFont val="Times New Roman"/>
        <charset val="134"/>
      </rPr>
      <t>10kV</t>
    </r>
    <r>
      <rPr>
        <sz val="11"/>
        <color theme="1"/>
        <rFont val="微软雅黑"/>
        <charset val="134"/>
      </rPr>
      <t>铜芯交联聚乙烯绝缘电力电缆（防蚁阻燃型）</t>
    </r>
  </si>
  <si>
    <t>020400100020001</t>
  </si>
  <si>
    <r>
      <rPr>
        <sz val="11"/>
        <color theme="1"/>
        <rFont val="Times New Roman"/>
        <charset val="134"/>
      </rPr>
      <t>10kV</t>
    </r>
    <r>
      <rPr>
        <sz val="11"/>
        <color theme="1"/>
        <rFont val="微软雅黑"/>
        <charset val="134"/>
      </rPr>
      <t>铜芯交联聚乙烯绝缘电力电缆，</t>
    </r>
    <r>
      <rPr>
        <sz val="11"/>
        <color theme="1"/>
        <rFont val="Times New Roman"/>
        <charset val="134"/>
      </rPr>
      <t>FYZA-YJY22-8.7/15kV-3×70mm2</t>
    </r>
    <r>
      <rPr>
        <sz val="11"/>
        <color theme="1"/>
        <rFont val="微软雅黑"/>
        <charset val="134"/>
      </rPr>
      <t>，双钢带铠装，防蚁阻燃聚氯乙烯外护套</t>
    </r>
  </si>
  <si>
    <t>020400100020002</t>
  </si>
  <si>
    <r>
      <rPr>
        <sz val="11"/>
        <color theme="1"/>
        <rFont val="Times New Roman"/>
        <charset val="134"/>
      </rPr>
      <t>10kV</t>
    </r>
    <r>
      <rPr>
        <sz val="11"/>
        <color theme="1"/>
        <rFont val="微软雅黑"/>
        <charset val="134"/>
      </rPr>
      <t>铜芯交联聚乙烯绝缘电力电缆，</t>
    </r>
    <r>
      <rPr>
        <sz val="11"/>
        <color theme="1"/>
        <rFont val="Times New Roman"/>
        <charset val="134"/>
      </rPr>
      <t>FYZA-YJY22-8.7/15kV-3×120mm2</t>
    </r>
    <r>
      <rPr>
        <sz val="11"/>
        <color theme="1"/>
        <rFont val="微软雅黑"/>
        <charset val="134"/>
      </rPr>
      <t>，双钢带铠装，防蚁阻燃聚氯乙烯外护套</t>
    </r>
  </si>
  <si>
    <t>020400100020003</t>
  </si>
  <si>
    <r>
      <rPr>
        <sz val="11"/>
        <color theme="1"/>
        <rFont val="Times New Roman"/>
        <charset val="134"/>
      </rPr>
      <t>10kV</t>
    </r>
    <r>
      <rPr>
        <sz val="11"/>
        <color theme="1"/>
        <rFont val="微软雅黑"/>
        <charset val="134"/>
      </rPr>
      <t>铜芯交联聚乙烯绝缘电力电缆，</t>
    </r>
    <r>
      <rPr>
        <sz val="11"/>
        <color theme="1"/>
        <rFont val="Times New Roman"/>
        <charset val="134"/>
      </rPr>
      <t>FYZA-YJY22-8.7/15kV-3×300mm2</t>
    </r>
    <r>
      <rPr>
        <sz val="11"/>
        <color theme="1"/>
        <rFont val="微软雅黑"/>
        <charset val="134"/>
      </rPr>
      <t>，双钢带铠装，防蚁阻燃聚氯乙烯外护套</t>
    </r>
  </si>
  <si>
    <t>020400100020004</t>
  </si>
  <si>
    <r>
      <rPr>
        <sz val="11"/>
        <color theme="1"/>
        <rFont val="Times New Roman"/>
        <charset val="134"/>
      </rPr>
      <t>10kV</t>
    </r>
    <r>
      <rPr>
        <sz val="11"/>
        <color theme="1"/>
        <rFont val="微软雅黑"/>
        <charset val="134"/>
      </rPr>
      <t>铜芯交联聚乙烯绝缘电力电缆，</t>
    </r>
    <r>
      <rPr>
        <sz val="11"/>
        <color theme="1"/>
        <rFont val="Times New Roman"/>
        <charset val="134"/>
      </rPr>
      <t>FYZA-YJY22-8.7/15kV-3×400mm2</t>
    </r>
    <r>
      <rPr>
        <sz val="11"/>
        <color theme="1"/>
        <rFont val="微软雅黑"/>
        <charset val="134"/>
      </rPr>
      <t>，双钢带铠装，防蚁阻燃聚氯乙烯外护套</t>
    </r>
  </si>
  <si>
    <r>
      <rPr>
        <sz val="11"/>
        <color theme="1"/>
        <rFont val="Times New Roman"/>
        <charset val="134"/>
      </rPr>
      <t>20kV</t>
    </r>
    <r>
      <rPr>
        <sz val="11"/>
        <color theme="1"/>
        <rFont val="微软雅黑"/>
        <charset val="134"/>
      </rPr>
      <t>及以下钢芯铝绞线</t>
    </r>
  </si>
  <si>
    <t>020200500010011</t>
  </si>
  <si>
    <r>
      <rPr>
        <sz val="11"/>
        <color theme="1"/>
        <rFont val="Times New Roman"/>
        <charset val="134"/>
      </rPr>
      <t>20kV</t>
    </r>
    <r>
      <rPr>
        <sz val="11"/>
        <color theme="1"/>
        <rFont val="微软雅黑"/>
        <charset val="134"/>
      </rPr>
      <t>及以下钢芯铝绞线，</t>
    </r>
    <r>
      <rPr>
        <sz val="11"/>
        <color theme="1"/>
        <rFont val="Times New Roman"/>
        <charset val="134"/>
      </rPr>
      <t>JL/G1A-120/25</t>
    </r>
    <r>
      <rPr>
        <sz val="11"/>
        <color theme="1"/>
        <rFont val="微软雅黑"/>
        <charset val="134"/>
      </rPr>
      <t>，单芯</t>
    </r>
  </si>
  <si>
    <r>
      <rPr>
        <sz val="11"/>
        <rFont val="Times New Roman"/>
        <charset val="134"/>
      </rPr>
      <t>20℃</t>
    </r>
    <r>
      <rPr>
        <sz val="11"/>
        <rFont val="微软雅黑"/>
        <charset val="134"/>
      </rPr>
      <t>时导体电阻（</t>
    </r>
    <r>
      <rPr>
        <sz val="11"/>
        <rFont val="Times New Roman"/>
        <charset val="134"/>
      </rPr>
      <t>Ω/km</t>
    </r>
    <r>
      <rPr>
        <sz val="11"/>
        <rFont val="微软雅黑"/>
        <charset val="134"/>
      </rPr>
      <t>）</t>
    </r>
  </si>
  <si>
    <t>≤0.2346</t>
  </si>
  <si>
    <t>≤0.2100</t>
  </si>
  <si>
    <r>
      <rPr>
        <sz val="11"/>
        <rFont val="微软雅黑"/>
        <charset val="134"/>
      </rPr>
      <t>额定拉断力（</t>
    </r>
    <r>
      <rPr>
        <sz val="11"/>
        <rFont val="Times New Roman"/>
        <charset val="134"/>
      </rPr>
      <t>kN</t>
    </r>
    <r>
      <rPr>
        <sz val="11"/>
        <rFont val="微软雅黑"/>
        <charset val="134"/>
      </rPr>
      <t>）</t>
    </r>
  </si>
  <si>
    <t>≥47.96</t>
  </si>
  <si>
    <t>≥52.00</t>
  </si>
  <si>
    <r>
      <rPr>
        <sz val="11"/>
        <rFont val="微软雅黑"/>
        <charset val="134"/>
      </rPr>
      <t>单位长度质量（</t>
    </r>
    <r>
      <rPr>
        <sz val="11"/>
        <rFont val="Times New Roman"/>
        <charset val="134"/>
      </rPr>
      <t>kg/km</t>
    </r>
    <r>
      <rPr>
        <sz val="11"/>
        <rFont val="微软雅黑"/>
        <charset val="134"/>
      </rPr>
      <t>）</t>
    </r>
  </si>
  <si>
    <r>
      <rPr>
        <sz val="11"/>
        <rFont val="微软雅黑"/>
        <charset val="134"/>
      </rPr>
      <t>＜</t>
    </r>
    <r>
      <rPr>
        <sz val="11"/>
        <rFont val="Times New Roman"/>
        <charset val="134"/>
      </rPr>
      <t>480.00</t>
    </r>
  </si>
  <si>
    <t>020200500010012</t>
  </si>
  <si>
    <r>
      <rPr>
        <sz val="11"/>
        <color theme="1"/>
        <rFont val="Times New Roman"/>
        <charset val="134"/>
      </rPr>
      <t>20kV</t>
    </r>
    <r>
      <rPr>
        <sz val="11"/>
        <color theme="1"/>
        <rFont val="微软雅黑"/>
        <charset val="134"/>
      </rPr>
      <t>及以下钢芯铝绞线，</t>
    </r>
    <r>
      <rPr>
        <sz val="11"/>
        <color theme="1"/>
        <rFont val="Times New Roman"/>
        <charset val="134"/>
      </rPr>
      <t>JL/G1A-185/30</t>
    </r>
    <r>
      <rPr>
        <sz val="11"/>
        <color theme="1"/>
        <rFont val="微软雅黑"/>
        <charset val="134"/>
      </rPr>
      <t>，单芯</t>
    </r>
  </si>
  <si>
    <t>≤0.1592</t>
  </si>
  <si>
    <t>≤0.1400</t>
  </si>
  <si>
    <t>≥64.56</t>
  </si>
  <si>
    <t>≥72.00</t>
  </si>
  <si>
    <r>
      <rPr>
        <sz val="11"/>
        <rFont val="微软雅黑"/>
        <charset val="134"/>
      </rPr>
      <t>＜</t>
    </r>
    <r>
      <rPr>
        <sz val="11"/>
        <rFont val="Times New Roman"/>
        <charset val="134"/>
      </rPr>
      <t>690.00</t>
    </r>
  </si>
  <si>
    <t>020200500010013</t>
  </si>
  <si>
    <r>
      <rPr>
        <sz val="11"/>
        <color theme="1"/>
        <rFont val="Times New Roman"/>
        <charset val="134"/>
      </rPr>
      <t>20kV</t>
    </r>
    <r>
      <rPr>
        <sz val="11"/>
        <color theme="1"/>
        <rFont val="微软雅黑"/>
        <charset val="134"/>
      </rPr>
      <t>及以下钢芯铝绞线，</t>
    </r>
    <r>
      <rPr>
        <sz val="11"/>
        <color theme="1"/>
        <rFont val="Times New Roman"/>
        <charset val="134"/>
      </rPr>
      <t>JL/G1A-240/30</t>
    </r>
    <r>
      <rPr>
        <sz val="11"/>
        <color theme="1"/>
        <rFont val="微软雅黑"/>
        <charset val="134"/>
      </rPr>
      <t>，单芯</t>
    </r>
  </si>
  <si>
    <t>≤0.1181</t>
  </si>
  <si>
    <t>≤0.1060</t>
  </si>
  <si>
    <t>≥75.19</t>
  </si>
  <si>
    <t>≥82.00</t>
  </si>
  <si>
    <r>
      <rPr>
        <sz val="11"/>
        <rFont val="微软雅黑"/>
        <charset val="134"/>
      </rPr>
      <t>＜</t>
    </r>
    <r>
      <rPr>
        <sz val="11"/>
        <rFont val="Times New Roman"/>
        <charset val="134"/>
      </rPr>
      <t>870.00</t>
    </r>
  </si>
  <si>
    <t>020200500010014</t>
  </si>
  <si>
    <r>
      <rPr>
        <sz val="11"/>
        <color theme="1"/>
        <rFont val="Times New Roman"/>
        <charset val="134"/>
      </rPr>
      <t>20kV</t>
    </r>
    <r>
      <rPr>
        <sz val="11"/>
        <color theme="1"/>
        <rFont val="微软雅黑"/>
        <charset val="134"/>
      </rPr>
      <t>及以下钢芯铝绞线，</t>
    </r>
    <r>
      <rPr>
        <sz val="11"/>
        <color theme="1"/>
        <rFont val="Times New Roman"/>
        <charset val="134"/>
      </rPr>
      <t>JL/G1A-70/10</t>
    </r>
    <r>
      <rPr>
        <sz val="11"/>
        <color theme="1"/>
        <rFont val="微软雅黑"/>
        <charset val="134"/>
      </rPr>
      <t>，单芯</t>
    </r>
  </si>
  <si>
    <t>≤0.4217</t>
  </si>
  <si>
    <t>≤0.4000</t>
  </si>
  <si>
    <t>≥23.36</t>
  </si>
  <si>
    <t>≥27.00</t>
  </si>
  <si>
    <r>
      <rPr>
        <sz val="11"/>
        <rFont val="微软雅黑"/>
        <charset val="134"/>
      </rPr>
      <t>＜</t>
    </r>
    <r>
      <rPr>
        <sz val="11"/>
        <rFont val="Times New Roman"/>
        <charset val="134"/>
      </rPr>
      <t>255.00</t>
    </r>
  </si>
  <si>
    <r>
      <rPr>
        <sz val="11"/>
        <color theme="1"/>
        <rFont val="Times New Roman"/>
        <charset val="134"/>
      </rPr>
      <t>20kV</t>
    </r>
    <r>
      <rPr>
        <sz val="11"/>
        <color theme="1"/>
        <rFont val="微软雅黑"/>
        <charset val="134"/>
      </rPr>
      <t>及以下铝包钢芯铝绞线</t>
    </r>
  </si>
  <si>
    <t>020200800010026</t>
  </si>
  <si>
    <r>
      <rPr>
        <sz val="11"/>
        <color theme="1"/>
        <rFont val="Times New Roman"/>
        <charset val="134"/>
      </rPr>
      <t>20kV</t>
    </r>
    <r>
      <rPr>
        <sz val="11"/>
        <color theme="1"/>
        <rFont val="微软雅黑"/>
        <charset val="134"/>
      </rPr>
      <t>及以下铝包钢芯铝绞线，</t>
    </r>
    <r>
      <rPr>
        <sz val="11"/>
        <color theme="1"/>
        <rFont val="Times New Roman"/>
        <charset val="134"/>
      </rPr>
      <t>JL/LB20A-120/25</t>
    </r>
    <r>
      <rPr>
        <sz val="11"/>
        <color theme="1"/>
        <rFont val="微软雅黑"/>
        <charset val="134"/>
      </rPr>
      <t>，单芯，铝包钢芯铝绞</t>
    </r>
  </si>
  <si>
    <t>≤0.2199</t>
  </si>
  <si>
    <t>≤0.1970</t>
  </si>
  <si>
    <t>≥48.69</t>
  </si>
  <si>
    <r>
      <rPr>
        <sz val="11"/>
        <rFont val="微软雅黑"/>
        <charset val="134"/>
      </rPr>
      <t>＜</t>
    </r>
    <r>
      <rPr>
        <sz val="11"/>
        <rFont val="Times New Roman"/>
        <charset val="134"/>
      </rPr>
      <t>470.00</t>
    </r>
  </si>
  <si>
    <t>020200800010027</t>
  </si>
  <si>
    <r>
      <rPr>
        <sz val="11"/>
        <color theme="1"/>
        <rFont val="Times New Roman"/>
        <charset val="134"/>
      </rPr>
      <t>20kV</t>
    </r>
    <r>
      <rPr>
        <sz val="11"/>
        <color theme="1"/>
        <rFont val="微软雅黑"/>
        <charset val="134"/>
      </rPr>
      <t>及以下铝包钢芯铝绞线，</t>
    </r>
    <r>
      <rPr>
        <sz val="11"/>
        <color theme="1"/>
        <rFont val="Times New Roman"/>
        <charset val="134"/>
      </rPr>
      <t>JL/LB20A-240/30</t>
    </r>
    <r>
      <rPr>
        <sz val="11"/>
        <color theme="1"/>
        <rFont val="微软雅黑"/>
        <charset val="134"/>
      </rPr>
      <t>，单芯，铝包钢芯铝绞</t>
    </r>
  </si>
  <si>
    <t>≤0.1131</t>
  </si>
  <si>
    <t>≤0.1020</t>
  </si>
  <si>
    <t>≥77.09</t>
  </si>
  <si>
    <t>≥83.00</t>
  </si>
  <si>
    <r>
      <rPr>
        <sz val="11"/>
        <rFont val="微软雅黑"/>
        <charset val="134"/>
      </rPr>
      <t>＜</t>
    </r>
    <r>
      <rPr>
        <sz val="11"/>
        <rFont val="Times New Roman"/>
        <charset val="134"/>
      </rPr>
      <t>830.00</t>
    </r>
  </si>
  <si>
    <t>020200800010028</t>
  </si>
  <si>
    <r>
      <rPr>
        <sz val="11"/>
        <color theme="1"/>
        <rFont val="Times New Roman"/>
        <charset val="134"/>
      </rPr>
      <t>20kV</t>
    </r>
    <r>
      <rPr>
        <sz val="11"/>
        <color theme="1"/>
        <rFont val="微软雅黑"/>
        <charset val="134"/>
      </rPr>
      <t>及以下铝包钢芯铝绞线，</t>
    </r>
    <r>
      <rPr>
        <sz val="11"/>
        <color theme="1"/>
        <rFont val="Times New Roman"/>
        <charset val="134"/>
      </rPr>
      <t>JL/LB20A-185/30</t>
    </r>
    <r>
      <rPr>
        <sz val="11"/>
        <color theme="1"/>
        <rFont val="微软雅黑"/>
        <charset val="134"/>
      </rPr>
      <t>，单芯，铝包钢芯铝绞</t>
    </r>
  </si>
  <si>
    <t>≤0.1509</t>
  </si>
  <si>
    <t>≤0.1350</t>
  </si>
  <si>
    <t>≥66.34</t>
  </si>
  <si>
    <r>
      <rPr>
        <sz val="11"/>
        <rFont val="微软雅黑"/>
        <charset val="134"/>
      </rPr>
      <t>＜</t>
    </r>
    <r>
      <rPr>
        <sz val="11"/>
        <rFont val="Times New Roman"/>
        <charset val="134"/>
      </rPr>
      <t>660.00</t>
    </r>
  </si>
  <si>
    <t>020200800010029</t>
  </si>
  <si>
    <r>
      <rPr>
        <sz val="11"/>
        <color theme="1"/>
        <rFont val="Times New Roman"/>
        <charset val="134"/>
      </rPr>
      <t>20kV</t>
    </r>
    <r>
      <rPr>
        <sz val="11"/>
        <color theme="1"/>
        <rFont val="微软雅黑"/>
        <charset val="134"/>
      </rPr>
      <t>及以下铝包钢芯铝绞线，</t>
    </r>
    <r>
      <rPr>
        <sz val="11"/>
        <color theme="1"/>
        <rFont val="Times New Roman"/>
        <charset val="134"/>
      </rPr>
      <t>JL/LB20A-70/10</t>
    </r>
    <r>
      <rPr>
        <sz val="11"/>
        <color theme="1"/>
        <rFont val="微软雅黑"/>
        <charset val="134"/>
      </rPr>
      <t>，单芯，铝包钢芯铝绞</t>
    </r>
  </si>
  <si>
    <t>≤0.3992</t>
  </si>
  <si>
    <t>≤0.3600</t>
  </si>
  <si>
    <t>≥26.00</t>
  </si>
  <si>
    <r>
      <rPr>
        <sz val="11"/>
        <rFont val="微软雅黑"/>
        <charset val="134"/>
      </rPr>
      <t>＜</t>
    </r>
    <r>
      <rPr>
        <sz val="11"/>
        <rFont val="Times New Roman"/>
        <charset val="134"/>
      </rPr>
      <t>240.00</t>
    </r>
  </si>
  <si>
    <r>
      <rPr>
        <sz val="11"/>
        <color theme="1"/>
        <rFont val="Times New Roman"/>
        <charset val="134"/>
      </rPr>
      <t>20kV</t>
    </r>
    <r>
      <rPr>
        <sz val="11"/>
        <color theme="1"/>
        <rFont val="微软雅黑"/>
        <charset val="134"/>
      </rPr>
      <t>交流电力电缆（阻燃型）</t>
    </r>
  </si>
  <si>
    <t>020400100170001</t>
  </si>
  <si>
    <r>
      <rPr>
        <sz val="11"/>
        <color theme="1"/>
        <rFont val="Times New Roman"/>
        <charset val="134"/>
      </rPr>
      <t>20kV</t>
    </r>
    <r>
      <rPr>
        <sz val="11"/>
        <color theme="1"/>
        <rFont val="微软雅黑"/>
        <charset val="134"/>
      </rPr>
      <t>铜芯交联聚乙烯绝缘电力电缆，</t>
    </r>
    <r>
      <rPr>
        <sz val="11"/>
        <color theme="1"/>
        <rFont val="Times New Roman"/>
        <charset val="134"/>
      </rPr>
      <t>FYZA-YJY22-18/30kV-3×300mm2</t>
    </r>
    <r>
      <rPr>
        <sz val="11"/>
        <color theme="1"/>
        <rFont val="微软雅黑"/>
        <charset val="134"/>
      </rPr>
      <t>，三芯</t>
    </r>
  </si>
  <si>
    <t>020400100170002</t>
  </si>
  <si>
    <r>
      <rPr>
        <sz val="11"/>
        <color theme="1"/>
        <rFont val="Times New Roman"/>
        <charset val="134"/>
      </rPr>
      <t>20kV</t>
    </r>
    <r>
      <rPr>
        <sz val="11"/>
        <color theme="1"/>
        <rFont val="微软雅黑"/>
        <charset val="134"/>
      </rPr>
      <t>铜芯交联聚乙烯绝缘电力电缆，</t>
    </r>
    <r>
      <rPr>
        <sz val="11"/>
        <color theme="1"/>
        <rFont val="Times New Roman"/>
        <charset val="134"/>
      </rPr>
      <t>FYZA-YJY22-18/30kV-3×120mm2</t>
    </r>
    <r>
      <rPr>
        <sz val="11"/>
        <color theme="1"/>
        <rFont val="微软雅黑"/>
        <charset val="134"/>
      </rPr>
      <t>，三芯</t>
    </r>
  </si>
  <si>
    <t>020400100170003</t>
  </si>
  <si>
    <r>
      <rPr>
        <sz val="11"/>
        <color theme="1"/>
        <rFont val="Times New Roman"/>
        <charset val="134"/>
      </rPr>
      <t>20kV</t>
    </r>
    <r>
      <rPr>
        <sz val="11"/>
        <color theme="1"/>
        <rFont val="微软雅黑"/>
        <charset val="134"/>
      </rPr>
      <t>铜芯交联聚乙烯绝缘电力电缆，</t>
    </r>
    <r>
      <rPr>
        <sz val="11"/>
        <color theme="1"/>
        <rFont val="Times New Roman"/>
        <charset val="134"/>
      </rPr>
      <t>FYZA-YJY22-18/30kV-3×70mm2</t>
    </r>
    <r>
      <rPr>
        <sz val="11"/>
        <color theme="1"/>
        <rFont val="微软雅黑"/>
        <charset val="134"/>
      </rPr>
      <t>，三芯</t>
    </r>
  </si>
  <si>
    <r>
      <rPr>
        <sz val="11"/>
        <color theme="1"/>
        <rFont val="微软雅黑"/>
        <charset val="134"/>
      </rPr>
      <t>部分预应力锥形水泥杆</t>
    </r>
  </si>
  <si>
    <t>020100100010019</t>
  </si>
  <si>
    <r>
      <rPr>
        <sz val="11"/>
        <color theme="1"/>
        <rFont val="微软雅黑"/>
        <charset val="134"/>
      </rPr>
      <t>部分预应力锥形水泥杆，</t>
    </r>
    <r>
      <rPr>
        <sz val="11"/>
        <color theme="1"/>
        <rFont val="Times New Roman"/>
        <charset val="134"/>
      </rPr>
      <t>Z φ190×12×M×BY</t>
    </r>
  </si>
  <si>
    <r>
      <rPr>
        <sz val="11"/>
        <rFont val="微软雅黑"/>
        <charset val="134"/>
      </rPr>
      <t>混凝土强度等级</t>
    </r>
  </si>
  <si>
    <t>≥C50</t>
  </si>
  <si>
    <t>≥C60</t>
  </si>
  <si>
    <r>
      <rPr>
        <sz val="11"/>
        <rFont val="微软雅黑"/>
        <charset val="134"/>
      </rPr>
      <t>纵向预应力主筋规格型号</t>
    </r>
  </si>
  <si>
    <t>≥ΦH9.0</t>
  </si>
  <si>
    <t>≥ΦH10.0</t>
  </si>
  <si>
    <r>
      <rPr>
        <sz val="11"/>
        <rFont val="微软雅黑"/>
        <charset val="134"/>
      </rPr>
      <t>纵向普通螺纹钢筋主筋数量</t>
    </r>
  </si>
  <si>
    <t>≥6</t>
  </si>
  <si>
    <t>≥8</t>
  </si>
  <si>
    <r>
      <rPr>
        <sz val="11"/>
        <rFont val="微软雅黑"/>
        <charset val="134"/>
      </rPr>
      <t>普通螺纹钢筋主筋规格型号</t>
    </r>
  </si>
  <si>
    <t>≥Φ12</t>
  </si>
  <si>
    <t>≥Φ14</t>
  </si>
  <si>
    <r>
      <rPr>
        <sz val="11"/>
        <rFont val="微软雅黑"/>
        <charset val="134"/>
      </rPr>
      <t>螺旋筋规格</t>
    </r>
    <r>
      <rPr>
        <sz val="11"/>
        <rFont val="Times New Roman"/>
        <charset val="134"/>
      </rPr>
      <t>(mm)</t>
    </r>
  </si>
  <si>
    <t>≥Φ3.0</t>
  </si>
  <si>
    <t>≥Φ5.0</t>
  </si>
  <si>
    <r>
      <rPr>
        <sz val="11"/>
        <rFont val="微软雅黑"/>
        <charset val="134"/>
      </rPr>
      <t>架立圈规格</t>
    </r>
    <r>
      <rPr>
        <sz val="11"/>
        <rFont val="Times New Roman"/>
        <charset val="134"/>
      </rPr>
      <t>(mm)</t>
    </r>
  </si>
  <si>
    <t>≥Φ6.0</t>
  </si>
  <si>
    <t>≥Φ8.0</t>
  </si>
  <si>
    <t>020100100010020</t>
  </si>
  <si>
    <r>
      <rPr>
        <sz val="11"/>
        <color theme="1"/>
        <rFont val="微软雅黑"/>
        <charset val="134"/>
      </rPr>
      <t>部分预应力锥形水泥杆，</t>
    </r>
    <r>
      <rPr>
        <sz val="11"/>
        <color theme="1"/>
        <rFont val="Times New Roman"/>
        <charset val="134"/>
      </rPr>
      <t>Z φ190×15×M×BY</t>
    </r>
  </si>
  <si>
    <t>≥7</t>
  </si>
  <si>
    <t>≥9</t>
  </si>
  <si>
    <t>020100100040001</t>
  </si>
  <si>
    <r>
      <rPr>
        <sz val="11"/>
        <color theme="1"/>
        <rFont val="微软雅黑"/>
        <charset val="134"/>
      </rPr>
      <t>部分预应力锥形水泥杆，</t>
    </r>
    <r>
      <rPr>
        <sz val="11"/>
        <color theme="1"/>
        <rFont val="Times New Roman"/>
        <charset val="134"/>
      </rPr>
      <t>Z φ190×10×M×BY</t>
    </r>
  </si>
  <si>
    <t>≥ΦH7.0</t>
  </si>
  <si>
    <t>≥ΦH8.0</t>
  </si>
  <si>
    <t>≥11</t>
  </si>
  <si>
    <t>≥Φ10</t>
  </si>
  <si>
    <r>
      <rPr>
        <sz val="11"/>
        <color theme="1"/>
        <rFont val="微软雅黑"/>
        <charset val="134"/>
      </rPr>
      <t>低压电线</t>
    </r>
  </si>
  <si>
    <t>020200100010001</t>
  </si>
  <si>
    <r>
      <rPr>
        <sz val="11"/>
        <color theme="1"/>
        <rFont val="Times New Roman"/>
        <charset val="134"/>
      </rPr>
      <t>500V</t>
    </r>
    <r>
      <rPr>
        <sz val="11"/>
        <color theme="1"/>
        <rFont val="微软雅黑"/>
        <charset val="134"/>
      </rPr>
      <t>铜芯低压电线，（双塑）</t>
    </r>
    <r>
      <rPr>
        <sz val="11"/>
        <color theme="1"/>
        <rFont val="Times New Roman"/>
        <charset val="134"/>
      </rPr>
      <t>BVV-10</t>
    </r>
  </si>
  <si>
    <r>
      <rPr>
        <sz val="11"/>
        <rFont val="微软雅黑"/>
        <charset val="134"/>
      </rPr>
      <t>绝缘平均厚度</t>
    </r>
  </si>
  <si>
    <r>
      <rPr>
        <sz val="11"/>
        <rFont val="Times New Roman"/>
        <charset val="134"/>
      </rPr>
      <t>≥1.00</t>
    </r>
    <r>
      <rPr>
        <sz val="11"/>
        <rFont val="微软雅黑"/>
        <charset val="134"/>
      </rPr>
      <t>；</t>
    </r>
  </si>
  <si>
    <r>
      <rPr>
        <sz val="11"/>
        <rFont val="微软雅黑"/>
        <charset val="134"/>
      </rPr>
      <t>绝缘和护套老化前后断裂伸长率变化率</t>
    </r>
  </si>
  <si>
    <t>≤±20</t>
  </si>
  <si>
    <t>≤±10</t>
  </si>
  <si>
    <r>
      <rPr>
        <sz val="11"/>
        <rFont val="微软雅黑"/>
        <charset val="134"/>
      </rPr>
      <t>绝缘和护套老化前后抗张强度变化率</t>
    </r>
  </si>
  <si>
    <r>
      <rPr>
        <sz val="11"/>
        <rFont val="微软雅黑"/>
        <charset val="134"/>
      </rPr>
      <t>绝缘和护套老化前抗张强度</t>
    </r>
  </si>
  <si>
    <t>020200100010002</t>
  </si>
  <si>
    <r>
      <rPr>
        <sz val="11"/>
        <color theme="1"/>
        <rFont val="Times New Roman"/>
        <charset val="134"/>
      </rPr>
      <t>500V</t>
    </r>
    <r>
      <rPr>
        <sz val="11"/>
        <color theme="1"/>
        <rFont val="微软雅黑"/>
        <charset val="134"/>
      </rPr>
      <t>铜芯低压电线，（双塑）</t>
    </r>
    <r>
      <rPr>
        <sz val="11"/>
        <color theme="1"/>
        <rFont val="Times New Roman"/>
        <charset val="134"/>
      </rPr>
      <t>BVV-16</t>
    </r>
  </si>
  <si>
    <r>
      <rPr>
        <sz val="11"/>
        <rFont val="微软雅黑"/>
        <charset val="134"/>
      </rPr>
      <t>绝缘厚度</t>
    </r>
  </si>
  <si>
    <t>020200100010003</t>
  </si>
  <si>
    <r>
      <rPr>
        <sz val="11"/>
        <color theme="1"/>
        <rFont val="Times New Roman"/>
        <charset val="134"/>
      </rPr>
      <t>500V</t>
    </r>
    <r>
      <rPr>
        <sz val="11"/>
        <color theme="1"/>
        <rFont val="微软雅黑"/>
        <charset val="134"/>
      </rPr>
      <t>铜芯低压电线，（双塑）</t>
    </r>
    <r>
      <rPr>
        <sz val="11"/>
        <color theme="1"/>
        <rFont val="Times New Roman"/>
        <charset val="134"/>
      </rPr>
      <t>BVV-35</t>
    </r>
  </si>
  <si>
    <t>≥1.2</t>
  </si>
  <si>
    <r>
      <rPr>
        <sz val="11"/>
        <rFont val="Times New Roman"/>
        <charset val="134"/>
      </rPr>
      <t>≥1.20</t>
    </r>
    <r>
      <rPr>
        <sz val="11"/>
        <rFont val="微软雅黑"/>
        <charset val="134"/>
      </rPr>
      <t>；</t>
    </r>
  </si>
  <si>
    <t>020200100010004</t>
  </si>
  <si>
    <r>
      <rPr>
        <sz val="11"/>
        <color theme="1"/>
        <rFont val="Times New Roman"/>
        <charset val="134"/>
      </rPr>
      <t>500V</t>
    </r>
    <r>
      <rPr>
        <sz val="11"/>
        <color theme="1"/>
        <rFont val="微软雅黑"/>
        <charset val="134"/>
      </rPr>
      <t>铜芯低压电线，（双塑）</t>
    </r>
    <r>
      <rPr>
        <sz val="11"/>
        <color theme="1"/>
        <rFont val="Times New Roman"/>
        <charset val="134"/>
      </rPr>
      <t>BVV-70</t>
    </r>
  </si>
  <si>
    <t>≥1.4</t>
  </si>
  <si>
    <t>≥1.40</t>
  </si>
  <si>
    <t>020200100010005</t>
  </si>
  <si>
    <r>
      <rPr>
        <sz val="11"/>
        <color theme="1"/>
        <rFont val="Times New Roman"/>
        <charset val="134"/>
      </rPr>
      <t>500V</t>
    </r>
    <r>
      <rPr>
        <sz val="11"/>
        <color theme="1"/>
        <rFont val="微软雅黑"/>
        <charset val="134"/>
      </rPr>
      <t>铜芯低压电线，（双塑）</t>
    </r>
    <r>
      <rPr>
        <sz val="11"/>
        <color theme="1"/>
        <rFont val="Times New Roman"/>
        <charset val="134"/>
      </rPr>
      <t>BVV-120</t>
    </r>
  </si>
  <si>
    <t>≥1.6</t>
  </si>
  <si>
    <t>≥1.60</t>
  </si>
  <si>
    <t>020200100010006</t>
  </si>
  <si>
    <r>
      <rPr>
        <sz val="11"/>
        <color theme="1"/>
        <rFont val="Times New Roman"/>
        <charset val="134"/>
      </rPr>
      <t>500V</t>
    </r>
    <r>
      <rPr>
        <sz val="11"/>
        <color theme="1"/>
        <rFont val="微软雅黑"/>
        <charset val="134"/>
      </rPr>
      <t>铜芯低压电线，（双塑）</t>
    </r>
    <r>
      <rPr>
        <sz val="11"/>
        <color theme="1"/>
        <rFont val="Times New Roman"/>
        <charset val="134"/>
      </rPr>
      <t>BVV-185</t>
    </r>
  </si>
  <si>
    <t>≥2.00</t>
  </si>
  <si>
    <t>020200100010007</t>
  </si>
  <si>
    <r>
      <rPr>
        <sz val="11"/>
        <color theme="1"/>
        <rFont val="Times New Roman"/>
        <charset val="134"/>
      </rPr>
      <t>500V</t>
    </r>
    <r>
      <rPr>
        <sz val="11"/>
        <color theme="1"/>
        <rFont val="微软雅黑"/>
        <charset val="134"/>
      </rPr>
      <t>铜芯低压电线，（双塑）</t>
    </r>
    <r>
      <rPr>
        <sz val="11"/>
        <color theme="1"/>
        <rFont val="Times New Roman"/>
        <charset val="134"/>
      </rPr>
      <t>BVV-240</t>
    </r>
  </si>
  <si>
    <t>≥2.2</t>
  </si>
  <si>
    <t>≥2.20</t>
  </si>
  <si>
    <t>020200100010008</t>
  </si>
  <si>
    <r>
      <rPr>
        <sz val="11"/>
        <color theme="1"/>
        <rFont val="Times New Roman"/>
        <charset val="134"/>
      </rPr>
      <t>500V</t>
    </r>
    <r>
      <rPr>
        <sz val="11"/>
        <color theme="1"/>
        <rFont val="微软雅黑"/>
        <charset val="134"/>
      </rPr>
      <t>铝芯低压电线，（双塑）</t>
    </r>
    <r>
      <rPr>
        <sz val="11"/>
        <color theme="1"/>
        <rFont val="Times New Roman"/>
        <charset val="134"/>
      </rPr>
      <t>BLVV-16</t>
    </r>
  </si>
  <si>
    <r>
      <rPr>
        <sz val="11"/>
        <rFont val="微软雅黑"/>
        <charset val="134"/>
      </rPr>
      <t>绝缘和护套老化后抗张强度变化率（</t>
    </r>
    <r>
      <rPr>
        <sz val="11"/>
        <rFont val="Times New Roman"/>
        <charset val="134"/>
      </rPr>
      <t>%</t>
    </r>
    <r>
      <rPr>
        <sz val="11"/>
        <rFont val="微软雅黑"/>
        <charset val="134"/>
      </rPr>
      <t>）</t>
    </r>
  </si>
  <si>
    <r>
      <rPr>
        <sz val="11"/>
        <rFont val="微软雅黑"/>
        <charset val="134"/>
      </rPr>
      <t>绝缘和护套老化后断裂伸长率变化率（</t>
    </r>
    <r>
      <rPr>
        <sz val="11"/>
        <rFont val="Times New Roman"/>
        <charset val="134"/>
      </rPr>
      <t>%</t>
    </r>
    <r>
      <rPr>
        <sz val="11"/>
        <rFont val="微软雅黑"/>
        <charset val="134"/>
      </rPr>
      <t>）</t>
    </r>
  </si>
  <si>
    <t>020200100010009</t>
  </si>
  <si>
    <r>
      <rPr>
        <sz val="11"/>
        <color theme="1"/>
        <rFont val="Times New Roman"/>
        <charset val="134"/>
      </rPr>
      <t>500V</t>
    </r>
    <r>
      <rPr>
        <sz val="11"/>
        <color theme="1"/>
        <rFont val="微软雅黑"/>
        <charset val="134"/>
      </rPr>
      <t>铝芯低压电线，（双塑）</t>
    </r>
    <r>
      <rPr>
        <sz val="11"/>
        <color theme="1"/>
        <rFont val="Times New Roman"/>
        <charset val="134"/>
      </rPr>
      <t>BLVV-35</t>
    </r>
  </si>
  <si>
    <t>020200100010010</t>
  </si>
  <si>
    <r>
      <rPr>
        <sz val="11"/>
        <color theme="1"/>
        <rFont val="Times New Roman"/>
        <charset val="134"/>
      </rPr>
      <t>500V</t>
    </r>
    <r>
      <rPr>
        <sz val="11"/>
        <color theme="1"/>
        <rFont val="微软雅黑"/>
        <charset val="134"/>
      </rPr>
      <t>铝芯低压电线，（双塑）</t>
    </r>
    <r>
      <rPr>
        <sz val="11"/>
        <color theme="1"/>
        <rFont val="Times New Roman"/>
        <charset val="134"/>
      </rPr>
      <t>BLVV-70</t>
    </r>
  </si>
  <si>
    <t>020200100010011</t>
  </si>
  <si>
    <r>
      <rPr>
        <sz val="11"/>
        <color theme="1"/>
        <rFont val="Times New Roman"/>
        <charset val="134"/>
      </rPr>
      <t>500V</t>
    </r>
    <r>
      <rPr>
        <sz val="11"/>
        <color theme="1"/>
        <rFont val="微软雅黑"/>
        <charset val="134"/>
      </rPr>
      <t>铝芯低压电线，（双塑）</t>
    </r>
    <r>
      <rPr>
        <sz val="11"/>
        <color theme="1"/>
        <rFont val="Times New Roman"/>
        <charset val="134"/>
      </rPr>
      <t>BLVV-120</t>
    </r>
  </si>
  <si>
    <t>020200100010012</t>
  </si>
  <si>
    <r>
      <rPr>
        <sz val="11"/>
        <color theme="1"/>
        <rFont val="Times New Roman"/>
        <charset val="134"/>
      </rPr>
      <t>500V</t>
    </r>
    <r>
      <rPr>
        <sz val="11"/>
        <color theme="1"/>
        <rFont val="微软雅黑"/>
        <charset val="134"/>
      </rPr>
      <t>铝芯低压电线，（双塑）</t>
    </r>
    <r>
      <rPr>
        <sz val="11"/>
        <color theme="1"/>
        <rFont val="Times New Roman"/>
        <charset val="134"/>
      </rPr>
      <t>BLVV-185</t>
    </r>
  </si>
  <si>
    <t>020200100010013</t>
  </si>
  <si>
    <r>
      <rPr>
        <sz val="11"/>
        <color theme="1"/>
        <rFont val="Times New Roman"/>
        <charset val="134"/>
      </rPr>
      <t>500V</t>
    </r>
    <r>
      <rPr>
        <sz val="11"/>
        <color theme="1"/>
        <rFont val="微软雅黑"/>
        <charset val="134"/>
      </rPr>
      <t>铝芯低压电线，（双塑）</t>
    </r>
    <r>
      <rPr>
        <sz val="11"/>
        <color theme="1"/>
        <rFont val="Times New Roman"/>
        <charset val="134"/>
      </rPr>
      <t>BLVV-240</t>
    </r>
  </si>
  <si>
    <r>
      <rPr>
        <sz val="11"/>
        <color theme="1"/>
        <rFont val="微软雅黑"/>
        <charset val="134"/>
      </rPr>
      <t>低压交流电力电缆</t>
    </r>
  </si>
  <si>
    <t>020400200010042</t>
  </si>
  <si>
    <r>
      <rPr>
        <sz val="11"/>
        <rFont val="Times New Roman"/>
        <charset val="134"/>
      </rPr>
      <t>0.6/1kV</t>
    </r>
    <r>
      <rPr>
        <sz val="11"/>
        <rFont val="微软雅黑"/>
        <charset val="134"/>
      </rPr>
      <t>铜芯阻燃交联聚乙烯绝缘聚氯乙烯护套电力电缆，</t>
    </r>
    <r>
      <rPr>
        <sz val="11"/>
        <rFont val="Times New Roman"/>
        <charset val="134"/>
      </rPr>
      <t>ZA-YJV22-0.6/1kV-3×16</t>
    </r>
    <r>
      <rPr>
        <sz val="11"/>
        <rFont val="微软雅黑"/>
        <charset val="134"/>
      </rPr>
      <t>，三芯</t>
    </r>
  </si>
  <si>
    <r>
      <rPr>
        <sz val="11"/>
        <color theme="1"/>
        <rFont val="微软雅黑"/>
        <charset val="134"/>
      </rPr>
      <t>绝缘老化后断裂伸长率变化率（</t>
    </r>
    <r>
      <rPr>
        <sz val="11"/>
        <color theme="1"/>
        <rFont val="Times New Roman"/>
        <charset val="134"/>
      </rPr>
      <t>%</t>
    </r>
    <r>
      <rPr>
        <sz val="11"/>
        <color theme="1"/>
        <rFont val="微软雅黑"/>
        <charset val="134"/>
      </rPr>
      <t>）</t>
    </r>
  </si>
  <si>
    <t>≤±25</t>
  </si>
  <si>
    <r>
      <rPr>
        <sz val="11"/>
        <color theme="1"/>
        <rFont val="微软雅黑"/>
        <charset val="134"/>
      </rPr>
      <t>需提供国家认可实验室（</t>
    </r>
    <r>
      <rPr>
        <sz val="11"/>
        <color theme="1"/>
        <rFont val="Times New Roman"/>
        <charset val="134"/>
      </rPr>
      <t>CNAS</t>
    </r>
    <r>
      <rPr>
        <sz val="11"/>
        <color theme="1"/>
        <rFont val="微软雅黑"/>
        <charset val="134"/>
      </rPr>
      <t>（中国合格评定委员会评定）</t>
    </r>
    <r>
      <rPr>
        <sz val="11"/>
        <color theme="1"/>
        <rFont val="Times New Roman"/>
        <charset val="134"/>
      </rPr>
      <t>/CMA</t>
    </r>
    <r>
      <rPr>
        <sz val="11"/>
        <color theme="1"/>
        <rFont val="微软雅黑"/>
        <charset val="134"/>
      </rPr>
      <t>（国家市场监管总局评定）</t>
    </r>
    <r>
      <rPr>
        <sz val="11"/>
        <color theme="1"/>
        <rFont val="Times New Roman"/>
        <charset val="134"/>
      </rPr>
      <t>/CNAL</t>
    </r>
    <r>
      <rPr>
        <sz val="11"/>
        <color theme="1"/>
        <rFont val="微软雅黑"/>
        <charset val="134"/>
      </rPr>
      <t>（中国实验室国家认可委员会））产品型式试验报告或检测报告佐证材料。</t>
    </r>
  </si>
  <si>
    <r>
      <rPr>
        <sz val="11"/>
        <color theme="1"/>
        <rFont val="微软雅黑"/>
        <charset val="134"/>
      </rPr>
      <t>绝缘老化后抗张强度变化率（</t>
    </r>
    <r>
      <rPr>
        <sz val="11"/>
        <color theme="1"/>
        <rFont val="Times New Roman"/>
        <charset val="134"/>
      </rPr>
      <t>%</t>
    </r>
    <r>
      <rPr>
        <sz val="11"/>
        <color theme="1"/>
        <rFont val="微软雅黑"/>
        <charset val="134"/>
      </rPr>
      <t>）</t>
    </r>
  </si>
  <si>
    <r>
      <rPr>
        <sz val="11"/>
        <color theme="1"/>
        <rFont val="微软雅黑"/>
        <charset val="134"/>
      </rPr>
      <t>护套老化后抗张强度变化率（</t>
    </r>
    <r>
      <rPr>
        <sz val="11"/>
        <color theme="1"/>
        <rFont val="Times New Roman"/>
        <charset val="134"/>
      </rPr>
      <t>%</t>
    </r>
    <r>
      <rPr>
        <sz val="11"/>
        <color theme="1"/>
        <rFont val="微软雅黑"/>
        <charset val="134"/>
      </rPr>
      <t>）</t>
    </r>
  </si>
  <si>
    <t>020400200010001</t>
  </si>
  <si>
    <r>
      <rPr>
        <sz val="11"/>
        <color theme="1"/>
        <rFont val="Times New Roman"/>
        <charset val="134"/>
      </rPr>
      <t>0.6/1kV</t>
    </r>
    <r>
      <rPr>
        <sz val="11"/>
        <color theme="1"/>
        <rFont val="微软雅黑"/>
        <charset val="134"/>
      </rPr>
      <t>铜芯阻燃交联聚乙烯绝缘聚氯乙烯护套电力电缆，</t>
    </r>
    <r>
      <rPr>
        <sz val="11"/>
        <color theme="1"/>
        <rFont val="Times New Roman"/>
        <charset val="134"/>
      </rPr>
      <t>ZA-YJV-0.6/1kV-1×120</t>
    </r>
    <r>
      <rPr>
        <sz val="11"/>
        <color theme="1"/>
        <rFont val="微软雅黑"/>
        <charset val="134"/>
      </rPr>
      <t>，单芯</t>
    </r>
  </si>
  <si>
    <t>020400200010002</t>
  </si>
  <si>
    <r>
      <rPr>
        <sz val="11"/>
        <color theme="1"/>
        <rFont val="Times New Roman"/>
        <charset val="134"/>
      </rPr>
      <t>0.6/1kV</t>
    </r>
    <r>
      <rPr>
        <sz val="11"/>
        <color theme="1"/>
        <rFont val="微软雅黑"/>
        <charset val="134"/>
      </rPr>
      <t>铜芯阻燃交联聚乙烯绝缘聚氯乙烯护套电力电缆，</t>
    </r>
    <r>
      <rPr>
        <sz val="11"/>
        <color theme="1"/>
        <rFont val="Times New Roman"/>
        <charset val="134"/>
      </rPr>
      <t>ZA-YJV-0.6/1kV-1×240</t>
    </r>
    <r>
      <rPr>
        <sz val="11"/>
        <color theme="1"/>
        <rFont val="微软雅黑"/>
        <charset val="134"/>
      </rPr>
      <t>，单芯</t>
    </r>
  </si>
  <si>
    <t>020400200010003</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</si>
  <si>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ZA-YJV22-0.6/1kV-4×35</t>
    </r>
    <r>
      <rPr>
        <sz val="11"/>
        <color theme="1"/>
        <rFont val="微软雅黑"/>
        <charset val="134"/>
      </rPr>
      <t>，四芯</t>
    </r>
  </si>
  <si>
    <t>020400200010004</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</si>
  <si>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ZA-YJV22-0.6/1kV-4×70</t>
    </r>
    <r>
      <rPr>
        <sz val="11"/>
        <color theme="1"/>
        <rFont val="微软雅黑"/>
        <charset val="134"/>
      </rPr>
      <t>，四芯</t>
    </r>
  </si>
  <si>
    <t>020400200010005</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</si>
  <si>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ZA-YJV22-0.6/1kV-4×120</t>
    </r>
    <r>
      <rPr>
        <sz val="11"/>
        <color theme="1"/>
        <rFont val="微软雅黑"/>
        <charset val="134"/>
      </rPr>
      <t>，四芯</t>
    </r>
  </si>
  <si>
    <t>020400200010006</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</si>
  <si>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ZA-YJV22-0.6/1kV-4×240</t>
    </r>
    <r>
      <rPr>
        <sz val="11"/>
        <color theme="1"/>
        <rFont val="微软雅黑"/>
        <charset val="134"/>
      </rPr>
      <t>，四芯</t>
    </r>
  </si>
  <si>
    <t>020400200010007</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</si>
  <si>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ZA-YJV22-0.6/1kV-4×35+1×16</t>
    </r>
    <r>
      <rPr>
        <sz val="11"/>
        <color theme="1"/>
        <rFont val="微软雅黑"/>
        <charset val="134"/>
      </rPr>
      <t>，五芯</t>
    </r>
  </si>
  <si>
    <t>020400200010008</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</si>
  <si>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ZA-YJV22-0.6/1kV-4×70+1×35</t>
    </r>
    <r>
      <rPr>
        <sz val="11"/>
        <color theme="1"/>
        <rFont val="微软雅黑"/>
        <charset val="134"/>
      </rPr>
      <t>，五芯</t>
    </r>
  </si>
  <si>
    <t>020400200010009</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</si>
  <si>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ZA-YJV22-0.6/1kV-4×120+1×70</t>
    </r>
    <r>
      <rPr>
        <sz val="11"/>
        <color theme="1"/>
        <rFont val="微软雅黑"/>
        <charset val="134"/>
      </rPr>
      <t>，五芯</t>
    </r>
  </si>
  <si>
    <t>020400200010010</t>
  </si>
  <si>
    <r>
      <rPr>
        <sz val="11"/>
        <color theme="1"/>
        <rFont val="Times New Roman"/>
        <charset val="134"/>
      </rPr>
      <t>0.6/1kV</t>
    </r>
    <r>
      <rPr>
        <sz val="11"/>
        <color theme="1"/>
        <rFont val="微软雅黑"/>
        <charset val="134"/>
      </rPr>
      <t>铜芯阻燃交联聚乙烯绝缘聚氯乙烯护套钢带铠装电力电缆，</t>
    </r>
    <r>
      <rPr>
        <sz val="11"/>
        <color theme="1"/>
        <rFont val="Times New Roman"/>
        <charset val="134"/>
      </rPr>
      <t>ZA-YJV22-0.6/1kV-4×240+1×120</t>
    </r>
    <r>
      <rPr>
        <sz val="11"/>
        <color theme="1"/>
        <rFont val="微软雅黑"/>
        <charset val="134"/>
      </rPr>
      <t>，五芯</t>
    </r>
  </si>
  <si>
    <t>11</t>
  </si>
  <si>
    <r>
      <rPr>
        <sz val="11"/>
        <color theme="1"/>
        <rFont val="微软雅黑"/>
        <charset val="134"/>
      </rPr>
      <t>钢绞线</t>
    </r>
  </si>
  <si>
    <t>020200400010001</t>
  </si>
  <si>
    <r>
      <rPr>
        <sz val="11"/>
        <color theme="1"/>
        <rFont val="微软雅黑"/>
        <charset val="134"/>
      </rPr>
      <t>钢绞线，（镀锌）</t>
    </r>
    <r>
      <rPr>
        <sz val="11"/>
        <color theme="1"/>
        <rFont val="Times New Roman"/>
        <charset val="134"/>
      </rPr>
      <t>GJ-50mm2</t>
    </r>
  </si>
  <si>
    <t>020200400010003</t>
  </si>
  <si>
    <r>
      <rPr>
        <sz val="11"/>
        <color theme="1"/>
        <rFont val="微软雅黑"/>
        <charset val="134"/>
      </rPr>
      <t>钢绞线，（镀锌）</t>
    </r>
    <r>
      <rPr>
        <sz val="11"/>
        <color theme="1"/>
        <rFont val="Times New Roman"/>
        <charset val="134"/>
      </rPr>
      <t>GJ-100mm2</t>
    </r>
  </si>
  <si>
    <t>020200400010004</t>
  </si>
  <si>
    <r>
      <rPr>
        <sz val="11"/>
        <color theme="1"/>
        <rFont val="微软雅黑"/>
        <charset val="134"/>
      </rPr>
      <t>钢绞线，（镀锌）</t>
    </r>
    <r>
      <rPr>
        <sz val="11"/>
        <color theme="1"/>
        <rFont val="Times New Roman"/>
        <charset val="134"/>
      </rPr>
      <t>GJ-70mm2</t>
    </r>
  </si>
  <si>
    <t>12</t>
  </si>
  <si>
    <r>
      <rPr>
        <sz val="11"/>
        <color theme="1"/>
        <rFont val="微软雅黑"/>
        <charset val="134"/>
      </rPr>
      <t>绝缘架空电缆</t>
    </r>
  </si>
  <si>
    <t>020200300010001</t>
  </si>
  <si>
    <r>
      <rPr>
        <sz val="11"/>
        <color theme="1"/>
        <rFont val="Times New Roman"/>
        <charset val="134"/>
      </rPr>
      <t>10kV</t>
    </r>
    <r>
      <rPr>
        <sz val="11"/>
        <color theme="1"/>
        <rFont val="微软雅黑"/>
        <charset val="134"/>
      </rPr>
      <t>钢芯铝绞线芯交联聚乙烯绝缘架空电缆，</t>
    </r>
    <r>
      <rPr>
        <sz val="11"/>
        <color theme="1"/>
        <rFont val="Times New Roman"/>
        <charset val="134"/>
      </rPr>
      <t>JKLGYJ-10-1×70/10</t>
    </r>
    <r>
      <rPr>
        <sz val="11"/>
        <color theme="1"/>
        <rFont val="微软雅黑"/>
        <charset val="134"/>
      </rPr>
      <t>，单芯</t>
    </r>
  </si>
  <si>
    <t>≤0.3800</t>
  </si>
  <si>
    <r>
      <rPr>
        <sz val="11"/>
        <rFont val="微软雅黑"/>
        <charset val="134"/>
      </rPr>
      <t>额定拉断力（</t>
    </r>
    <r>
      <rPr>
        <sz val="11"/>
        <rFont val="Times New Roman"/>
        <charset val="134"/>
      </rPr>
      <t>N</t>
    </r>
    <r>
      <rPr>
        <sz val="11"/>
        <rFont val="微软雅黑"/>
        <charset val="134"/>
      </rPr>
      <t>）</t>
    </r>
  </si>
  <si>
    <t>≥23360</t>
  </si>
  <si>
    <t>≥25600</t>
  </si>
  <si>
    <r>
      <rPr>
        <sz val="11"/>
        <rFont val="微软雅黑"/>
        <charset val="134"/>
      </rPr>
      <t>热延伸试验</t>
    </r>
    <r>
      <rPr>
        <sz val="11"/>
        <rFont val="Times New Roman"/>
        <charset val="134"/>
      </rPr>
      <t>-</t>
    </r>
    <r>
      <rPr>
        <sz val="11"/>
        <rFont val="微软雅黑"/>
        <charset val="134"/>
      </rPr>
      <t>荷载下伸长率（</t>
    </r>
    <r>
      <rPr>
        <sz val="11"/>
        <rFont val="Times New Roman"/>
        <charset val="134"/>
      </rPr>
      <t>%</t>
    </r>
    <r>
      <rPr>
        <sz val="11"/>
        <rFont val="微软雅黑"/>
        <charset val="134"/>
      </rPr>
      <t>）</t>
    </r>
  </si>
  <si>
    <t>≤175</t>
  </si>
  <si>
    <t>≤158</t>
  </si>
  <si>
    <r>
      <rPr>
        <sz val="11"/>
        <rFont val="微软雅黑"/>
        <charset val="134"/>
      </rPr>
      <t>热延伸试验</t>
    </r>
    <r>
      <rPr>
        <sz val="11"/>
        <rFont val="Times New Roman"/>
        <charset val="134"/>
      </rPr>
      <t>-</t>
    </r>
    <r>
      <rPr>
        <sz val="11"/>
        <rFont val="微软雅黑"/>
        <charset val="134"/>
      </rPr>
      <t>冷却后永久伸长率（</t>
    </r>
    <r>
      <rPr>
        <sz val="11"/>
        <rFont val="Times New Roman"/>
        <charset val="134"/>
      </rPr>
      <t>%</t>
    </r>
    <r>
      <rPr>
        <sz val="11"/>
        <rFont val="微软雅黑"/>
        <charset val="134"/>
      </rPr>
      <t>）</t>
    </r>
  </si>
  <si>
    <t>≤15</t>
  </si>
  <si>
    <t>≤11</t>
  </si>
  <si>
    <t>020200300010002</t>
  </si>
  <si>
    <r>
      <rPr>
        <sz val="11"/>
        <color theme="1"/>
        <rFont val="Times New Roman"/>
        <charset val="134"/>
      </rPr>
      <t>10kV</t>
    </r>
    <r>
      <rPr>
        <sz val="11"/>
        <color theme="1"/>
        <rFont val="微软雅黑"/>
        <charset val="134"/>
      </rPr>
      <t>钢芯铝绞线芯交联聚乙烯绝缘架空电缆，</t>
    </r>
    <r>
      <rPr>
        <sz val="11"/>
        <color theme="1"/>
        <rFont val="Times New Roman"/>
        <charset val="134"/>
      </rPr>
      <t>JKLGYJ-10-1×120/20</t>
    </r>
    <r>
      <rPr>
        <sz val="11"/>
        <color theme="1"/>
        <rFont val="微软雅黑"/>
        <charset val="134"/>
      </rPr>
      <t>，单芯</t>
    </r>
  </si>
  <si>
    <t>≤0.2496</t>
  </si>
  <si>
    <t>≤0.2250</t>
  </si>
  <si>
    <t>≥42260</t>
  </si>
  <si>
    <t>≥46400</t>
  </si>
  <si>
    <t>020200300010003</t>
  </si>
  <si>
    <r>
      <rPr>
        <sz val="11"/>
        <color theme="1"/>
        <rFont val="Times New Roman"/>
        <charset val="134"/>
      </rPr>
      <t>10kV</t>
    </r>
    <r>
      <rPr>
        <sz val="11"/>
        <color theme="1"/>
        <rFont val="微软雅黑"/>
        <charset val="134"/>
      </rPr>
      <t>钢芯铝绞线芯交联聚乙烯绝缘架空电缆，</t>
    </r>
    <r>
      <rPr>
        <sz val="11"/>
        <color theme="1"/>
        <rFont val="Times New Roman"/>
        <charset val="134"/>
      </rPr>
      <t>JKLGYJ-10-1×185/25</t>
    </r>
    <r>
      <rPr>
        <sz val="11"/>
        <color theme="1"/>
        <rFont val="微软雅黑"/>
        <charset val="134"/>
      </rPr>
      <t>，单芯</t>
    </r>
  </si>
  <si>
    <t>≤0.1543</t>
  </si>
  <si>
    <t>≤0.1380</t>
  </si>
  <si>
    <t>≥59230</t>
  </si>
  <si>
    <t>≥65000</t>
  </si>
  <si>
    <t>020200300010004</t>
  </si>
  <si>
    <r>
      <rPr>
        <sz val="11"/>
        <color theme="1"/>
        <rFont val="Times New Roman"/>
        <charset val="134"/>
      </rPr>
      <t>10kV</t>
    </r>
    <r>
      <rPr>
        <sz val="11"/>
        <color theme="1"/>
        <rFont val="微软雅黑"/>
        <charset val="134"/>
      </rPr>
      <t>钢芯铝绞线芯交联聚乙烯绝缘架空电缆，</t>
    </r>
    <r>
      <rPr>
        <sz val="11"/>
        <color theme="1"/>
        <rFont val="Times New Roman"/>
        <charset val="134"/>
      </rPr>
      <t>JKLGYJ-10-1×240/30</t>
    </r>
    <r>
      <rPr>
        <sz val="11"/>
        <color theme="1"/>
        <rFont val="微软雅黑"/>
        <charset val="134"/>
      </rPr>
      <t>，单芯</t>
    </r>
  </si>
  <si>
    <t>≥75190</t>
  </si>
  <si>
    <t>≥82700</t>
  </si>
  <si>
    <t>020200300010005</t>
  </si>
  <si>
    <r>
      <rPr>
        <sz val="11"/>
        <color theme="1"/>
        <rFont val="Times New Roman"/>
        <charset val="134"/>
      </rPr>
      <t>10kV</t>
    </r>
    <r>
      <rPr>
        <sz val="11"/>
        <color theme="1"/>
        <rFont val="微软雅黑"/>
        <charset val="134"/>
      </rPr>
      <t>铝芯交联聚乙烯绝缘架空电缆，</t>
    </r>
    <r>
      <rPr>
        <sz val="11"/>
        <color theme="1"/>
        <rFont val="Times New Roman"/>
        <charset val="134"/>
      </rPr>
      <t>JKLYJ-10-1×70</t>
    </r>
    <r>
      <rPr>
        <sz val="11"/>
        <color theme="1"/>
        <rFont val="微软雅黑"/>
        <charset val="134"/>
      </rPr>
      <t>，单芯</t>
    </r>
  </si>
  <si>
    <t>≤0.443</t>
  </si>
  <si>
    <t>≤0.390</t>
  </si>
  <si>
    <t>≥10354</t>
  </si>
  <si>
    <t>≥11380</t>
  </si>
  <si>
    <t>020200300010006</t>
  </si>
  <si>
    <r>
      <rPr>
        <sz val="11"/>
        <color theme="1"/>
        <rFont val="Times New Roman"/>
        <charset val="134"/>
      </rPr>
      <t>10kV</t>
    </r>
    <r>
      <rPr>
        <sz val="11"/>
        <color theme="1"/>
        <rFont val="微软雅黑"/>
        <charset val="134"/>
      </rPr>
      <t>铝芯交联聚乙烯绝缘架空电缆，</t>
    </r>
    <r>
      <rPr>
        <sz val="11"/>
        <color theme="1"/>
        <rFont val="Times New Roman"/>
        <charset val="134"/>
      </rPr>
      <t>JKLYJ-10-1×120</t>
    </r>
    <r>
      <rPr>
        <sz val="11"/>
        <color theme="1"/>
        <rFont val="微软雅黑"/>
        <charset val="134"/>
      </rPr>
      <t>，单芯</t>
    </r>
  </si>
  <si>
    <t>≤0.253</t>
  </si>
  <si>
    <t>≤0.228</t>
  </si>
  <si>
    <t>≥17339</t>
  </si>
  <si>
    <t>≥19000</t>
  </si>
  <si>
    <t>020200300010007</t>
  </si>
  <si>
    <r>
      <rPr>
        <sz val="11"/>
        <color theme="1"/>
        <rFont val="Times New Roman"/>
        <charset val="134"/>
      </rPr>
      <t>10kV</t>
    </r>
    <r>
      <rPr>
        <sz val="11"/>
        <color theme="1"/>
        <rFont val="微软雅黑"/>
        <charset val="134"/>
      </rPr>
      <t>铝芯交联聚乙烯绝缘架空电缆，</t>
    </r>
    <r>
      <rPr>
        <sz val="11"/>
        <color theme="1"/>
        <rFont val="Times New Roman"/>
        <charset val="134"/>
      </rPr>
      <t>JKLYJ-10-1×185</t>
    </r>
    <r>
      <rPr>
        <sz val="11"/>
        <color theme="1"/>
        <rFont val="微软雅黑"/>
        <charset val="134"/>
      </rPr>
      <t>，单芯</t>
    </r>
  </si>
  <si>
    <t>≤0.164</t>
  </si>
  <si>
    <t>≤0.148</t>
  </si>
  <si>
    <t>≥26732</t>
  </si>
  <si>
    <t>≥29400</t>
  </si>
  <si>
    <t>020200300010008</t>
  </si>
  <si>
    <r>
      <rPr>
        <sz val="11"/>
        <color theme="1"/>
        <rFont val="Times New Roman"/>
        <charset val="134"/>
      </rPr>
      <t>10kV</t>
    </r>
    <r>
      <rPr>
        <sz val="11"/>
        <color theme="1"/>
        <rFont val="微软雅黑"/>
        <charset val="134"/>
      </rPr>
      <t>铝芯交联聚乙烯绝缘架空电缆，</t>
    </r>
    <r>
      <rPr>
        <sz val="11"/>
        <color theme="1"/>
        <rFont val="Times New Roman"/>
        <charset val="134"/>
      </rPr>
      <t>JKLYJ-10-1×240</t>
    </r>
    <r>
      <rPr>
        <sz val="11"/>
        <color theme="1"/>
        <rFont val="微软雅黑"/>
        <charset val="134"/>
      </rPr>
      <t>，单芯</t>
    </r>
  </si>
  <si>
    <t>≤0.125</t>
  </si>
  <si>
    <t>≤0.113</t>
  </si>
  <si>
    <t>≥34679</t>
  </si>
  <si>
    <t>≥38400</t>
  </si>
  <si>
    <t>020200300010009</t>
  </si>
  <si>
    <r>
      <rPr>
        <sz val="11"/>
        <color theme="1"/>
        <rFont val="Times New Roman"/>
        <charset val="134"/>
      </rPr>
      <t>1kV</t>
    </r>
    <r>
      <rPr>
        <sz val="11"/>
        <color theme="1"/>
        <rFont val="微软雅黑"/>
        <charset val="134"/>
      </rPr>
      <t>铜芯交联聚乙烯绝缘架空电缆，</t>
    </r>
    <r>
      <rPr>
        <sz val="11"/>
        <color theme="1"/>
        <rFont val="Times New Roman"/>
        <charset val="134"/>
      </rPr>
      <t>JKYJ-1 1×70</t>
    </r>
    <r>
      <rPr>
        <sz val="11"/>
        <color theme="1"/>
        <rFont val="微软雅黑"/>
        <charset val="134"/>
      </rPr>
      <t>，单芯</t>
    </r>
  </si>
  <si>
    <r>
      <rPr>
        <sz val="11"/>
        <color theme="1"/>
        <rFont val="微软雅黑"/>
        <charset val="134"/>
      </rPr>
      <t>绝缘老化前后抗张强度变化率（</t>
    </r>
    <r>
      <rPr>
        <sz val="11"/>
        <color theme="1"/>
        <rFont val="Times New Roman"/>
        <charset val="134"/>
      </rPr>
      <t>%</t>
    </r>
    <r>
      <rPr>
        <sz val="11"/>
        <color theme="1"/>
        <rFont val="微软雅黑"/>
        <charset val="134"/>
      </rPr>
      <t>）</t>
    </r>
  </si>
  <si>
    <r>
      <rPr>
        <sz val="11"/>
        <color theme="1"/>
        <rFont val="微软雅黑"/>
        <charset val="134"/>
      </rPr>
      <t>热收缩</t>
    </r>
    <r>
      <rPr>
        <sz val="11"/>
        <color theme="1"/>
        <rFont val="Times New Roman"/>
        <charset val="134"/>
      </rPr>
      <t>(</t>
    </r>
    <r>
      <rPr>
        <sz val="11"/>
        <color theme="1"/>
        <rFont val="微软雅黑"/>
        <charset val="134"/>
      </rPr>
      <t>收缩率</t>
    </r>
    <r>
      <rPr>
        <sz val="11"/>
        <color theme="1"/>
        <rFont val="Times New Roman"/>
        <charset val="134"/>
      </rPr>
      <t>)</t>
    </r>
    <r>
      <rPr>
        <sz val="11"/>
        <color theme="1"/>
        <rFont val="微软雅黑"/>
        <charset val="134"/>
      </rPr>
      <t>（</t>
    </r>
    <r>
      <rPr>
        <sz val="11"/>
        <color theme="1"/>
        <rFont val="Times New Roman"/>
        <charset val="134"/>
      </rPr>
      <t>%</t>
    </r>
    <r>
      <rPr>
        <sz val="11"/>
        <color theme="1"/>
        <rFont val="微软雅黑"/>
        <charset val="134"/>
      </rPr>
      <t>）</t>
    </r>
  </si>
  <si>
    <t>≤4</t>
  </si>
  <si>
    <t>≤2</t>
  </si>
  <si>
    <r>
      <rPr>
        <sz val="11"/>
        <color theme="1"/>
        <rFont val="微软雅黑"/>
        <charset val="134"/>
      </rPr>
      <t>绝缘热延伸试验</t>
    </r>
  </si>
  <si>
    <r>
      <rPr>
        <sz val="11"/>
        <color theme="1"/>
        <rFont val="微软雅黑"/>
        <charset val="134"/>
      </rPr>
      <t>载荷伸长率</t>
    </r>
    <r>
      <rPr>
        <sz val="11"/>
        <color theme="1"/>
        <rFont val="Times New Roman"/>
        <charset val="134"/>
      </rPr>
      <t>≤175%</t>
    </r>
    <r>
      <rPr>
        <sz val="11"/>
        <color theme="1"/>
        <rFont val="微软雅黑"/>
        <charset val="134"/>
      </rPr>
      <t>、永久伸长率</t>
    </r>
    <r>
      <rPr>
        <sz val="11"/>
        <color theme="1"/>
        <rFont val="Times New Roman"/>
        <charset val="134"/>
      </rPr>
      <t>≤15%</t>
    </r>
  </si>
  <si>
    <r>
      <rPr>
        <sz val="11"/>
        <color theme="1"/>
        <rFont val="微软雅黑"/>
        <charset val="134"/>
      </rPr>
      <t>载荷伸长率</t>
    </r>
    <r>
      <rPr>
        <sz val="11"/>
        <color theme="1"/>
        <rFont val="Times New Roman"/>
        <charset val="134"/>
      </rPr>
      <t>≤125%</t>
    </r>
    <r>
      <rPr>
        <sz val="11"/>
        <color theme="1"/>
        <rFont val="微软雅黑"/>
        <charset val="134"/>
      </rPr>
      <t>、永久伸长率</t>
    </r>
    <r>
      <rPr>
        <sz val="11"/>
        <color theme="1"/>
        <rFont val="Times New Roman"/>
        <charset val="134"/>
      </rPr>
      <t>≤10%</t>
    </r>
  </si>
  <si>
    <t>020200300010010</t>
  </si>
  <si>
    <r>
      <rPr>
        <sz val="11"/>
        <color theme="1"/>
        <rFont val="Times New Roman"/>
        <charset val="134"/>
      </rPr>
      <t>1kV</t>
    </r>
    <r>
      <rPr>
        <sz val="11"/>
        <color theme="1"/>
        <rFont val="微软雅黑"/>
        <charset val="134"/>
      </rPr>
      <t>铜芯交联聚乙烯绝缘架空电缆，</t>
    </r>
    <r>
      <rPr>
        <sz val="11"/>
        <color theme="1"/>
        <rFont val="Times New Roman"/>
        <charset val="134"/>
      </rPr>
      <t>JKYJ-1 1×120</t>
    </r>
    <r>
      <rPr>
        <sz val="11"/>
        <color theme="1"/>
        <rFont val="微软雅黑"/>
        <charset val="134"/>
      </rPr>
      <t>，单芯</t>
    </r>
  </si>
  <si>
    <t>020200300010011</t>
  </si>
  <si>
    <r>
      <rPr>
        <sz val="11"/>
        <color theme="1"/>
        <rFont val="Times New Roman"/>
        <charset val="134"/>
      </rPr>
      <t>1kV</t>
    </r>
    <r>
      <rPr>
        <sz val="11"/>
        <color theme="1"/>
        <rFont val="微软雅黑"/>
        <charset val="134"/>
      </rPr>
      <t>铝芯交联聚乙烯绝缘架空电缆，</t>
    </r>
    <r>
      <rPr>
        <sz val="11"/>
        <color theme="1"/>
        <rFont val="Times New Roman"/>
        <charset val="134"/>
      </rPr>
      <t>JKLYJ-1 1×70</t>
    </r>
    <r>
      <rPr>
        <sz val="11"/>
        <color theme="1"/>
        <rFont val="微软雅黑"/>
        <charset val="134"/>
      </rPr>
      <t>，单芯</t>
    </r>
  </si>
  <si>
    <t>020200300010012</t>
  </si>
  <si>
    <r>
      <rPr>
        <sz val="11"/>
        <color theme="1"/>
        <rFont val="Times New Roman"/>
        <charset val="134"/>
      </rPr>
      <t>1kV</t>
    </r>
    <r>
      <rPr>
        <sz val="11"/>
        <color theme="1"/>
        <rFont val="微软雅黑"/>
        <charset val="134"/>
      </rPr>
      <t>铝芯交联聚乙烯绝缘架空电缆，</t>
    </r>
    <r>
      <rPr>
        <sz val="11"/>
        <color theme="1"/>
        <rFont val="Times New Roman"/>
        <charset val="134"/>
      </rPr>
      <t>JKLYJ-1 1×185</t>
    </r>
    <r>
      <rPr>
        <sz val="11"/>
        <color theme="1"/>
        <rFont val="微软雅黑"/>
        <charset val="134"/>
      </rPr>
      <t>，单芯</t>
    </r>
  </si>
  <si>
    <t>020200300010013</t>
  </si>
  <si>
    <r>
      <rPr>
        <sz val="11"/>
        <color theme="1"/>
        <rFont val="Times New Roman"/>
        <charset val="134"/>
      </rPr>
      <t>1kV</t>
    </r>
    <r>
      <rPr>
        <sz val="11"/>
        <color theme="1"/>
        <rFont val="微软雅黑"/>
        <charset val="134"/>
      </rPr>
      <t>铝芯交联聚乙烯绝缘架空电缆，</t>
    </r>
    <r>
      <rPr>
        <sz val="11"/>
        <color theme="1"/>
        <rFont val="Times New Roman"/>
        <charset val="134"/>
      </rPr>
      <t>JKLYJ-1 1×240</t>
    </r>
    <r>
      <rPr>
        <sz val="11"/>
        <color theme="1"/>
        <rFont val="微软雅黑"/>
        <charset val="134"/>
      </rPr>
      <t>，单芯</t>
    </r>
  </si>
  <si>
    <t>020200300010014</t>
  </si>
  <si>
    <r>
      <rPr>
        <sz val="11"/>
        <color theme="1"/>
        <rFont val="Times New Roman"/>
        <charset val="134"/>
      </rPr>
      <t>1kV</t>
    </r>
    <r>
      <rPr>
        <sz val="11"/>
        <color theme="1"/>
        <rFont val="微软雅黑"/>
        <charset val="134"/>
      </rPr>
      <t>铜芯交联聚乙烯绝缘架空电缆，</t>
    </r>
    <r>
      <rPr>
        <sz val="11"/>
        <color theme="1"/>
        <rFont val="Times New Roman"/>
        <charset val="134"/>
      </rPr>
      <t>JKYJ-1 1×185</t>
    </r>
    <r>
      <rPr>
        <sz val="11"/>
        <color theme="1"/>
        <rFont val="微软雅黑"/>
        <charset val="134"/>
      </rPr>
      <t>，单芯</t>
    </r>
  </si>
  <si>
    <t>020200300010015</t>
  </si>
  <si>
    <r>
      <rPr>
        <sz val="11"/>
        <color theme="1"/>
        <rFont val="Times New Roman"/>
        <charset val="134"/>
      </rPr>
      <t>1kV</t>
    </r>
    <r>
      <rPr>
        <sz val="11"/>
        <color theme="1"/>
        <rFont val="微软雅黑"/>
        <charset val="134"/>
      </rPr>
      <t>铜芯交联聚乙烯绝缘架空电缆，</t>
    </r>
    <r>
      <rPr>
        <sz val="11"/>
        <color theme="1"/>
        <rFont val="Times New Roman"/>
        <charset val="134"/>
      </rPr>
      <t>JKYJ-1 1×240</t>
    </r>
    <r>
      <rPr>
        <sz val="11"/>
        <color theme="1"/>
        <rFont val="微软雅黑"/>
        <charset val="134"/>
      </rPr>
      <t>，单芯</t>
    </r>
  </si>
  <si>
    <t>020200300010023</t>
  </si>
  <si>
    <r>
      <rPr>
        <sz val="11"/>
        <color theme="1"/>
        <rFont val="Times New Roman"/>
        <charset val="134"/>
      </rPr>
      <t>1kV</t>
    </r>
    <r>
      <rPr>
        <sz val="11"/>
        <color theme="1"/>
        <rFont val="微软雅黑"/>
        <charset val="134"/>
      </rPr>
      <t>铝芯交联聚乙烯绝缘架空电缆，</t>
    </r>
    <r>
      <rPr>
        <sz val="11"/>
        <color theme="1"/>
        <rFont val="Times New Roman"/>
        <charset val="134"/>
      </rPr>
      <t>JKLYJ-1 1×120</t>
    </r>
    <r>
      <rPr>
        <sz val="11"/>
        <color theme="1"/>
        <rFont val="微软雅黑"/>
        <charset val="134"/>
      </rPr>
      <t>，单芯</t>
    </r>
  </si>
  <si>
    <r>
      <rPr>
        <sz val="11"/>
        <color theme="1"/>
        <rFont val="微软雅黑"/>
        <charset val="134"/>
      </rPr>
      <t>普通钢筋混凝土杆</t>
    </r>
  </si>
  <si>
    <t>020100100010002</t>
  </si>
  <si>
    <r>
      <rPr>
        <sz val="11"/>
        <color theme="1"/>
        <rFont val="微软雅黑"/>
        <charset val="134"/>
      </rPr>
      <t>普通钢筋混凝土杆，</t>
    </r>
    <r>
      <rPr>
        <sz val="11"/>
        <color theme="1"/>
        <rFont val="Times New Roman"/>
        <charset val="134"/>
      </rPr>
      <t>Z φ190×10×L×G</t>
    </r>
  </si>
  <si>
    <r>
      <rPr>
        <sz val="11"/>
        <rFont val="微软雅黑"/>
        <charset val="134"/>
      </rPr>
      <t>纵向受力主筋规格型号</t>
    </r>
  </si>
  <si>
    <t>≥ΦH14.0</t>
  </si>
  <si>
    <t>≥ΦH16.0</t>
  </si>
  <si>
    <r>
      <rPr>
        <sz val="11"/>
        <rFont val="微软雅黑"/>
        <charset val="134"/>
      </rPr>
      <t>纵向受力主筋数量</t>
    </r>
  </si>
  <si>
    <t>≥14</t>
  </si>
  <si>
    <t>≥16</t>
  </si>
  <si>
    <t>020100100010008</t>
  </si>
  <si>
    <r>
      <rPr>
        <sz val="11"/>
        <color theme="1"/>
        <rFont val="微软雅黑"/>
        <charset val="134"/>
      </rPr>
      <t>普通钢筋混凝土杆，</t>
    </r>
    <r>
      <rPr>
        <sz val="11"/>
        <color theme="1"/>
        <rFont val="Times New Roman"/>
        <charset val="134"/>
      </rPr>
      <t>Z φ190×12×L×G</t>
    </r>
  </si>
  <si>
    <t>≥ΦH18.0</t>
  </si>
  <si>
    <t>020100100010009</t>
  </si>
  <si>
    <r>
      <rPr>
        <sz val="11"/>
        <color theme="1"/>
        <rFont val="微软雅黑"/>
        <charset val="134"/>
      </rPr>
      <t>普通钢筋混凝土杆，</t>
    </r>
    <r>
      <rPr>
        <sz val="11"/>
        <color theme="1"/>
        <rFont val="Times New Roman"/>
        <charset val="134"/>
      </rPr>
      <t>Z φ190×15×M×G</t>
    </r>
  </si>
  <si>
    <t>≥18</t>
  </si>
  <si>
    <t>≥20</t>
  </si>
  <si>
    <t>020100100010011</t>
  </si>
  <si>
    <r>
      <rPr>
        <sz val="11"/>
        <color theme="1"/>
        <rFont val="微软雅黑"/>
        <charset val="134"/>
      </rPr>
      <t>普通钢筋混凝土杆，</t>
    </r>
    <r>
      <rPr>
        <sz val="11"/>
        <color theme="1"/>
        <rFont val="Times New Roman"/>
        <charset val="134"/>
      </rPr>
      <t>Z φ230×15×O×G</t>
    </r>
  </si>
  <si>
    <t>≥22</t>
  </si>
  <si>
    <t>≥Φ4.0</t>
  </si>
  <si>
    <t>020100100020002</t>
  </si>
  <si>
    <r>
      <rPr>
        <sz val="11"/>
        <color theme="1"/>
        <rFont val="微软雅黑"/>
        <charset val="134"/>
      </rPr>
      <t>普通钢筋混凝土杆，</t>
    </r>
    <r>
      <rPr>
        <sz val="11"/>
        <color theme="1"/>
        <rFont val="Times New Roman"/>
        <charset val="134"/>
      </rPr>
      <t>Z φ230×12×100×G</t>
    </r>
  </si>
  <si>
    <t>≥ΦH20.0</t>
  </si>
  <si>
    <t>≥ΦH22.0</t>
  </si>
  <si>
    <t>≥Φ10.0</t>
  </si>
  <si>
    <t>020100100040002</t>
  </si>
  <si>
    <r>
      <rPr>
        <sz val="11"/>
        <color theme="1"/>
        <rFont val="微软雅黑"/>
        <charset val="134"/>
      </rPr>
      <t>普通钢筋混凝土杆，</t>
    </r>
    <r>
      <rPr>
        <sz val="11"/>
        <color theme="1"/>
        <rFont val="Times New Roman"/>
        <charset val="134"/>
      </rPr>
      <t>Z φ350×15×250×G</t>
    </r>
  </si>
  <si>
    <t>≥26</t>
  </si>
  <si>
    <t>≥28</t>
  </si>
  <si>
    <t>020100100040003</t>
  </si>
  <si>
    <r>
      <rPr>
        <sz val="11"/>
        <color theme="1"/>
        <rFont val="微软雅黑"/>
        <charset val="134"/>
      </rPr>
      <t>普通钢筋混凝土杆，</t>
    </r>
    <r>
      <rPr>
        <sz val="11"/>
        <color theme="1"/>
        <rFont val="Times New Roman"/>
        <charset val="134"/>
      </rPr>
      <t>Z φ270×15×R×G</t>
    </r>
  </si>
  <si>
    <t>020100100040004</t>
  </si>
  <si>
    <r>
      <rPr>
        <sz val="11"/>
        <color theme="1"/>
        <rFont val="微软雅黑"/>
        <charset val="134"/>
      </rPr>
      <t>普通钢筋混凝土杆，</t>
    </r>
    <r>
      <rPr>
        <sz val="11"/>
        <color theme="1"/>
        <rFont val="Times New Roman"/>
        <charset val="134"/>
      </rPr>
      <t>Z φ270×12×S×G</t>
    </r>
  </si>
  <si>
    <t>020100100040005</t>
  </si>
  <si>
    <r>
      <rPr>
        <sz val="11"/>
        <color theme="1"/>
        <rFont val="微软雅黑"/>
        <charset val="134"/>
      </rPr>
      <t>普通钢筋混凝土杆，</t>
    </r>
    <r>
      <rPr>
        <sz val="11"/>
        <color theme="1"/>
        <rFont val="Times New Roman"/>
        <charset val="134"/>
      </rPr>
      <t>Z φ230×10×O×G</t>
    </r>
  </si>
  <si>
    <r>
      <rPr>
        <sz val="11"/>
        <color theme="1"/>
        <rFont val="Times New Roman"/>
        <charset val="134"/>
      </rPr>
      <t>10kVSCB</t>
    </r>
    <r>
      <rPr>
        <sz val="11"/>
        <color theme="1"/>
        <rFont val="微软雅黑"/>
        <charset val="134"/>
      </rPr>
      <t>干式变压器</t>
    </r>
  </si>
  <si>
    <t>040100200060005</t>
  </si>
  <si>
    <r>
      <rPr>
        <sz val="11"/>
        <color theme="1"/>
        <rFont val="Times New Roman"/>
        <charset val="134"/>
      </rPr>
      <t>10kV</t>
    </r>
    <r>
      <rPr>
        <sz val="11"/>
        <color theme="1"/>
        <rFont val="微软雅黑"/>
        <charset val="134"/>
      </rPr>
      <t>浇注式干式变压器，</t>
    </r>
    <r>
      <rPr>
        <sz val="11"/>
        <color theme="1"/>
        <rFont val="Times New Roman"/>
        <charset val="134"/>
      </rPr>
      <t>SC(H)B14-1600/10-NX2</t>
    </r>
  </si>
  <si>
    <r>
      <rPr>
        <sz val="11"/>
        <rFont val="微软雅黑"/>
        <charset val="134"/>
      </rPr>
      <t>空载损耗（</t>
    </r>
    <r>
      <rPr>
        <sz val="11"/>
        <rFont val="Times New Roman"/>
        <charset val="134"/>
      </rPr>
      <t>W</t>
    </r>
    <r>
      <rPr>
        <sz val="11"/>
        <rFont val="微软雅黑"/>
        <charset val="134"/>
      </rPr>
      <t>）</t>
    </r>
  </si>
  <si>
    <t>≤1665</t>
  </si>
  <si>
    <t>≤1415</t>
  </si>
  <si>
    <r>
      <rPr>
        <sz val="11"/>
        <rFont val="微软雅黑"/>
        <charset val="134"/>
      </rPr>
      <t>负载损耗（</t>
    </r>
    <r>
      <rPr>
        <sz val="11"/>
        <rFont val="Times New Roman"/>
        <charset val="134"/>
      </rPr>
      <t>W</t>
    </r>
    <r>
      <rPr>
        <sz val="11"/>
        <rFont val="微软雅黑"/>
        <charset val="134"/>
      </rPr>
      <t>）</t>
    </r>
  </si>
  <si>
    <t>≤11320</t>
  </si>
  <si>
    <t>≤10188</t>
  </si>
  <si>
    <r>
      <rPr>
        <sz val="11"/>
        <rFont val="微软雅黑"/>
        <charset val="134"/>
      </rPr>
      <t>噪声水平（声功率级）（</t>
    </r>
    <r>
      <rPr>
        <sz val="11"/>
        <rFont val="Times New Roman"/>
        <charset val="134"/>
      </rPr>
      <t>dB</t>
    </r>
    <r>
      <rPr>
        <sz val="11"/>
        <rFont val="微软雅黑"/>
        <charset val="134"/>
      </rPr>
      <t>）</t>
    </r>
  </si>
  <si>
    <t>≤60</t>
  </si>
  <si>
    <t>≤56</t>
  </si>
  <si>
    <r>
      <rPr>
        <sz val="11"/>
        <rFont val="微软雅黑"/>
        <charset val="134"/>
      </rPr>
      <t>噪声水平（声压级）（</t>
    </r>
    <r>
      <rPr>
        <sz val="11"/>
        <rFont val="Times New Roman"/>
        <charset val="134"/>
      </rPr>
      <t>dB</t>
    </r>
    <r>
      <rPr>
        <sz val="11"/>
        <rFont val="微软雅黑"/>
        <charset val="134"/>
      </rPr>
      <t>）</t>
    </r>
  </si>
  <si>
    <t>≤45</t>
  </si>
  <si>
    <t>≤42</t>
  </si>
  <si>
    <r>
      <rPr>
        <sz val="11"/>
        <rFont val="微软雅黑"/>
        <charset val="134"/>
      </rPr>
      <t>铁心结构</t>
    </r>
  </si>
  <si>
    <r>
      <rPr>
        <sz val="11"/>
        <rFont val="微软雅黑"/>
        <charset val="134"/>
      </rPr>
      <t>叠铁心</t>
    </r>
  </si>
  <si>
    <r>
      <rPr>
        <sz val="11"/>
        <rFont val="微软雅黑"/>
        <charset val="134"/>
      </rPr>
      <t>卷铁心</t>
    </r>
  </si>
  <si>
    <t>040100200060006</t>
  </si>
  <si>
    <r>
      <rPr>
        <sz val="11"/>
        <color theme="1"/>
        <rFont val="Times New Roman"/>
        <charset val="134"/>
      </rPr>
      <t>10kV</t>
    </r>
    <r>
      <rPr>
        <sz val="11"/>
        <color theme="1"/>
        <rFont val="微软雅黑"/>
        <charset val="134"/>
      </rPr>
      <t>浇注式干式变压器，</t>
    </r>
    <r>
      <rPr>
        <sz val="11"/>
        <color theme="1"/>
        <rFont val="Times New Roman"/>
        <charset val="134"/>
      </rPr>
      <t>SC(H)B14-1250/10-NX2</t>
    </r>
  </si>
  <si>
    <t>≤1420</t>
  </si>
  <si>
    <t>≤1205</t>
  </si>
  <si>
    <t>≤9335</t>
  </si>
  <si>
    <t>≤8402</t>
  </si>
  <si>
    <t>040100200060007</t>
  </si>
  <si>
    <r>
      <rPr>
        <sz val="11"/>
        <color theme="1"/>
        <rFont val="Times New Roman"/>
        <charset val="134"/>
      </rPr>
      <t>10kV</t>
    </r>
    <r>
      <rPr>
        <sz val="11"/>
        <color theme="1"/>
        <rFont val="微软雅黑"/>
        <charset val="134"/>
      </rPr>
      <t>浇注式干式变压器，</t>
    </r>
    <r>
      <rPr>
        <sz val="11"/>
        <color theme="1"/>
        <rFont val="Times New Roman"/>
        <charset val="134"/>
      </rPr>
      <t>SC(H)B14-800/10-NX2</t>
    </r>
  </si>
  <si>
    <t>≤1035</t>
  </si>
  <si>
    <t>≤875</t>
  </si>
  <si>
    <t>≤6715</t>
  </si>
  <si>
    <t>≤6044</t>
  </si>
  <si>
    <t>≤58</t>
  </si>
  <si>
    <t>≤55</t>
  </si>
  <si>
    <t>040100200060008</t>
  </si>
  <si>
    <r>
      <rPr>
        <sz val="11"/>
        <color theme="1"/>
        <rFont val="Times New Roman"/>
        <charset val="134"/>
      </rPr>
      <t>10kV</t>
    </r>
    <r>
      <rPr>
        <sz val="11"/>
        <color theme="1"/>
        <rFont val="微软雅黑"/>
        <charset val="134"/>
      </rPr>
      <t>浇注式干式变压器，</t>
    </r>
    <r>
      <rPr>
        <sz val="11"/>
        <color theme="1"/>
        <rFont val="Times New Roman"/>
        <charset val="134"/>
      </rPr>
      <t>SC(H)B14-630/10-NX2</t>
    </r>
  </si>
  <si>
    <t>≤885</t>
  </si>
  <si>
    <t>≤750</t>
  </si>
  <si>
    <t>≤5760</t>
  </si>
  <si>
    <t>≤5184</t>
  </si>
  <si>
    <t>≤57</t>
  </si>
  <si>
    <t>≤54</t>
  </si>
  <si>
    <r>
      <rPr>
        <sz val="11"/>
        <color theme="1"/>
        <rFont val="Times New Roman"/>
        <charset val="134"/>
      </rPr>
      <t>10kVSF6</t>
    </r>
    <r>
      <rPr>
        <sz val="11"/>
        <color theme="1"/>
        <rFont val="微软雅黑"/>
        <charset val="134"/>
      </rPr>
      <t>全绝缘断路器柜自动化成套柜（安全可控）</t>
    </r>
  </si>
  <si>
    <t>040300700000011</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</si>
  <si>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全绝缘自动化成套柜，站用变柜</t>
    </r>
  </si>
  <si>
    <r>
      <rPr>
        <sz val="11"/>
        <rFont val="微软雅黑"/>
        <charset val="134"/>
      </rPr>
      <t>断路器三相分、合闸不同期性（断路器试验项目）</t>
    </r>
  </si>
  <si>
    <t>≤2ms</t>
  </si>
  <si>
    <t>≤1ms</t>
  </si>
  <si>
    <t>040300700000012</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</si>
  <si>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全绝缘断路器自动化成套柜，配变出线柜，</t>
    </r>
    <r>
      <rPr>
        <sz val="11"/>
        <color theme="1"/>
        <rFont val="Times New Roman"/>
        <charset val="134"/>
      </rPr>
      <t>630A</t>
    </r>
    <r>
      <rPr>
        <sz val="11"/>
        <color theme="1"/>
        <rFont val="微软雅黑"/>
        <charset val="134"/>
      </rPr>
      <t>，</t>
    </r>
    <r>
      <rPr>
        <sz val="11"/>
        <color theme="1"/>
        <rFont val="Times New Roman"/>
        <charset val="134"/>
      </rPr>
      <t>25kA/2s</t>
    </r>
  </si>
  <si>
    <r>
      <rPr>
        <sz val="11"/>
        <rFont val="Times New Roman"/>
        <charset val="134"/>
      </rPr>
      <t>1min</t>
    </r>
    <r>
      <rPr>
        <sz val="11"/>
        <rFont val="微软雅黑"/>
        <charset val="134"/>
      </rPr>
      <t>工频耐受电压（有效值）：隔离断口（断路器试验项目）</t>
    </r>
  </si>
  <si>
    <t>48kV</t>
  </si>
  <si>
    <r>
      <rPr>
        <sz val="11"/>
        <rFont val="微软雅黑"/>
        <charset val="134"/>
      </rPr>
      <t>≧</t>
    </r>
    <r>
      <rPr>
        <sz val="11"/>
        <rFont val="Times New Roman"/>
        <charset val="134"/>
      </rPr>
      <t>52kV</t>
    </r>
  </si>
  <si>
    <t>040300700000013</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</si>
  <si>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全绝缘断路器自动化成套柜，母线分段柜，</t>
    </r>
    <r>
      <rPr>
        <sz val="11"/>
        <color theme="1"/>
        <rFont val="Times New Roman"/>
        <charset val="134"/>
      </rPr>
      <t>630A</t>
    </r>
    <r>
      <rPr>
        <sz val="11"/>
        <color theme="1"/>
        <rFont val="微软雅黑"/>
        <charset val="134"/>
      </rPr>
      <t>，</t>
    </r>
    <r>
      <rPr>
        <sz val="11"/>
        <color theme="1"/>
        <rFont val="Times New Roman"/>
        <charset val="134"/>
      </rPr>
      <t>25kA/2s</t>
    </r>
  </si>
  <si>
    <r>
      <rPr>
        <sz val="11"/>
        <rFont val="Times New Roman"/>
        <charset val="134"/>
      </rPr>
      <t>1min</t>
    </r>
    <r>
      <rPr>
        <sz val="11"/>
        <rFont val="微软雅黑"/>
        <charset val="134"/>
      </rPr>
      <t>工频耐受电压（有效值）：开关断口（断路器试验项目）</t>
    </r>
  </si>
  <si>
    <t>42kV</t>
  </si>
  <si>
    <r>
      <rPr>
        <sz val="11"/>
        <rFont val="微软雅黑"/>
        <charset val="134"/>
      </rPr>
      <t>≧</t>
    </r>
    <r>
      <rPr>
        <sz val="11"/>
        <rFont val="Times New Roman"/>
        <charset val="134"/>
      </rPr>
      <t>48kV</t>
    </r>
  </si>
  <si>
    <t>040300700000014</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</si>
  <si>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全绝缘断路器自动化成套柜，母线</t>
    </r>
    <r>
      <rPr>
        <sz val="11"/>
        <color theme="1"/>
        <rFont val="Times New Roman"/>
        <charset val="134"/>
      </rPr>
      <t>PT</t>
    </r>
    <r>
      <rPr>
        <sz val="11"/>
        <color theme="1"/>
        <rFont val="微软雅黑"/>
        <charset val="134"/>
      </rPr>
      <t>柜</t>
    </r>
  </si>
  <si>
    <r>
      <rPr>
        <sz val="11"/>
        <rFont val="Times New Roman"/>
        <charset val="134"/>
      </rPr>
      <t>1min</t>
    </r>
    <r>
      <rPr>
        <sz val="11"/>
        <rFont val="微软雅黑"/>
        <charset val="134"/>
      </rPr>
      <t>工频耐受电压（有效值）：相间、相对地（断路器试验项目）</t>
    </r>
  </si>
  <si>
    <t>040300700000015</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</si>
  <si>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全绝缘断路器自动化成套柜，进线</t>
    </r>
    <r>
      <rPr>
        <sz val="11"/>
        <color theme="1"/>
        <rFont val="Times New Roman"/>
        <charset val="134"/>
      </rPr>
      <t>PT</t>
    </r>
    <r>
      <rPr>
        <sz val="11"/>
        <color theme="1"/>
        <rFont val="微软雅黑"/>
        <charset val="134"/>
      </rPr>
      <t>柜</t>
    </r>
  </si>
  <si>
    <r>
      <rPr>
        <sz val="11"/>
        <rFont val="微软雅黑"/>
        <charset val="134"/>
      </rPr>
      <t>开关合闸时间：弹簧机构（断路器试验项目）</t>
    </r>
  </si>
  <si>
    <t>≤80ms</t>
  </si>
  <si>
    <t>≤70ms</t>
  </si>
  <si>
    <t>040300700000016</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</si>
  <si>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全绝缘断路器自动化成套柜，进出线柜，</t>
    </r>
    <r>
      <rPr>
        <sz val="11"/>
        <color theme="1"/>
        <rFont val="Times New Roman"/>
        <charset val="134"/>
      </rPr>
      <t>630A</t>
    </r>
    <r>
      <rPr>
        <sz val="11"/>
        <color theme="1"/>
        <rFont val="微软雅黑"/>
        <charset val="134"/>
      </rPr>
      <t>，</t>
    </r>
    <r>
      <rPr>
        <sz val="11"/>
        <color theme="1"/>
        <rFont val="Times New Roman"/>
        <charset val="134"/>
      </rPr>
      <t>25kA/2s</t>
    </r>
  </si>
  <si>
    <r>
      <rPr>
        <sz val="11"/>
        <rFont val="微软雅黑"/>
        <charset val="134"/>
      </rPr>
      <t>开关分闸时间：弹簧机构（断路器试验项目）</t>
    </r>
  </si>
  <si>
    <t>≤50ms</t>
  </si>
  <si>
    <t>≤40ms</t>
  </si>
  <si>
    <r>
      <rPr>
        <sz val="11"/>
        <rFont val="微软雅黑"/>
        <charset val="134"/>
      </rPr>
      <t>交流采样电压、电流，引用误差（配电自动化终端试验项目）</t>
    </r>
  </si>
  <si>
    <r>
      <rPr>
        <sz val="11"/>
        <rFont val="Times New Roman"/>
        <charset val="134"/>
      </rPr>
      <t>0.2</t>
    </r>
    <r>
      <rPr>
        <sz val="11"/>
        <rFont val="微软雅黑"/>
        <charset val="134"/>
      </rPr>
      <t>～</t>
    </r>
    <r>
      <rPr>
        <sz val="11"/>
        <rFont val="Times New Roman"/>
        <charset val="134"/>
      </rPr>
      <t>1.2 In</t>
    </r>
    <r>
      <rPr>
        <sz val="11"/>
        <rFont val="微软雅黑"/>
        <charset val="134"/>
      </rPr>
      <t>（</t>
    </r>
    <r>
      <rPr>
        <sz val="11"/>
        <rFont val="Times New Roman"/>
        <charset val="134"/>
      </rPr>
      <t>Un</t>
    </r>
    <r>
      <rPr>
        <sz val="11"/>
        <rFont val="微软雅黑"/>
        <charset val="134"/>
      </rPr>
      <t>）</t>
    </r>
    <r>
      <rPr>
        <sz val="11"/>
        <rFont val="Times New Roman"/>
        <charset val="134"/>
      </rPr>
      <t>0.5%</t>
    </r>
  </si>
  <si>
    <r>
      <rPr>
        <sz val="11"/>
        <rFont val="Times New Roman"/>
        <charset val="134"/>
      </rPr>
      <t>0.2</t>
    </r>
    <r>
      <rPr>
        <sz val="11"/>
        <rFont val="微软雅黑"/>
        <charset val="134"/>
      </rPr>
      <t>～</t>
    </r>
    <r>
      <rPr>
        <sz val="11"/>
        <rFont val="Times New Roman"/>
        <charset val="134"/>
      </rPr>
      <t>1.2 In</t>
    </r>
    <r>
      <rPr>
        <sz val="11"/>
        <rFont val="微软雅黑"/>
        <charset val="134"/>
      </rPr>
      <t>（</t>
    </r>
    <r>
      <rPr>
        <sz val="11"/>
        <rFont val="Times New Roman"/>
        <charset val="134"/>
      </rPr>
      <t>Un</t>
    </r>
    <r>
      <rPr>
        <sz val="11"/>
        <rFont val="微软雅黑"/>
        <charset val="134"/>
      </rPr>
      <t>）</t>
    </r>
    <r>
      <rPr>
        <sz val="11"/>
        <rFont val="Times New Roman"/>
        <charset val="134"/>
      </rPr>
      <t>≤0.2%</t>
    </r>
  </si>
  <si>
    <r>
      <rPr>
        <sz val="11"/>
        <rFont val="微软雅黑"/>
        <charset val="134"/>
      </rPr>
      <t>有功功率、无功功率，引用误差（配电自动化终端试验项目）</t>
    </r>
  </si>
  <si>
    <r>
      <rPr>
        <sz val="11"/>
        <rFont val="Times New Roman"/>
        <charset val="134"/>
      </rPr>
      <t>0.2</t>
    </r>
    <r>
      <rPr>
        <sz val="11"/>
        <rFont val="微软雅黑"/>
        <charset val="134"/>
      </rPr>
      <t>～</t>
    </r>
    <r>
      <rPr>
        <sz val="11"/>
        <rFont val="Times New Roman"/>
        <charset val="134"/>
      </rPr>
      <t>1.2 In</t>
    </r>
    <r>
      <rPr>
        <sz val="11"/>
        <rFont val="微软雅黑"/>
        <charset val="134"/>
      </rPr>
      <t>（</t>
    </r>
    <r>
      <rPr>
        <sz val="11"/>
        <rFont val="Times New Roman"/>
        <charset val="134"/>
      </rPr>
      <t>Un</t>
    </r>
    <r>
      <rPr>
        <sz val="11"/>
        <rFont val="微软雅黑"/>
        <charset val="134"/>
      </rPr>
      <t>）</t>
    </r>
    <r>
      <rPr>
        <sz val="11"/>
        <rFont val="Times New Roman"/>
        <charset val="134"/>
      </rPr>
      <t>1.0%</t>
    </r>
  </si>
  <si>
    <r>
      <rPr>
        <sz val="11"/>
        <rFont val="Times New Roman"/>
        <charset val="134"/>
      </rPr>
      <t>0.2</t>
    </r>
    <r>
      <rPr>
        <sz val="11"/>
        <rFont val="微软雅黑"/>
        <charset val="134"/>
      </rPr>
      <t>～</t>
    </r>
    <r>
      <rPr>
        <sz val="11"/>
        <rFont val="Times New Roman"/>
        <charset val="134"/>
      </rPr>
      <t>1.2 In</t>
    </r>
    <r>
      <rPr>
        <sz val="11"/>
        <rFont val="微软雅黑"/>
        <charset val="134"/>
      </rPr>
      <t>（</t>
    </r>
    <r>
      <rPr>
        <sz val="11"/>
        <rFont val="Times New Roman"/>
        <charset val="134"/>
      </rPr>
      <t>Un</t>
    </r>
    <r>
      <rPr>
        <sz val="11"/>
        <rFont val="微软雅黑"/>
        <charset val="134"/>
      </rPr>
      <t>）</t>
    </r>
    <r>
      <rPr>
        <sz val="11"/>
        <rFont val="Times New Roman"/>
        <charset val="134"/>
      </rPr>
      <t>≤0.5%</t>
    </r>
  </si>
  <si>
    <r>
      <rPr>
        <sz val="11"/>
        <rFont val="微软雅黑"/>
        <charset val="134"/>
      </rPr>
      <t>频率采样准确度（配电自动化终端试验项目）</t>
    </r>
  </si>
  <si>
    <t>≤±0.02Hz</t>
  </si>
  <si>
    <t>≤±0.01Hz</t>
  </si>
  <si>
    <r>
      <rPr>
        <sz val="11"/>
        <rFont val="微软雅黑"/>
        <charset val="134"/>
      </rPr>
      <t>交流电流回路过载能力（配电自动化终端试验项目）</t>
    </r>
  </si>
  <si>
    <r>
      <rPr>
        <sz val="11"/>
        <rFont val="Times New Roman"/>
        <charset val="134"/>
      </rPr>
      <t>1.2 In</t>
    </r>
    <r>
      <rPr>
        <sz val="11"/>
        <rFont val="微软雅黑"/>
        <charset val="134"/>
      </rPr>
      <t>，连续工作；</t>
    </r>
    <r>
      <rPr>
        <sz val="11"/>
        <rFont val="Times New Roman"/>
        <charset val="134"/>
      </rPr>
      <t>20 In</t>
    </r>
    <r>
      <rPr>
        <sz val="11"/>
        <rFont val="微软雅黑"/>
        <charset val="134"/>
      </rPr>
      <t>，</t>
    </r>
    <r>
      <rPr>
        <sz val="11"/>
        <rFont val="Times New Roman"/>
        <charset val="134"/>
      </rPr>
      <t>1s</t>
    </r>
  </si>
  <si>
    <r>
      <rPr>
        <sz val="11"/>
        <rFont val="Times New Roman"/>
        <charset val="134"/>
      </rPr>
      <t>1.3 In</t>
    </r>
    <r>
      <rPr>
        <sz val="11"/>
        <rFont val="微软雅黑"/>
        <charset val="134"/>
      </rPr>
      <t>，连续工作；</t>
    </r>
    <r>
      <rPr>
        <sz val="11"/>
        <rFont val="Times New Roman"/>
        <charset val="134"/>
      </rPr>
      <t>20 In</t>
    </r>
    <r>
      <rPr>
        <sz val="11"/>
        <rFont val="微软雅黑"/>
        <charset val="134"/>
      </rPr>
      <t>，</t>
    </r>
    <r>
      <rPr>
        <sz val="11"/>
        <rFont val="Times New Roman"/>
        <charset val="134"/>
      </rPr>
      <t>2s</t>
    </r>
  </si>
  <si>
    <r>
      <rPr>
        <sz val="11"/>
        <rFont val="微软雅黑"/>
        <charset val="134"/>
      </rPr>
      <t>交流电压回路过载能力（配电自动化终端试验项目）</t>
    </r>
  </si>
  <si>
    <r>
      <rPr>
        <sz val="11"/>
        <rFont val="Times New Roman"/>
        <charset val="134"/>
      </rPr>
      <t>1.2Un</t>
    </r>
    <r>
      <rPr>
        <sz val="11"/>
        <rFont val="微软雅黑"/>
        <charset val="134"/>
      </rPr>
      <t>，连续工作；</t>
    </r>
    <r>
      <rPr>
        <sz val="11"/>
        <rFont val="Times New Roman"/>
        <charset val="134"/>
      </rPr>
      <t>2Un</t>
    </r>
    <r>
      <rPr>
        <sz val="11"/>
        <rFont val="微软雅黑"/>
        <charset val="134"/>
      </rPr>
      <t>，</t>
    </r>
    <r>
      <rPr>
        <sz val="11"/>
        <rFont val="Times New Roman"/>
        <charset val="134"/>
      </rPr>
      <t>1s</t>
    </r>
  </si>
  <si>
    <r>
      <rPr>
        <sz val="11"/>
        <rFont val="Times New Roman"/>
        <charset val="134"/>
      </rPr>
      <t>1.3Un</t>
    </r>
    <r>
      <rPr>
        <sz val="11"/>
        <rFont val="微软雅黑"/>
        <charset val="134"/>
      </rPr>
      <t>，连续工作；</t>
    </r>
    <r>
      <rPr>
        <sz val="11"/>
        <rFont val="Times New Roman"/>
        <charset val="134"/>
      </rPr>
      <t>2Un</t>
    </r>
    <r>
      <rPr>
        <sz val="11"/>
        <rFont val="微软雅黑"/>
        <charset val="134"/>
      </rPr>
      <t>，</t>
    </r>
    <r>
      <rPr>
        <sz val="11"/>
        <rFont val="Times New Roman"/>
        <charset val="134"/>
      </rPr>
      <t>2s</t>
    </r>
  </si>
  <si>
    <r>
      <rPr>
        <sz val="11"/>
        <rFont val="微软雅黑"/>
        <charset val="134"/>
      </rPr>
      <t>故障电流相对误差（配电自动化终端试验项目）</t>
    </r>
  </si>
  <si>
    <t>≤±5%</t>
  </si>
  <si>
    <t>≤±3%</t>
  </si>
  <si>
    <r>
      <rPr>
        <sz val="11"/>
        <rFont val="微软雅黑"/>
        <charset val="134"/>
      </rPr>
      <t>直流采样支持</t>
    </r>
    <r>
      <rPr>
        <sz val="11"/>
        <rFont val="Times New Roman"/>
        <charset val="134"/>
      </rPr>
      <t>0V</t>
    </r>
    <r>
      <rPr>
        <sz val="11"/>
        <rFont val="微软雅黑"/>
        <charset val="134"/>
      </rPr>
      <t>～</t>
    </r>
    <r>
      <rPr>
        <sz val="11"/>
        <rFont val="Times New Roman"/>
        <charset val="134"/>
      </rPr>
      <t>72V</t>
    </r>
    <r>
      <rPr>
        <sz val="11"/>
        <rFont val="微软雅黑"/>
        <charset val="134"/>
      </rPr>
      <t>，测量误差（配电自动化终端试验项目）</t>
    </r>
  </si>
  <si>
    <t>≤±0.5%</t>
  </si>
  <si>
    <t>≤±0.2%</t>
  </si>
  <si>
    <r>
      <rPr>
        <sz val="11"/>
        <rFont val="Times New Roman"/>
        <charset val="134"/>
      </rPr>
      <t>SOE</t>
    </r>
    <r>
      <rPr>
        <sz val="11"/>
        <rFont val="微软雅黑"/>
        <charset val="134"/>
      </rPr>
      <t>分辨率（配电自动化终端试验项目）</t>
    </r>
  </si>
  <si>
    <r>
      <rPr>
        <sz val="11"/>
        <rFont val="微软雅黑"/>
        <charset val="134"/>
      </rPr>
      <t>标称输入值时回路功率损耗（每相）：电压回路（配电自动化终端试验项目）</t>
    </r>
  </si>
  <si>
    <t>≤0.5VA</t>
  </si>
  <si>
    <t>≤0.4VA</t>
  </si>
  <si>
    <r>
      <rPr>
        <sz val="11"/>
        <rFont val="微软雅黑"/>
        <charset val="134"/>
      </rPr>
      <t>标称输入值时回路功率损耗（每相）：电流回路（配电自动化终端试验项目）</t>
    </r>
  </si>
  <si>
    <t>≤0.75VA</t>
  </si>
  <si>
    <t>≤0.6VA</t>
  </si>
  <si>
    <r>
      <rPr>
        <sz val="11"/>
        <rFont val="微软雅黑"/>
        <charset val="134"/>
      </rPr>
      <t>装置正常工作时整机功耗（不包括通信设备及蓄电池充电）：保护测控单元（配电自动化终端试验项目）</t>
    </r>
  </si>
  <si>
    <t>≤15W</t>
  </si>
  <si>
    <t>≤10W</t>
  </si>
  <si>
    <r>
      <rPr>
        <sz val="11"/>
        <rFont val="微软雅黑"/>
        <charset val="134"/>
      </rPr>
      <t>装置正常工作时整机功耗（不包括通信设备及蓄电池充电）：综合测控通信单元（配电自动化终端试验项目）</t>
    </r>
  </si>
  <si>
    <t>≤20W</t>
  </si>
  <si>
    <r>
      <rPr>
        <sz val="11"/>
        <rFont val="微软雅黑"/>
        <charset val="134"/>
      </rPr>
      <t>保护动作时间</t>
    </r>
    <r>
      <rPr>
        <sz val="11"/>
        <rFont val="Times New Roman"/>
        <charset val="134"/>
      </rPr>
      <t>(ms)</t>
    </r>
    <r>
      <rPr>
        <sz val="11"/>
        <rFont val="微软雅黑"/>
        <charset val="134"/>
      </rPr>
      <t>（配电自动化终端试验项目）</t>
    </r>
  </si>
  <si>
    <t>≤35ms</t>
  </si>
  <si>
    <r>
      <rPr>
        <sz val="11"/>
        <color theme="1"/>
        <rFont val="Times New Roman"/>
        <charset val="134"/>
      </rPr>
      <t>10kVSF6</t>
    </r>
    <r>
      <rPr>
        <sz val="11"/>
        <color theme="1"/>
        <rFont val="微软雅黑"/>
        <charset val="134"/>
      </rPr>
      <t>全绝缘负荷开关自动化成套柜（安全可控）</t>
    </r>
  </si>
  <si>
    <t>040300700000007</t>
  </si>
  <si>
    <r>
      <rPr>
        <sz val="11"/>
        <rFont val="Times New Roman"/>
        <charset val="134"/>
      </rPr>
      <t>1min</t>
    </r>
    <r>
      <rPr>
        <sz val="11"/>
        <rFont val="微软雅黑"/>
        <charset val="134"/>
      </rPr>
      <t>工频耐受电压（有效值）：隔离断口（负荷开关试验项目）</t>
    </r>
  </si>
  <si>
    <t>040300700000008</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</si>
  <si>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全绝缘负荷开关自动化成套柜，母线</t>
    </r>
    <r>
      <rPr>
        <sz val="11"/>
        <color theme="1"/>
        <rFont val="Times New Roman"/>
        <charset val="134"/>
      </rPr>
      <t>PT</t>
    </r>
    <r>
      <rPr>
        <sz val="11"/>
        <color theme="1"/>
        <rFont val="微软雅黑"/>
        <charset val="134"/>
      </rPr>
      <t>柜</t>
    </r>
  </si>
  <si>
    <r>
      <rPr>
        <sz val="11"/>
        <rFont val="Times New Roman"/>
        <charset val="134"/>
      </rPr>
      <t>1min</t>
    </r>
    <r>
      <rPr>
        <sz val="11"/>
        <rFont val="微软雅黑"/>
        <charset val="134"/>
      </rPr>
      <t>工频耐受电压（有效值）：开关断口（负荷开关试验项目）</t>
    </r>
  </si>
  <si>
    <t>040300700000009</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</si>
  <si>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全绝缘负荷开关及熔断器组合电器自动化成套柜，</t>
    </r>
    <r>
      <rPr>
        <sz val="11"/>
        <color theme="1"/>
        <rFont val="Times New Roman"/>
        <charset val="134"/>
      </rPr>
      <t>125A</t>
    </r>
    <r>
      <rPr>
        <sz val="11"/>
        <color theme="1"/>
        <rFont val="微软雅黑"/>
        <charset val="134"/>
      </rPr>
      <t>，</t>
    </r>
    <r>
      <rPr>
        <sz val="11"/>
        <color theme="1"/>
        <rFont val="Times New Roman"/>
        <charset val="134"/>
      </rPr>
      <t>20kA/4s</t>
    </r>
  </si>
  <si>
    <r>
      <rPr>
        <sz val="11"/>
        <rFont val="Times New Roman"/>
        <charset val="134"/>
      </rPr>
      <t>1min</t>
    </r>
    <r>
      <rPr>
        <sz val="11"/>
        <rFont val="微软雅黑"/>
        <charset val="134"/>
      </rPr>
      <t>工频耐受电压（有效值）：相间、相对地（负荷开关试验项目）</t>
    </r>
  </si>
  <si>
    <t>040300700000010</t>
  </si>
  <si>
    <r>
      <rPr>
        <sz val="11"/>
        <color theme="1"/>
        <rFont val="Times New Roman"/>
        <charset val="134"/>
      </rPr>
      <t xml:space="preserve">10kV </t>
    </r>
    <r>
      <rPr>
        <sz val="11"/>
        <color theme="1"/>
        <rFont val="微软雅黑"/>
        <charset val="134"/>
      </rPr>
      <t>安全可控</t>
    </r>
    <r>
      <rPr>
        <sz val="11"/>
        <color theme="1"/>
        <rFont val="Times New Roman"/>
        <charset val="134"/>
      </rPr>
      <t>SF6</t>
    </r>
    <r>
      <rPr>
        <sz val="11"/>
        <color theme="1"/>
        <rFont val="微软雅黑"/>
        <charset val="134"/>
      </rPr>
      <t>全绝缘负荷开关自动化成套柜，</t>
    </r>
    <r>
      <rPr>
        <sz val="11"/>
        <color theme="1"/>
        <rFont val="Times New Roman"/>
        <charset val="134"/>
      </rPr>
      <t>630A</t>
    </r>
    <r>
      <rPr>
        <sz val="11"/>
        <color theme="1"/>
        <rFont val="微软雅黑"/>
        <charset val="134"/>
      </rPr>
      <t>，</t>
    </r>
    <r>
      <rPr>
        <sz val="11"/>
        <color theme="1"/>
        <rFont val="Times New Roman"/>
        <charset val="134"/>
      </rPr>
      <t>20kA/4s</t>
    </r>
  </si>
  <si>
    <r>
      <rPr>
        <sz val="11"/>
        <color theme="1"/>
        <rFont val="Times New Roman"/>
        <charset val="134"/>
      </rPr>
      <t>10kVSGB</t>
    </r>
    <r>
      <rPr>
        <sz val="11"/>
        <color theme="1"/>
        <rFont val="微软雅黑"/>
        <charset val="134"/>
      </rPr>
      <t>干式变压器</t>
    </r>
  </si>
  <si>
    <t>040100200060001</t>
  </si>
  <si>
    <r>
      <rPr>
        <sz val="11"/>
        <color theme="1"/>
        <rFont val="Times New Roman"/>
        <charset val="134"/>
      </rPr>
      <t>10kV</t>
    </r>
    <r>
      <rPr>
        <sz val="11"/>
        <color theme="1"/>
        <rFont val="微软雅黑"/>
        <charset val="134"/>
      </rPr>
      <t>敞开式干式变压器，</t>
    </r>
    <r>
      <rPr>
        <sz val="11"/>
        <color theme="1"/>
        <rFont val="Times New Roman"/>
        <charset val="134"/>
      </rPr>
      <t>SGB18-1600/10-NX1</t>
    </r>
  </si>
  <si>
    <t>≤1274</t>
  </si>
  <si>
    <t>040100200060002</t>
  </si>
  <si>
    <r>
      <rPr>
        <sz val="11"/>
        <color theme="1"/>
        <rFont val="Times New Roman"/>
        <charset val="134"/>
      </rPr>
      <t>10kV</t>
    </r>
    <r>
      <rPr>
        <sz val="11"/>
        <color theme="1"/>
        <rFont val="微软雅黑"/>
        <charset val="134"/>
      </rPr>
      <t>敞开式干式变压器，</t>
    </r>
    <r>
      <rPr>
        <sz val="11"/>
        <color theme="1"/>
        <rFont val="Times New Roman"/>
        <charset val="134"/>
      </rPr>
      <t>SGB18-1250/10-NX1</t>
    </r>
  </si>
  <si>
    <t>≤1085</t>
  </si>
  <si>
    <t>040100200060003</t>
  </si>
  <si>
    <r>
      <rPr>
        <sz val="11"/>
        <color theme="1"/>
        <rFont val="Times New Roman"/>
        <charset val="134"/>
      </rPr>
      <t>10kV</t>
    </r>
    <r>
      <rPr>
        <sz val="11"/>
        <color theme="1"/>
        <rFont val="微软雅黑"/>
        <charset val="134"/>
      </rPr>
      <t>敞开式干式变压器，</t>
    </r>
    <r>
      <rPr>
        <sz val="11"/>
        <color theme="1"/>
        <rFont val="Times New Roman"/>
        <charset val="134"/>
      </rPr>
      <t>SGB18-800/10-NX1</t>
    </r>
  </si>
  <si>
    <t>≤788</t>
  </si>
  <si>
    <t>040100200060004</t>
  </si>
  <si>
    <r>
      <rPr>
        <sz val="11"/>
        <color theme="1"/>
        <rFont val="Times New Roman"/>
        <charset val="134"/>
      </rPr>
      <t>10kV</t>
    </r>
    <r>
      <rPr>
        <sz val="11"/>
        <color theme="1"/>
        <rFont val="微软雅黑"/>
        <charset val="134"/>
      </rPr>
      <t>敞开式干式变压器，</t>
    </r>
    <r>
      <rPr>
        <sz val="11"/>
        <color theme="1"/>
        <rFont val="Times New Roman"/>
        <charset val="134"/>
      </rPr>
      <t>SGB18-630/10-NX1</t>
    </r>
  </si>
  <si>
    <t>≤675</t>
  </si>
  <si>
    <t>040100200060009</t>
  </si>
  <si>
    <r>
      <rPr>
        <sz val="11"/>
        <color theme="1"/>
        <rFont val="Times New Roman"/>
        <charset val="134"/>
      </rPr>
      <t>10kV</t>
    </r>
    <r>
      <rPr>
        <sz val="11"/>
        <color theme="1"/>
        <rFont val="微软雅黑"/>
        <charset val="134"/>
      </rPr>
      <t>敞开式干式变压器，</t>
    </r>
    <r>
      <rPr>
        <sz val="11"/>
        <color theme="1"/>
        <rFont val="Times New Roman"/>
        <charset val="134"/>
      </rPr>
      <t>SGB14-1600/10-NX2</t>
    </r>
  </si>
  <si>
    <t>≤63</t>
  </si>
  <si>
    <t>≤50</t>
  </si>
  <si>
    <t>040100200060010</t>
  </si>
  <si>
    <r>
      <rPr>
        <sz val="11"/>
        <color theme="1"/>
        <rFont val="Times New Roman"/>
        <charset val="134"/>
      </rPr>
      <t>10kV</t>
    </r>
    <r>
      <rPr>
        <sz val="11"/>
        <color theme="1"/>
        <rFont val="微软雅黑"/>
        <charset val="134"/>
      </rPr>
      <t>敞开式干式变压器，</t>
    </r>
    <r>
      <rPr>
        <sz val="11"/>
        <color theme="1"/>
        <rFont val="Times New Roman"/>
        <charset val="134"/>
      </rPr>
      <t>SGB14-1250/10-NX2</t>
    </r>
  </si>
  <si>
    <t>040100200060011</t>
  </si>
  <si>
    <r>
      <rPr>
        <sz val="11"/>
        <color theme="1"/>
        <rFont val="Times New Roman"/>
        <charset val="134"/>
      </rPr>
      <t>10kV</t>
    </r>
    <r>
      <rPr>
        <sz val="11"/>
        <color theme="1"/>
        <rFont val="微软雅黑"/>
        <charset val="134"/>
      </rPr>
      <t>敞开式干式变压器，</t>
    </r>
    <r>
      <rPr>
        <sz val="11"/>
        <color theme="1"/>
        <rFont val="Times New Roman"/>
        <charset val="134"/>
      </rPr>
      <t>SGB14-800/10-NX2</t>
    </r>
  </si>
  <si>
    <t>≤61</t>
  </si>
  <si>
    <t>≤48</t>
  </si>
  <si>
    <t>040100200060012</t>
  </si>
  <si>
    <r>
      <rPr>
        <sz val="11"/>
        <color theme="1"/>
        <rFont val="Times New Roman"/>
        <charset val="134"/>
      </rPr>
      <t>10kV</t>
    </r>
    <r>
      <rPr>
        <sz val="11"/>
        <color theme="1"/>
        <rFont val="微软雅黑"/>
        <charset val="134"/>
      </rPr>
      <t>敞开式干式变压器，</t>
    </r>
    <r>
      <rPr>
        <sz val="11"/>
        <color theme="1"/>
        <rFont val="Times New Roman"/>
        <charset val="134"/>
      </rPr>
      <t>SGB14-630/10-NX2</t>
    </r>
  </si>
  <si>
    <r>
      <rPr>
        <sz val="11"/>
        <color theme="1"/>
        <rFont val="Times New Roman"/>
        <charset val="134"/>
      </rPr>
      <t>10kV</t>
    </r>
    <r>
      <rPr>
        <sz val="11"/>
        <color theme="1"/>
        <rFont val="微软雅黑"/>
        <charset val="134"/>
      </rPr>
      <t>常压密封空气绝缘断路器自动化成套柜（安全可控）</t>
    </r>
  </si>
  <si>
    <t>040300700000001</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</si>
  <si>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Ⅰ</t>
    </r>
    <r>
      <rPr>
        <sz val="11"/>
        <color theme="1"/>
        <rFont val="微软雅黑"/>
        <charset val="134"/>
      </rPr>
      <t>型，站用变柜</t>
    </r>
  </si>
  <si>
    <t>040300700000002</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</si>
  <si>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Ⅰ</t>
    </r>
    <r>
      <rPr>
        <sz val="11"/>
        <color theme="1"/>
        <rFont val="微软雅黑"/>
        <charset val="134"/>
      </rPr>
      <t>型，配变出线柜，</t>
    </r>
    <r>
      <rPr>
        <sz val="11"/>
        <color theme="1"/>
        <rFont val="Times New Roman"/>
        <charset val="134"/>
      </rPr>
      <t>630A</t>
    </r>
    <r>
      <rPr>
        <sz val="11"/>
        <color theme="1"/>
        <rFont val="微软雅黑"/>
        <charset val="134"/>
      </rPr>
      <t>，</t>
    </r>
    <r>
      <rPr>
        <sz val="11"/>
        <color theme="1"/>
        <rFont val="Times New Roman"/>
        <charset val="134"/>
      </rPr>
      <t>25kA/2s</t>
    </r>
  </si>
  <si>
    <t>040300700000003</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</si>
  <si>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Ⅰ</t>
    </r>
    <r>
      <rPr>
        <sz val="11"/>
        <color theme="1"/>
        <rFont val="微软雅黑"/>
        <charset val="134"/>
      </rPr>
      <t>型，母线分段柜，</t>
    </r>
    <r>
      <rPr>
        <sz val="11"/>
        <color theme="1"/>
        <rFont val="Times New Roman"/>
        <charset val="134"/>
      </rPr>
      <t>630A</t>
    </r>
    <r>
      <rPr>
        <sz val="11"/>
        <color theme="1"/>
        <rFont val="微软雅黑"/>
        <charset val="134"/>
      </rPr>
      <t>，</t>
    </r>
    <r>
      <rPr>
        <sz val="11"/>
        <color theme="1"/>
        <rFont val="Times New Roman"/>
        <charset val="134"/>
      </rPr>
      <t>25kA/2s</t>
    </r>
  </si>
  <si>
    <t>040300700000004</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</si>
  <si>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Ⅰ</t>
    </r>
    <r>
      <rPr>
        <sz val="11"/>
        <color theme="1"/>
        <rFont val="微软雅黑"/>
        <charset val="134"/>
      </rPr>
      <t>型，母线</t>
    </r>
    <r>
      <rPr>
        <sz val="11"/>
        <color theme="1"/>
        <rFont val="Times New Roman"/>
        <charset val="134"/>
      </rPr>
      <t>PT</t>
    </r>
    <r>
      <rPr>
        <sz val="11"/>
        <color theme="1"/>
        <rFont val="微软雅黑"/>
        <charset val="134"/>
      </rPr>
      <t>柜</t>
    </r>
  </si>
  <si>
    <t>040300700000005</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</si>
  <si>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Ⅰ</t>
    </r>
    <r>
      <rPr>
        <sz val="11"/>
        <color theme="1"/>
        <rFont val="微软雅黑"/>
        <charset val="134"/>
      </rPr>
      <t>型，进线</t>
    </r>
    <r>
      <rPr>
        <sz val="11"/>
        <color theme="1"/>
        <rFont val="Times New Roman"/>
        <charset val="134"/>
      </rPr>
      <t>PT</t>
    </r>
    <r>
      <rPr>
        <sz val="11"/>
        <color theme="1"/>
        <rFont val="微软雅黑"/>
        <charset val="134"/>
      </rPr>
      <t>柜</t>
    </r>
  </si>
  <si>
    <t>040300700000006</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</si>
  <si>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Ⅰ</t>
    </r>
    <r>
      <rPr>
        <sz val="11"/>
        <color theme="1"/>
        <rFont val="微软雅黑"/>
        <charset val="134"/>
      </rPr>
      <t>型，进出线柜，</t>
    </r>
    <r>
      <rPr>
        <sz val="11"/>
        <color theme="1"/>
        <rFont val="Times New Roman"/>
        <charset val="134"/>
      </rPr>
      <t>630A</t>
    </r>
    <r>
      <rPr>
        <sz val="11"/>
        <color theme="1"/>
        <rFont val="微软雅黑"/>
        <charset val="134"/>
      </rPr>
      <t>，</t>
    </r>
    <r>
      <rPr>
        <sz val="11"/>
        <color theme="1"/>
        <rFont val="Times New Roman"/>
        <charset val="134"/>
      </rPr>
      <t>25kA/2s</t>
    </r>
  </si>
  <si>
    <t>040300700100001</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</si>
  <si>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Ⅱ</t>
    </r>
    <r>
      <rPr>
        <sz val="11"/>
        <color theme="1"/>
        <rFont val="微软雅黑"/>
        <charset val="134"/>
      </rPr>
      <t>型，站用变柜</t>
    </r>
  </si>
  <si>
    <t>040300700110001</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</si>
  <si>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Ⅱ</t>
    </r>
    <r>
      <rPr>
        <sz val="11"/>
        <color theme="1"/>
        <rFont val="微软雅黑"/>
        <charset val="134"/>
      </rPr>
      <t>型，配变出线柜，</t>
    </r>
    <r>
      <rPr>
        <sz val="11"/>
        <color theme="1"/>
        <rFont val="Times New Roman"/>
        <charset val="134"/>
      </rPr>
      <t>630A</t>
    </r>
    <r>
      <rPr>
        <sz val="11"/>
        <color theme="1"/>
        <rFont val="微软雅黑"/>
        <charset val="134"/>
      </rPr>
      <t>，</t>
    </r>
    <r>
      <rPr>
        <sz val="11"/>
        <color theme="1"/>
        <rFont val="Times New Roman"/>
        <charset val="134"/>
      </rPr>
      <t>25kA/2s</t>
    </r>
  </si>
  <si>
    <t>040300700120001</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</si>
  <si>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Ⅱ</t>
    </r>
    <r>
      <rPr>
        <sz val="11"/>
        <color theme="1"/>
        <rFont val="微软雅黑"/>
        <charset val="134"/>
      </rPr>
      <t>型，母线分段柜，</t>
    </r>
    <r>
      <rPr>
        <sz val="11"/>
        <color theme="1"/>
        <rFont val="Times New Roman"/>
        <charset val="134"/>
      </rPr>
      <t>630A</t>
    </r>
    <r>
      <rPr>
        <sz val="11"/>
        <color theme="1"/>
        <rFont val="微软雅黑"/>
        <charset val="134"/>
      </rPr>
      <t>，</t>
    </r>
    <r>
      <rPr>
        <sz val="11"/>
        <color theme="1"/>
        <rFont val="Times New Roman"/>
        <charset val="134"/>
      </rPr>
      <t>25kA/2s</t>
    </r>
  </si>
  <si>
    <t>040300700130001</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</si>
  <si>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Ⅱ</t>
    </r>
    <r>
      <rPr>
        <sz val="11"/>
        <color theme="1"/>
        <rFont val="微软雅黑"/>
        <charset val="134"/>
      </rPr>
      <t>型，母线</t>
    </r>
    <r>
      <rPr>
        <sz val="11"/>
        <color theme="1"/>
        <rFont val="Times New Roman"/>
        <charset val="134"/>
      </rPr>
      <t>PT</t>
    </r>
    <r>
      <rPr>
        <sz val="11"/>
        <color theme="1"/>
        <rFont val="微软雅黑"/>
        <charset val="134"/>
      </rPr>
      <t>柜</t>
    </r>
  </si>
  <si>
    <t>040300700140001</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</si>
  <si>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Ⅱ</t>
    </r>
    <r>
      <rPr>
        <sz val="11"/>
        <color theme="1"/>
        <rFont val="微软雅黑"/>
        <charset val="134"/>
      </rPr>
      <t>型，进线</t>
    </r>
    <r>
      <rPr>
        <sz val="11"/>
        <color theme="1"/>
        <rFont val="Times New Roman"/>
        <charset val="134"/>
      </rPr>
      <t>PT</t>
    </r>
    <r>
      <rPr>
        <sz val="11"/>
        <color theme="1"/>
        <rFont val="微软雅黑"/>
        <charset val="134"/>
      </rPr>
      <t>柜</t>
    </r>
  </si>
  <si>
    <t>040300700110002</t>
  </si>
  <si>
    <r>
      <rPr>
        <sz val="11"/>
        <color theme="1"/>
        <rFont val="Times New Roman"/>
        <charset val="134"/>
      </rPr>
      <t>10kV</t>
    </r>
    <r>
      <rPr>
        <sz val="11"/>
        <color theme="1"/>
        <rFont val="微软雅黑"/>
        <charset val="134"/>
      </rPr>
      <t>安全可控常压密封空气绝缘断路器自动化成套柜，标准</t>
    </r>
    <r>
      <rPr>
        <sz val="11"/>
        <color theme="1"/>
        <rFont val="Times New Roman"/>
        <charset val="134"/>
      </rPr>
      <t>Ⅱ</t>
    </r>
    <r>
      <rPr>
        <sz val="11"/>
        <color theme="1"/>
        <rFont val="微软雅黑"/>
        <charset val="134"/>
      </rPr>
      <t>型，进出线柜，</t>
    </r>
    <r>
      <rPr>
        <sz val="11"/>
        <color theme="1"/>
        <rFont val="Times New Roman"/>
        <charset val="134"/>
      </rPr>
      <t>630A</t>
    </r>
    <r>
      <rPr>
        <sz val="11"/>
        <color theme="1"/>
        <rFont val="微软雅黑"/>
        <charset val="134"/>
      </rPr>
      <t>，</t>
    </r>
    <r>
      <rPr>
        <sz val="11"/>
        <color theme="1"/>
        <rFont val="Times New Roman"/>
        <charset val="134"/>
      </rPr>
      <t>25kA/2s</t>
    </r>
  </si>
  <si>
    <r>
      <rPr>
        <sz val="11"/>
        <color theme="1"/>
        <rFont val="Times New Roman"/>
        <charset val="134"/>
      </rPr>
      <t>10kV</t>
    </r>
    <r>
      <rPr>
        <sz val="11"/>
        <color theme="1"/>
        <rFont val="微软雅黑"/>
        <charset val="134"/>
      </rPr>
      <t>非晶合金油浸式配电变压器</t>
    </r>
  </si>
  <si>
    <t>020901400000011</t>
  </si>
  <si>
    <r>
      <rPr>
        <sz val="11"/>
        <color theme="1"/>
        <rFont val="微软雅黑"/>
        <charset val="134"/>
      </rPr>
      <t>油浸变压器状态监测装置装配和调试</t>
    </r>
  </si>
  <si>
    <r>
      <rPr>
        <sz val="11"/>
        <rFont val="微软雅黑"/>
        <charset val="134"/>
      </rPr>
      <t>油温测量</t>
    </r>
  </si>
  <si>
    <r>
      <rPr>
        <sz val="11"/>
        <rFont val="微软雅黑"/>
        <charset val="134"/>
      </rPr>
      <t>显示范围</t>
    </r>
    <r>
      <rPr>
        <sz val="11"/>
        <rFont val="Times New Roman"/>
        <charset val="134"/>
      </rPr>
      <t xml:space="preserve"> -40℃~200℃</t>
    </r>
    <r>
      <rPr>
        <sz val="11"/>
        <rFont val="微软雅黑"/>
        <charset val="134"/>
      </rPr>
      <t>；精度要求</t>
    </r>
    <r>
      <rPr>
        <sz val="11"/>
        <rFont val="Times New Roman"/>
        <charset val="134"/>
      </rPr>
      <t>±1℃</t>
    </r>
    <r>
      <rPr>
        <sz val="11"/>
        <rFont val="微软雅黑"/>
        <charset val="134"/>
      </rPr>
      <t>、分辨率</t>
    </r>
    <r>
      <rPr>
        <sz val="11"/>
        <rFont val="Times New Roman"/>
        <charset val="134"/>
      </rPr>
      <t>0.1℃</t>
    </r>
  </si>
  <si>
    <r>
      <rPr>
        <sz val="11"/>
        <rFont val="微软雅黑"/>
        <charset val="134"/>
      </rPr>
      <t>显示范围</t>
    </r>
    <r>
      <rPr>
        <sz val="11"/>
        <rFont val="Times New Roman"/>
        <charset val="134"/>
      </rPr>
      <t xml:space="preserve">  -40℃~210℃</t>
    </r>
    <r>
      <rPr>
        <sz val="11"/>
        <rFont val="微软雅黑"/>
        <charset val="134"/>
      </rPr>
      <t>；精度要求</t>
    </r>
    <r>
      <rPr>
        <sz val="11"/>
        <rFont val="Times New Roman"/>
        <charset val="134"/>
      </rPr>
      <t>±0.5℃</t>
    </r>
    <r>
      <rPr>
        <sz val="11"/>
        <rFont val="微软雅黑"/>
        <charset val="134"/>
      </rPr>
      <t>、分辨率</t>
    </r>
    <r>
      <rPr>
        <sz val="11"/>
        <rFont val="Times New Roman"/>
        <charset val="134"/>
      </rPr>
      <t>0.1℃</t>
    </r>
  </si>
  <si>
    <r>
      <rPr>
        <sz val="11"/>
        <rFont val="Times New Roman"/>
        <charset val="134"/>
      </rPr>
      <t xml:space="preserve"> </t>
    </r>
    <r>
      <rPr>
        <sz val="11"/>
        <rFont val="微软雅黑"/>
        <charset val="134"/>
      </rPr>
      <t>油位告警</t>
    </r>
  </si>
  <si>
    <r>
      <rPr>
        <sz val="11"/>
        <rFont val="微软雅黑"/>
        <charset val="134"/>
      </rPr>
      <t>实现油位低越限告警，告警阈值支持配置。装置浮子可入深入油箱内</t>
    </r>
    <r>
      <rPr>
        <sz val="11"/>
        <rFont val="Times New Roman"/>
        <charset val="134"/>
      </rPr>
      <t>120mm±10mm</t>
    </r>
    <r>
      <rPr>
        <sz val="11"/>
        <rFont val="微软雅黑"/>
        <charset val="134"/>
      </rPr>
      <t>。</t>
    </r>
  </si>
  <si>
    <r>
      <rPr>
        <sz val="11"/>
        <rFont val="微软雅黑"/>
        <charset val="134"/>
      </rPr>
      <t>具备油位测量位置，分辨率为</t>
    </r>
    <r>
      <rPr>
        <sz val="11"/>
        <rFont val="Times New Roman"/>
        <charset val="134"/>
      </rPr>
      <t>10%</t>
    </r>
    <r>
      <rPr>
        <sz val="11"/>
        <rFont val="微软雅黑"/>
        <charset val="134"/>
      </rPr>
      <t>，精确度要求</t>
    </r>
    <r>
      <rPr>
        <sz val="11"/>
        <rFont val="Times New Roman"/>
        <charset val="134"/>
      </rPr>
      <t>10%</t>
    </r>
    <r>
      <rPr>
        <sz val="11"/>
        <rFont val="微软雅黑"/>
        <charset val="134"/>
      </rPr>
      <t>，油位高、油位低越限则告警。</t>
    </r>
  </si>
  <si>
    <r>
      <rPr>
        <sz val="11"/>
        <rFont val="微软雅黑"/>
        <charset val="134"/>
      </rPr>
      <t>压力告警</t>
    </r>
  </si>
  <si>
    <r>
      <rPr>
        <sz val="11"/>
        <rFont val="微软雅黑"/>
        <charset val="134"/>
      </rPr>
      <t>绝对压力为</t>
    </r>
    <r>
      <rPr>
        <sz val="11"/>
        <rFont val="Times New Roman"/>
        <charset val="134"/>
      </rPr>
      <t>71~181kPa</t>
    </r>
    <r>
      <rPr>
        <sz val="11"/>
        <rFont val="微软雅黑"/>
        <charset val="134"/>
      </rPr>
      <t>，分辨率为</t>
    </r>
    <r>
      <rPr>
        <sz val="11"/>
        <rFont val="Times New Roman"/>
        <charset val="134"/>
      </rPr>
      <t>0.1kPa</t>
    </r>
    <r>
      <rPr>
        <sz val="11"/>
        <rFont val="微软雅黑"/>
        <charset val="134"/>
      </rPr>
      <t>，测量偏差</t>
    </r>
    <r>
      <rPr>
        <sz val="11"/>
        <rFont val="Times New Roman"/>
        <charset val="134"/>
      </rPr>
      <t>≤</t>
    </r>
    <r>
      <rPr>
        <sz val="11"/>
        <rFont val="微软雅黑"/>
        <charset val="134"/>
      </rPr>
      <t>士</t>
    </r>
    <r>
      <rPr>
        <sz val="11"/>
        <rFont val="Times New Roman"/>
        <charset val="134"/>
      </rPr>
      <t>1.5kPa</t>
    </r>
    <r>
      <rPr>
        <sz val="11"/>
        <rFont val="微软雅黑"/>
        <charset val="134"/>
      </rPr>
      <t>，具备泄压功能。</t>
    </r>
  </si>
  <si>
    <r>
      <rPr>
        <sz val="11"/>
        <rFont val="微软雅黑"/>
        <charset val="134"/>
      </rPr>
      <t>压力告警：绝对压力为</t>
    </r>
    <r>
      <rPr>
        <sz val="11"/>
        <rFont val="Times New Roman"/>
        <charset val="134"/>
      </rPr>
      <t>65~190kPa</t>
    </r>
    <r>
      <rPr>
        <sz val="11"/>
        <rFont val="微软雅黑"/>
        <charset val="134"/>
      </rPr>
      <t>，分辨率为</t>
    </r>
    <r>
      <rPr>
        <sz val="11"/>
        <rFont val="Times New Roman"/>
        <charset val="134"/>
      </rPr>
      <t>0.05kPa</t>
    </r>
    <r>
      <rPr>
        <sz val="11"/>
        <rFont val="微软雅黑"/>
        <charset val="134"/>
      </rPr>
      <t>，测量偏差</t>
    </r>
    <r>
      <rPr>
        <sz val="11"/>
        <rFont val="Times New Roman"/>
        <charset val="134"/>
      </rPr>
      <t>≤</t>
    </r>
    <r>
      <rPr>
        <sz val="11"/>
        <rFont val="微软雅黑"/>
        <charset val="134"/>
      </rPr>
      <t>士</t>
    </r>
    <r>
      <rPr>
        <sz val="11"/>
        <rFont val="Times New Roman"/>
        <charset val="134"/>
      </rPr>
      <t>1kPa</t>
    </r>
    <r>
      <rPr>
        <sz val="11"/>
        <rFont val="微软雅黑"/>
        <charset val="134"/>
      </rPr>
      <t>，具备泄压功能。</t>
    </r>
  </si>
  <si>
    <t>040100100070001</t>
  </si>
  <si>
    <r>
      <rPr>
        <sz val="11"/>
        <color theme="1"/>
        <rFont val="Times New Roman"/>
        <charset val="134"/>
      </rPr>
      <t xml:space="preserve">10kV </t>
    </r>
    <r>
      <rPr>
        <sz val="11"/>
        <color theme="1"/>
        <rFont val="微软雅黑"/>
        <charset val="134"/>
      </rPr>
      <t>非晶合金油浸式变压器，</t>
    </r>
    <r>
      <rPr>
        <sz val="11"/>
        <color theme="1"/>
        <rFont val="Times New Roman"/>
        <charset val="134"/>
      </rPr>
      <t>SBH21-M·RL-630/10-NX2</t>
    </r>
  </si>
  <si>
    <t>≤320</t>
  </si>
  <si>
    <t>≤250</t>
  </si>
  <si>
    <t>≤5300</t>
  </si>
  <si>
    <t>≤5020</t>
  </si>
  <si>
    <r>
      <rPr>
        <sz val="11"/>
        <rFont val="微软雅黑"/>
        <charset val="134"/>
      </rPr>
      <t>外壳涂层总干膜厚度（</t>
    </r>
    <r>
      <rPr>
        <sz val="11"/>
        <rFont val="Times New Roman"/>
        <charset val="134"/>
      </rPr>
      <t>μm</t>
    </r>
    <r>
      <rPr>
        <sz val="11"/>
        <rFont val="微软雅黑"/>
        <charset val="134"/>
      </rPr>
      <t>）</t>
    </r>
  </si>
  <si>
    <t>≥200</t>
  </si>
  <si>
    <t>≥320</t>
  </si>
  <si>
    <t>040100100070002</t>
  </si>
  <si>
    <r>
      <rPr>
        <sz val="11"/>
        <color theme="1"/>
        <rFont val="Times New Roman"/>
        <charset val="134"/>
      </rPr>
      <t xml:space="preserve">10kV </t>
    </r>
    <r>
      <rPr>
        <sz val="11"/>
        <color theme="1"/>
        <rFont val="微软雅黑"/>
        <charset val="134"/>
      </rPr>
      <t>非晶合金油浸式变压器，</t>
    </r>
    <r>
      <rPr>
        <sz val="11"/>
        <color theme="1"/>
        <rFont val="Times New Roman"/>
        <charset val="134"/>
      </rPr>
      <t>SBH21-M·RL-500/10-NX2</t>
    </r>
  </si>
  <si>
    <t>≤240</t>
  </si>
  <si>
    <t>≤190</t>
  </si>
  <si>
    <t>≤4625</t>
  </si>
  <si>
    <t>≤4380</t>
  </si>
  <si>
    <t>≤53</t>
  </si>
  <si>
    <t>≤47</t>
  </si>
  <si>
    <t>≤44</t>
  </si>
  <si>
    <t>040100100070003</t>
  </si>
  <si>
    <r>
      <rPr>
        <sz val="11"/>
        <color theme="1"/>
        <rFont val="Times New Roman"/>
        <charset val="134"/>
      </rPr>
      <t xml:space="preserve">10kV </t>
    </r>
    <r>
      <rPr>
        <sz val="11"/>
        <color theme="1"/>
        <rFont val="微软雅黑"/>
        <charset val="134"/>
      </rPr>
      <t>非晶合金油浸式变压器，</t>
    </r>
    <r>
      <rPr>
        <sz val="11"/>
        <color theme="1"/>
        <rFont val="Times New Roman"/>
        <charset val="134"/>
      </rPr>
      <t>SBH21-M·RL-400/10-NX2</t>
    </r>
  </si>
  <si>
    <t>≤200</t>
  </si>
  <si>
    <t>≤160</t>
  </si>
  <si>
    <t>≤3865</t>
  </si>
  <si>
    <t>≤3660</t>
  </si>
  <si>
    <t>040100100070004</t>
  </si>
  <si>
    <r>
      <rPr>
        <sz val="11"/>
        <color theme="1"/>
        <rFont val="Times New Roman"/>
        <charset val="134"/>
      </rPr>
      <t xml:space="preserve">10kV </t>
    </r>
    <r>
      <rPr>
        <sz val="11"/>
        <color theme="1"/>
        <rFont val="微软雅黑"/>
        <charset val="134"/>
      </rPr>
      <t>非晶合金油浸式变压器，</t>
    </r>
    <r>
      <rPr>
        <sz val="11"/>
        <color theme="1"/>
        <rFont val="Times New Roman"/>
        <charset val="134"/>
      </rPr>
      <t>SBH21-M·RL-200/10-NX2</t>
    </r>
  </si>
  <si>
    <t>≤120</t>
  </si>
  <si>
    <t>≤95</t>
  </si>
  <si>
    <t>≤2330</t>
  </si>
  <si>
    <t>≤2210</t>
  </si>
  <si>
    <t>≤52</t>
  </si>
  <si>
    <t>≤49</t>
  </si>
  <si>
    <t>040100100070005</t>
  </si>
  <si>
    <r>
      <rPr>
        <sz val="11"/>
        <color theme="1"/>
        <rFont val="Times New Roman"/>
        <charset val="134"/>
      </rPr>
      <t xml:space="preserve">10kV </t>
    </r>
    <r>
      <rPr>
        <sz val="11"/>
        <color theme="1"/>
        <rFont val="微软雅黑"/>
        <charset val="134"/>
      </rPr>
      <t>非晶合金油浸式变压器，</t>
    </r>
    <r>
      <rPr>
        <sz val="11"/>
        <color theme="1"/>
        <rFont val="Times New Roman"/>
        <charset val="134"/>
      </rPr>
      <t>SH21-M·RL-100/10-NX2</t>
    </r>
  </si>
  <si>
    <t>≤75</t>
  </si>
  <si>
    <t>≤1350</t>
  </si>
  <si>
    <t>≤1270</t>
  </si>
  <si>
    <t>≤40</t>
  </si>
  <si>
    <r>
      <rPr>
        <sz val="11"/>
        <color theme="1"/>
        <rFont val="Times New Roman"/>
        <charset val="134"/>
      </rPr>
      <t>10kV</t>
    </r>
    <r>
      <rPr>
        <sz val="11"/>
        <color theme="1"/>
        <rFont val="微软雅黑"/>
        <charset val="134"/>
      </rPr>
      <t>户外开关箱</t>
    </r>
    <r>
      <rPr>
        <sz val="11"/>
        <color theme="1"/>
        <rFont val="Times New Roman"/>
        <charset val="134"/>
      </rPr>
      <t>SF6</t>
    </r>
    <r>
      <rPr>
        <sz val="11"/>
        <color theme="1"/>
        <rFont val="微软雅黑"/>
        <charset val="134"/>
      </rPr>
      <t>全绝缘断路器自动化成套柜（安全可控）</t>
    </r>
  </si>
  <si>
    <t>040801000000007</t>
  </si>
  <si>
    <r>
      <rPr>
        <sz val="11"/>
        <color theme="1"/>
        <rFont val="Times New Roman"/>
        <charset val="134"/>
      </rPr>
      <t>10kV</t>
    </r>
    <r>
      <rPr>
        <sz val="11"/>
        <color theme="1"/>
        <rFont val="微软雅黑"/>
        <charset val="134"/>
      </rPr>
      <t>户外开关箱，配安全可控</t>
    </r>
    <r>
      <rPr>
        <sz val="11"/>
        <color theme="1"/>
        <rFont val="Times New Roman"/>
        <charset val="134"/>
      </rPr>
      <t>SF6</t>
    </r>
    <r>
      <rPr>
        <sz val="11"/>
        <color theme="1"/>
        <rFont val="微软雅黑"/>
        <charset val="134"/>
      </rPr>
      <t>全绝缘断路器自动化成套柜，</t>
    </r>
    <r>
      <rPr>
        <sz val="11"/>
        <color theme="1"/>
        <rFont val="Times New Roman"/>
        <charset val="134"/>
      </rPr>
      <t>DDDDDD</t>
    </r>
  </si>
  <si>
    <t>040801000000008</t>
  </si>
  <si>
    <r>
      <rPr>
        <sz val="11"/>
        <color theme="1"/>
        <rFont val="Times New Roman"/>
        <charset val="134"/>
      </rPr>
      <t>10kV</t>
    </r>
    <r>
      <rPr>
        <sz val="11"/>
        <color theme="1"/>
        <rFont val="微软雅黑"/>
        <charset val="134"/>
      </rPr>
      <t>户外开关箱，配安全可控</t>
    </r>
    <r>
      <rPr>
        <sz val="11"/>
        <color theme="1"/>
        <rFont val="Times New Roman"/>
        <charset val="134"/>
      </rPr>
      <t>SF6</t>
    </r>
    <r>
      <rPr>
        <sz val="11"/>
        <color theme="1"/>
        <rFont val="微软雅黑"/>
        <charset val="134"/>
      </rPr>
      <t>全绝缘断路器自动化成套柜，</t>
    </r>
    <r>
      <rPr>
        <sz val="11"/>
        <color theme="1"/>
        <rFont val="Times New Roman"/>
        <charset val="134"/>
      </rPr>
      <t>DDDD</t>
    </r>
  </si>
  <si>
    <r>
      <rPr>
        <sz val="11"/>
        <color theme="1"/>
        <rFont val="Times New Roman"/>
        <charset val="134"/>
      </rPr>
      <t>10kV</t>
    </r>
    <r>
      <rPr>
        <sz val="11"/>
        <color theme="1"/>
        <rFont val="微软雅黑"/>
        <charset val="134"/>
      </rPr>
      <t>户外开关箱</t>
    </r>
    <r>
      <rPr>
        <sz val="11"/>
        <color theme="1"/>
        <rFont val="Times New Roman"/>
        <charset val="134"/>
      </rPr>
      <t>SF6</t>
    </r>
    <r>
      <rPr>
        <sz val="11"/>
        <color theme="1"/>
        <rFont val="微软雅黑"/>
        <charset val="134"/>
      </rPr>
      <t>全绝缘负荷开关自动化成套柜（安全可控）</t>
    </r>
  </si>
  <si>
    <t>040801000000005</t>
  </si>
  <si>
    <r>
      <rPr>
        <sz val="11"/>
        <color theme="1"/>
        <rFont val="Times New Roman"/>
        <charset val="134"/>
      </rPr>
      <t>10kV</t>
    </r>
    <r>
      <rPr>
        <sz val="11"/>
        <color theme="1"/>
        <rFont val="微软雅黑"/>
        <charset val="134"/>
      </rPr>
      <t>户外开关箱，配安全可控</t>
    </r>
    <r>
      <rPr>
        <sz val="11"/>
        <color theme="1"/>
        <rFont val="Times New Roman"/>
        <charset val="134"/>
      </rPr>
      <t>SF6</t>
    </r>
    <r>
      <rPr>
        <sz val="11"/>
        <color theme="1"/>
        <rFont val="微软雅黑"/>
        <charset val="134"/>
      </rPr>
      <t>全绝缘负荷开关自动化成套柜，</t>
    </r>
    <r>
      <rPr>
        <sz val="11"/>
        <color theme="1"/>
        <rFont val="Times New Roman"/>
        <charset val="134"/>
      </rPr>
      <t>KKKK</t>
    </r>
  </si>
  <si>
    <t>040801000000006</t>
  </si>
  <si>
    <r>
      <rPr>
        <sz val="11"/>
        <color theme="1"/>
        <rFont val="Times New Roman"/>
        <charset val="134"/>
      </rPr>
      <t>10kV</t>
    </r>
    <r>
      <rPr>
        <sz val="11"/>
        <color theme="1"/>
        <rFont val="微软雅黑"/>
        <charset val="134"/>
      </rPr>
      <t>户外开关箱，配安全可控</t>
    </r>
    <r>
      <rPr>
        <sz val="11"/>
        <color theme="1"/>
        <rFont val="Times New Roman"/>
        <charset val="134"/>
      </rPr>
      <t>SF6</t>
    </r>
    <r>
      <rPr>
        <sz val="11"/>
        <color theme="1"/>
        <rFont val="微软雅黑"/>
        <charset val="134"/>
      </rPr>
      <t>全绝缘负荷开关自动化成套柜，</t>
    </r>
    <r>
      <rPr>
        <sz val="11"/>
        <color theme="1"/>
        <rFont val="Times New Roman"/>
        <charset val="134"/>
      </rPr>
      <t>KKKKKK</t>
    </r>
  </si>
  <si>
    <r>
      <rPr>
        <sz val="11"/>
        <color theme="1"/>
        <rFont val="Times New Roman"/>
        <charset val="134"/>
      </rPr>
      <t>10kV</t>
    </r>
    <r>
      <rPr>
        <sz val="11"/>
        <color theme="1"/>
        <rFont val="微软雅黑"/>
        <charset val="134"/>
      </rPr>
      <t>户外开关箱常压密封空气绝缘断路器自动化成套柜（安全可控）</t>
    </r>
  </si>
  <si>
    <t>040801000000001</t>
  </si>
  <si>
    <r>
      <rPr>
        <sz val="11"/>
        <color theme="1"/>
        <rFont val="Times New Roman"/>
        <charset val="134"/>
      </rPr>
      <t>10kV</t>
    </r>
    <r>
      <rPr>
        <sz val="11"/>
        <color theme="1"/>
        <rFont val="微软雅黑"/>
        <charset val="134"/>
      </rPr>
      <t>户外开关箱，配安全可控常压密封空气绝缘断路器自动化成套柜，标准</t>
    </r>
    <r>
      <rPr>
        <sz val="11"/>
        <color theme="1"/>
        <rFont val="Times New Roman"/>
        <charset val="134"/>
      </rPr>
      <t>Ⅱ</t>
    </r>
    <r>
      <rPr>
        <sz val="11"/>
        <color theme="1"/>
        <rFont val="微软雅黑"/>
        <charset val="134"/>
      </rPr>
      <t>型，</t>
    </r>
    <r>
      <rPr>
        <sz val="11"/>
        <color theme="1"/>
        <rFont val="Times New Roman"/>
        <charset val="134"/>
      </rPr>
      <t>DDDD</t>
    </r>
  </si>
  <si>
    <t>040801000000002</t>
  </si>
  <si>
    <r>
      <rPr>
        <sz val="11"/>
        <color theme="1"/>
        <rFont val="Times New Roman"/>
        <charset val="134"/>
      </rPr>
      <t>10kV</t>
    </r>
    <r>
      <rPr>
        <sz val="11"/>
        <color theme="1"/>
        <rFont val="微软雅黑"/>
        <charset val="134"/>
      </rPr>
      <t>户外开关箱，配安全可控常压密封空气绝缘断路器自动化成套柜，标准</t>
    </r>
    <r>
      <rPr>
        <sz val="11"/>
        <color theme="1"/>
        <rFont val="Times New Roman"/>
        <charset val="134"/>
      </rPr>
      <t>Ⅱ</t>
    </r>
    <r>
      <rPr>
        <sz val="11"/>
        <color theme="1"/>
        <rFont val="微软雅黑"/>
        <charset val="134"/>
      </rPr>
      <t>型，</t>
    </r>
    <r>
      <rPr>
        <sz val="11"/>
        <color theme="1"/>
        <rFont val="Times New Roman"/>
        <charset val="134"/>
      </rPr>
      <t>DDDDDD</t>
    </r>
  </si>
  <si>
    <t>040801000000003</t>
  </si>
  <si>
    <r>
      <rPr>
        <sz val="11"/>
        <color theme="1"/>
        <rFont val="Times New Roman"/>
        <charset val="134"/>
      </rPr>
      <t>10kV</t>
    </r>
    <r>
      <rPr>
        <sz val="11"/>
        <color theme="1"/>
        <rFont val="微软雅黑"/>
        <charset val="134"/>
      </rPr>
      <t>户外开关箱，配安全可控常压密封空气绝缘断路器自动化成套柜，标准</t>
    </r>
    <r>
      <rPr>
        <sz val="11"/>
        <color theme="1"/>
        <rFont val="Times New Roman"/>
        <charset val="134"/>
      </rPr>
      <t>Ⅰ</t>
    </r>
    <r>
      <rPr>
        <sz val="11"/>
        <color theme="1"/>
        <rFont val="微软雅黑"/>
        <charset val="134"/>
      </rPr>
      <t>型，</t>
    </r>
    <r>
      <rPr>
        <sz val="11"/>
        <color theme="1"/>
        <rFont val="Times New Roman"/>
        <charset val="134"/>
      </rPr>
      <t>DDDD</t>
    </r>
  </si>
  <si>
    <t>040801000000004</t>
  </si>
  <si>
    <r>
      <rPr>
        <sz val="11"/>
        <color theme="1"/>
        <rFont val="Times New Roman"/>
        <charset val="134"/>
      </rPr>
      <t>10kV</t>
    </r>
    <r>
      <rPr>
        <sz val="11"/>
        <color theme="1"/>
        <rFont val="微软雅黑"/>
        <charset val="134"/>
      </rPr>
      <t>户外开关箱，配安全可控常压密封空气绝缘断路器自动化成套柜，标准</t>
    </r>
    <r>
      <rPr>
        <sz val="11"/>
        <color theme="1"/>
        <rFont val="Times New Roman"/>
        <charset val="134"/>
      </rPr>
      <t>Ⅰ</t>
    </r>
    <r>
      <rPr>
        <sz val="11"/>
        <color theme="1"/>
        <rFont val="微软雅黑"/>
        <charset val="134"/>
      </rPr>
      <t>型，</t>
    </r>
    <r>
      <rPr>
        <sz val="11"/>
        <color theme="1"/>
        <rFont val="Times New Roman"/>
        <charset val="134"/>
      </rPr>
      <t>DDDDDD</t>
    </r>
  </si>
  <si>
    <r>
      <rPr>
        <sz val="11"/>
        <color theme="1"/>
        <rFont val="Times New Roman"/>
        <charset val="134"/>
      </rPr>
      <t>10kV</t>
    </r>
    <r>
      <rPr>
        <sz val="11"/>
        <color theme="1"/>
        <rFont val="微软雅黑"/>
        <charset val="134"/>
      </rPr>
      <t>交流避雷器</t>
    </r>
  </si>
  <si>
    <t>000200100000001</t>
  </si>
  <si>
    <r>
      <rPr>
        <sz val="11"/>
        <color theme="1"/>
        <rFont val="微软雅黑"/>
        <charset val="134"/>
      </rPr>
      <t>避雷器动作计数器</t>
    </r>
  </si>
  <si>
    <t>021100300020001</t>
  </si>
  <si>
    <r>
      <rPr>
        <sz val="11"/>
        <color theme="1"/>
        <rFont val="Times New Roman"/>
        <charset val="134"/>
      </rPr>
      <t>10kV</t>
    </r>
    <r>
      <rPr>
        <sz val="11"/>
        <color theme="1"/>
        <rFont val="微软雅黑"/>
        <charset val="134"/>
      </rPr>
      <t>交流无间隙金属氧化物避雷器，复合外套，</t>
    </r>
    <r>
      <rPr>
        <sz val="11"/>
        <color theme="1"/>
        <rFont val="Times New Roman"/>
        <charset val="134"/>
      </rPr>
      <t>YH5WZ-17/45</t>
    </r>
  </si>
  <si>
    <r>
      <rPr>
        <sz val="11"/>
        <color theme="1"/>
        <rFont val="微软雅黑"/>
        <charset val="134"/>
      </rPr>
      <t>重复转移电荷（</t>
    </r>
    <r>
      <rPr>
        <sz val="11"/>
        <color theme="1"/>
        <rFont val="Times New Roman"/>
        <charset val="134"/>
      </rPr>
      <t>C</t>
    </r>
    <r>
      <rPr>
        <sz val="11"/>
        <color theme="1"/>
        <rFont val="微软雅黑"/>
        <charset val="134"/>
      </rPr>
      <t>）</t>
    </r>
  </si>
  <si>
    <t>≥0.2</t>
  </si>
  <si>
    <t>≥0.3</t>
  </si>
  <si>
    <r>
      <rPr>
        <sz val="11"/>
        <color theme="1"/>
        <rFont val="微软雅黑"/>
        <charset val="134"/>
      </rPr>
      <t>雷电冲击电流残压（</t>
    </r>
    <r>
      <rPr>
        <sz val="11"/>
        <color theme="1"/>
        <rFont val="Times New Roman"/>
        <charset val="134"/>
      </rPr>
      <t>kV</t>
    </r>
    <r>
      <rPr>
        <sz val="11"/>
        <color theme="1"/>
        <rFont val="微软雅黑"/>
        <charset val="134"/>
      </rPr>
      <t>）</t>
    </r>
  </si>
  <si>
    <t>≤43</t>
  </si>
  <si>
    <t>021100300020002</t>
  </si>
  <si>
    <r>
      <rPr>
        <sz val="11"/>
        <color theme="1"/>
        <rFont val="Times New Roman"/>
        <charset val="134"/>
      </rPr>
      <t>10kV</t>
    </r>
    <r>
      <rPr>
        <sz val="11"/>
        <color theme="1"/>
        <rFont val="微软雅黑"/>
        <charset val="134"/>
      </rPr>
      <t>交流无间隙金属氧化物避雷器，复合外套，</t>
    </r>
    <r>
      <rPr>
        <sz val="11"/>
        <color theme="1"/>
        <rFont val="Times New Roman"/>
        <charset val="134"/>
      </rPr>
      <t>YH5WS-17/50</t>
    </r>
  </si>
  <si>
    <t>021100300020003</t>
  </si>
  <si>
    <r>
      <rPr>
        <sz val="11"/>
        <color theme="1"/>
        <rFont val="Times New Roman"/>
        <charset val="134"/>
      </rPr>
      <t>10kV</t>
    </r>
    <r>
      <rPr>
        <sz val="11"/>
        <color theme="1"/>
        <rFont val="微软雅黑"/>
        <charset val="134"/>
      </rPr>
      <t>交流无间隙金属氧化物避雷器，瓷外套，</t>
    </r>
    <r>
      <rPr>
        <sz val="11"/>
        <color theme="1"/>
        <rFont val="Times New Roman"/>
        <charset val="134"/>
      </rPr>
      <t>Y5WS-17/50</t>
    </r>
  </si>
  <si>
    <t>021100300020004</t>
  </si>
  <si>
    <r>
      <rPr>
        <sz val="11"/>
        <color theme="1"/>
        <rFont val="Times New Roman"/>
        <charset val="134"/>
      </rPr>
      <t>10kV</t>
    </r>
    <r>
      <rPr>
        <sz val="11"/>
        <color theme="1"/>
        <rFont val="微软雅黑"/>
        <charset val="134"/>
      </rPr>
      <t>交流无间隙金属氧化物避雷器，复合外套，</t>
    </r>
    <r>
      <rPr>
        <sz val="11"/>
        <color theme="1"/>
        <rFont val="Times New Roman"/>
        <charset val="134"/>
      </rPr>
      <t>YH10W-17/45</t>
    </r>
  </si>
  <si>
    <t>≥0.4</t>
  </si>
  <si>
    <t>021100300020005</t>
  </si>
  <si>
    <r>
      <rPr>
        <sz val="11"/>
        <color theme="1"/>
        <rFont val="Times New Roman"/>
        <charset val="134"/>
      </rPr>
      <t>10kV</t>
    </r>
    <r>
      <rPr>
        <sz val="11"/>
        <color theme="1"/>
        <rFont val="微软雅黑"/>
        <charset val="134"/>
      </rPr>
      <t>交流无间隙金属氧化物避雷器，复合外套，</t>
    </r>
    <r>
      <rPr>
        <sz val="11"/>
        <color theme="1"/>
        <rFont val="Times New Roman"/>
        <charset val="134"/>
      </rPr>
      <t>YH10WS-17/50</t>
    </r>
  </si>
  <si>
    <t>021100300020006</t>
  </si>
  <si>
    <r>
      <rPr>
        <sz val="11"/>
        <color theme="1"/>
        <rFont val="Times New Roman"/>
        <charset val="134"/>
      </rPr>
      <t>10kV</t>
    </r>
    <r>
      <rPr>
        <sz val="11"/>
        <color theme="1"/>
        <rFont val="微软雅黑"/>
        <charset val="134"/>
      </rPr>
      <t>交流外串联间隙金属氧化物避雷器，复合外套，</t>
    </r>
    <r>
      <rPr>
        <sz val="11"/>
        <color theme="1"/>
        <rFont val="Times New Roman"/>
        <charset val="134"/>
      </rPr>
      <t>YH5CX-17/50</t>
    </r>
  </si>
  <si>
    <t>021100300020007</t>
  </si>
  <si>
    <r>
      <rPr>
        <sz val="11"/>
        <color theme="1"/>
        <rFont val="Times New Roman"/>
        <charset val="134"/>
      </rPr>
      <t>10kV</t>
    </r>
    <r>
      <rPr>
        <sz val="11"/>
        <color theme="1"/>
        <rFont val="微软雅黑"/>
        <charset val="134"/>
      </rPr>
      <t>交流外串联间隙金属氧化物避雷器，复合外套，</t>
    </r>
    <r>
      <rPr>
        <sz val="11"/>
        <color theme="1"/>
        <rFont val="Times New Roman"/>
        <charset val="134"/>
      </rPr>
      <t>YH10CX-17/50</t>
    </r>
  </si>
  <si>
    <r>
      <rPr>
        <sz val="11"/>
        <color theme="1"/>
        <rFont val="Times New Roman"/>
        <charset val="134"/>
      </rPr>
      <t>10kV</t>
    </r>
    <r>
      <rPr>
        <sz val="11"/>
        <color theme="1"/>
        <rFont val="微软雅黑"/>
        <charset val="134"/>
      </rPr>
      <t>一二次融合柱上真空断路器自动化成套设备（内置电容取电）</t>
    </r>
  </si>
  <si>
    <t>040700100020002</t>
  </si>
  <si>
    <r>
      <rPr>
        <sz val="11"/>
        <color theme="1"/>
        <rFont val="Times New Roman"/>
        <charset val="134"/>
      </rPr>
      <t>10kV</t>
    </r>
    <r>
      <rPr>
        <sz val="11"/>
        <color theme="1"/>
        <rFont val="微软雅黑"/>
        <charset val="134"/>
      </rPr>
      <t>一二次融合柱上真空断路器自动化成套设备（电容取电），</t>
    </r>
    <r>
      <rPr>
        <sz val="11"/>
        <color theme="1"/>
        <rFont val="Times New Roman"/>
        <charset val="134"/>
      </rPr>
      <t>630A</t>
    </r>
    <r>
      <rPr>
        <sz val="11"/>
        <color theme="1"/>
        <rFont val="微软雅黑"/>
        <charset val="134"/>
      </rPr>
      <t>，手动、电动弹簧操作机构（</t>
    </r>
    <r>
      <rPr>
        <sz val="11"/>
        <color theme="1"/>
        <rFont val="Times New Roman"/>
        <charset val="134"/>
      </rPr>
      <t>ZW32</t>
    </r>
    <r>
      <rPr>
        <sz val="11"/>
        <color theme="1"/>
        <rFont val="微软雅黑"/>
        <charset val="134"/>
      </rPr>
      <t>），内置电容取电，箱式</t>
    </r>
    <r>
      <rPr>
        <sz val="11"/>
        <color theme="1"/>
        <rFont val="Times New Roman"/>
        <charset val="134"/>
      </rPr>
      <t>FTU</t>
    </r>
    <r>
      <rPr>
        <sz val="11"/>
        <color theme="1"/>
        <rFont val="微软雅黑"/>
        <charset val="134"/>
      </rPr>
      <t>，不带隔离开关</t>
    </r>
  </si>
  <si>
    <r>
      <rPr>
        <sz val="11"/>
        <rFont val="微软雅黑"/>
        <charset val="134"/>
      </rPr>
      <t>断路器</t>
    </r>
    <r>
      <rPr>
        <sz val="11"/>
        <rFont val="Times New Roman"/>
        <charset val="134"/>
      </rPr>
      <t xml:space="preserve"> </t>
    </r>
    <r>
      <rPr>
        <sz val="11"/>
        <rFont val="微软雅黑"/>
        <charset val="134"/>
      </rPr>
      <t>额定工频短时耐受电压（</t>
    </r>
    <r>
      <rPr>
        <sz val="11"/>
        <rFont val="Times New Roman"/>
        <charset val="134"/>
      </rPr>
      <t>1min</t>
    </r>
    <r>
      <rPr>
        <sz val="11"/>
        <rFont val="微软雅黑"/>
        <charset val="134"/>
      </rPr>
      <t>）相间及相对地</t>
    </r>
  </si>
  <si>
    <t>≥46kV</t>
  </si>
  <si>
    <r>
      <rPr>
        <sz val="11"/>
        <rFont val="微软雅黑"/>
        <charset val="134"/>
      </rPr>
      <t>断路器</t>
    </r>
    <r>
      <rPr>
        <sz val="11"/>
        <rFont val="Times New Roman"/>
        <charset val="134"/>
      </rPr>
      <t xml:space="preserve"> </t>
    </r>
    <r>
      <rPr>
        <sz val="11"/>
        <rFont val="微软雅黑"/>
        <charset val="134"/>
      </rPr>
      <t>额定雷电冲击耐受电压（</t>
    </r>
    <r>
      <rPr>
        <sz val="11"/>
        <rFont val="Times New Roman"/>
        <charset val="134"/>
      </rPr>
      <t>1.2/50μs</t>
    </r>
    <r>
      <rPr>
        <sz val="11"/>
        <rFont val="微软雅黑"/>
        <charset val="134"/>
      </rPr>
      <t>，峰值）相间及相对地</t>
    </r>
  </si>
  <si>
    <t>75kV</t>
  </si>
  <si>
    <t>≥80kV</t>
  </si>
  <si>
    <r>
      <rPr>
        <sz val="11"/>
        <rFont val="微软雅黑"/>
        <charset val="134"/>
      </rPr>
      <t>断路器</t>
    </r>
    <r>
      <rPr>
        <sz val="11"/>
        <rFont val="Times New Roman"/>
        <charset val="134"/>
      </rPr>
      <t xml:space="preserve"> </t>
    </r>
    <r>
      <rPr>
        <sz val="11"/>
        <rFont val="微软雅黑"/>
        <charset val="134"/>
      </rPr>
      <t>绝缘电阻（含电容取电、电压电流传感器）</t>
    </r>
  </si>
  <si>
    <t>≥1000MΩ</t>
  </si>
  <si>
    <t>≥2000MΩ</t>
  </si>
  <si>
    <r>
      <rPr>
        <sz val="11"/>
        <rFont val="微软雅黑"/>
        <charset val="134"/>
      </rPr>
      <t>电容取电电源</t>
    </r>
    <r>
      <rPr>
        <sz val="11"/>
        <rFont val="Times New Roman"/>
        <charset val="134"/>
      </rPr>
      <t>MTBF</t>
    </r>
    <r>
      <rPr>
        <sz val="11"/>
        <rFont val="微软雅黑"/>
        <charset val="134"/>
      </rPr>
      <t>评估</t>
    </r>
  </si>
  <si>
    <r>
      <rPr>
        <sz val="11"/>
        <rFont val="Times New Roman"/>
        <charset val="134"/>
      </rPr>
      <t>≥15</t>
    </r>
    <r>
      <rPr>
        <sz val="11"/>
        <rFont val="微软雅黑"/>
        <charset val="134"/>
      </rPr>
      <t>年</t>
    </r>
  </si>
  <si>
    <r>
      <rPr>
        <sz val="11"/>
        <rFont val="Times New Roman"/>
        <charset val="134"/>
      </rPr>
      <t>≥20</t>
    </r>
    <r>
      <rPr>
        <sz val="11"/>
        <rFont val="微软雅黑"/>
        <charset val="134"/>
      </rPr>
      <t>年</t>
    </r>
  </si>
  <si>
    <r>
      <rPr>
        <sz val="11"/>
        <rFont val="Times New Roman"/>
        <charset val="134"/>
      </rPr>
      <t xml:space="preserve"> FTU</t>
    </r>
    <r>
      <rPr>
        <sz val="11"/>
        <rFont val="微软雅黑"/>
        <charset val="134"/>
      </rPr>
      <t>控制器防护等级</t>
    </r>
  </si>
  <si>
    <r>
      <rPr>
        <sz val="11"/>
        <rFont val="微软雅黑"/>
        <charset val="134"/>
      </rPr>
      <t>不低于</t>
    </r>
    <r>
      <rPr>
        <sz val="11"/>
        <rFont val="Times New Roman"/>
        <charset val="134"/>
      </rPr>
      <t>IP55</t>
    </r>
  </si>
  <si>
    <r>
      <rPr>
        <sz val="11"/>
        <rFont val="微软雅黑"/>
        <charset val="134"/>
      </rPr>
      <t>不低于</t>
    </r>
    <r>
      <rPr>
        <sz val="11"/>
        <rFont val="Times New Roman"/>
        <charset val="134"/>
      </rPr>
      <t>IP65</t>
    </r>
  </si>
  <si>
    <r>
      <rPr>
        <sz val="11"/>
        <rFont val="Times New Roman"/>
        <charset val="134"/>
      </rPr>
      <t>FTU</t>
    </r>
    <r>
      <rPr>
        <sz val="11"/>
        <rFont val="微软雅黑"/>
        <charset val="134"/>
      </rPr>
      <t>控制器电流测量精度</t>
    </r>
  </si>
  <si>
    <r>
      <rPr>
        <sz val="11"/>
        <rFont val="Times New Roman"/>
        <charset val="134"/>
      </rPr>
      <t>0.5</t>
    </r>
    <r>
      <rPr>
        <sz val="11"/>
        <rFont val="微软雅黑"/>
        <charset val="134"/>
      </rPr>
      <t>级</t>
    </r>
  </si>
  <si>
    <r>
      <rPr>
        <sz val="11"/>
        <rFont val="Times New Roman"/>
        <charset val="134"/>
      </rPr>
      <t>0.5s</t>
    </r>
    <r>
      <rPr>
        <sz val="11"/>
        <rFont val="微软雅黑"/>
        <charset val="134"/>
      </rPr>
      <t>级；</t>
    </r>
    <r>
      <rPr>
        <sz val="11"/>
        <rFont val="Times New Roman"/>
        <charset val="134"/>
      </rPr>
      <t xml:space="preserve">
</t>
    </r>
    <r>
      <rPr>
        <sz val="11"/>
        <rFont val="微软雅黑"/>
        <charset val="134"/>
      </rPr>
      <t>相序测量范围：</t>
    </r>
    <r>
      <rPr>
        <sz val="11"/>
        <rFont val="Times New Roman"/>
        <charset val="134"/>
      </rPr>
      <t>0.000V~1.200V</t>
    </r>
    <r>
      <rPr>
        <sz val="11"/>
        <rFont val="微软雅黑"/>
        <charset val="134"/>
      </rPr>
      <t>，不超过</t>
    </r>
    <r>
      <rPr>
        <sz val="11"/>
        <rFont val="Times New Roman"/>
        <charset val="134"/>
      </rPr>
      <t xml:space="preserve">±0.5
</t>
    </r>
    <r>
      <rPr>
        <sz val="11"/>
        <rFont val="微软雅黑"/>
        <charset val="134"/>
      </rPr>
      <t>零序测量范围：</t>
    </r>
    <r>
      <rPr>
        <sz val="11"/>
        <rFont val="Times New Roman"/>
        <charset val="134"/>
      </rPr>
      <t>0.000V~0.240V</t>
    </r>
    <r>
      <rPr>
        <sz val="11"/>
        <rFont val="微软雅黑"/>
        <charset val="134"/>
      </rPr>
      <t>，不超过</t>
    </r>
    <r>
      <rPr>
        <sz val="11"/>
        <rFont val="Times New Roman"/>
        <charset val="134"/>
      </rPr>
      <t>±0.5</t>
    </r>
  </si>
  <si>
    <r>
      <rPr>
        <sz val="11"/>
        <rFont val="Times New Roman"/>
        <charset val="134"/>
      </rPr>
      <t>FTU</t>
    </r>
    <r>
      <rPr>
        <sz val="11"/>
        <rFont val="微软雅黑"/>
        <charset val="134"/>
      </rPr>
      <t>控制器交流电流回路过载能力</t>
    </r>
  </si>
  <si>
    <r>
      <rPr>
        <sz val="11"/>
        <rFont val="Times New Roman"/>
        <charset val="134"/>
      </rPr>
      <t>20In</t>
    </r>
    <r>
      <rPr>
        <sz val="11"/>
        <rFont val="微软雅黑"/>
        <charset val="134"/>
      </rPr>
      <t>，</t>
    </r>
    <r>
      <rPr>
        <sz val="11"/>
        <rFont val="Times New Roman"/>
        <charset val="134"/>
      </rPr>
      <t>1s</t>
    </r>
  </si>
  <si>
    <r>
      <rPr>
        <sz val="11"/>
        <rFont val="Times New Roman"/>
        <charset val="134"/>
      </rPr>
      <t>≥30In</t>
    </r>
    <r>
      <rPr>
        <sz val="11"/>
        <rFont val="微软雅黑"/>
        <charset val="134"/>
      </rPr>
      <t>，</t>
    </r>
    <r>
      <rPr>
        <sz val="11"/>
        <rFont val="Times New Roman"/>
        <charset val="134"/>
      </rPr>
      <t>1s</t>
    </r>
  </si>
  <si>
    <r>
      <rPr>
        <sz val="11"/>
        <rFont val="微软雅黑"/>
        <charset val="134"/>
      </rPr>
      <t>整机局放（含断路器、电容取电及传感器）</t>
    </r>
  </si>
  <si>
    <r>
      <rPr>
        <sz val="11"/>
        <rFont val="Times New Roman"/>
        <charset val="134"/>
      </rPr>
      <t>1.1Um</t>
    </r>
    <r>
      <rPr>
        <sz val="11"/>
        <rFont val="微软雅黑"/>
        <charset val="134"/>
      </rPr>
      <t>，</t>
    </r>
    <r>
      <rPr>
        <sz val="11"/>
        <rFont val="Times New Roman"/>
        <charset val="134"/>
      </rPr>
      <t>≤10pC</t>
    </r>
  </si>
  <si>
    <r>
      <rPr>
        <sz val="11"/>
        <rFont val="Times New Roman"/>
        <charset val="134"/>
      </rPr>
      <t>1.2Um</t>
    </r>
    <r>
      <rPr>
        <sz val="11"/>
        <rFont val="微软雅黑"/>
        <charset val="134"/>
      </rPr>
      <t>，</t>
    </r>
    <r>
      <rPr>
        <sz val="11"/>
        <rFont val="Times New Roman"/>
        <charset val="134"/>
      </rPr>
      <t>≤10pC</t>
    </r>
  </si>
  <si>
    <r>
      <rPr>
        <sz val="11"/>
        <rFont val="微软雅黑"/>
        <charset val="134"/>
      </rPr>
      <t>整机单相接地故障检测能力（一二次真型试验</t>
    </r>
    <r>
      <rPr>
        <sz val="11"/>
        <rFont val="Times New Roman"/>
        <charset val="134"/>
      </rPr>
      <t>,</t>
    </r>
    <r>
      <rPr>
        <sz val="11"/>
        <rFont val="微软雅黑"/>
        <charset val="134"/>
      </rPr>
      <t>中性点非有效接地系统）</t>
    </r>
  </si>
  <si>
    <t>≥4kΩ</t>
  </si>
  <si>
    <t>≥5kΩ</t>
  </si>
  <si>
    <r>
      <rPr>
        <sz val="11"/>
        <rFont val="微软雅黑"/>
        <charset val="134"/>
      </rPr>
      <t>整机工频耐压（一二次设备连接、</t>
    </r>
    <r>
      <rPr>
        <sz val="11"/>
        <rFont val="Times New Roman"/>
        <charset val="134"/>
      </rPr>
      <t>FTU</t>
    </r>
    <r>
      <rPr>
        <sz val="11"/>
        <rFont val="微软雅黑"/>
        <charset val="134"/>
      </rPr>
      <t>正常工作）</t>
    </r>
  </si>
  <si>
    <r>
      <rPr>
        <sz val="11"/>
        <rFont val="Times New Roman"/>
        <charset val="134"/>
      </rPr>
      <t>42kV</t>
    </r>
    <r>
      <rPr>
        <sz val="11"/>
        <rFont val="微软雅黑"/>
        <charset val="134"/>
      </rPr>
      <t>，</t>
    </r>
    <r>
      <rPr>
        <sz val="11"/>
        <rFont val="Times New Roman"/>
        <charset val="134"/>
      </rPr>
      <t>1min</t>
    </r>
    <r>
      <rPr>
        <sz val="11"/>
        <rFont val="微软雅黑"/>
        <charset val="134"/>
      </rPr>
      <t>；测试时</t>
    </r>
    <r>
      <rPr>
        <sz val="11"/>
        <rFont val="Times New Roman"/>
        <charset val="134"/>
      </rPr>
      <t>FTU</t>
    </r>
    <r>
      <rPr>
        <sz val="11"/>
        <rFont val="微软雅黑"/>
        <charset val="134"/>
      </rPr>
      <t>工作正常、不出现重启、死机情况</t>
    </r>
  </si>
  <si>
    <r>
      <rPr>
        <sz val="11"/>
        <rFont val="Times New Roman"/>
        <charset val="134"/>
      </rPr>
      <t>≥46kV</t>
    </r>
    <r>
      <rPr>
        <sz val="11"/>
        <rFont val="微软雅黑"/>
        <charset val="134"/>
      </rPr>
      <t>，</t>
    </r>
    <r>
      <rPr>
        <sz val="11"/>
        <rFont val="Times New Roman"/>
        <charset val="134"/>
      </rPr>
      <t>1min</t>
    </r>
    <r>
      <rPr>
        <sz val="11"/>
        <rFont val="微软雅黑"/>
        <charset val="134"/>
      </rPr>
      <t>；测试时</t>
    </r>
    <r>
      <rPr>
        <sz val="11"/>
        <rFont val="Times New Roman"/>
        <charset val="134"/>
      </rPr>
      <t>FTU</t>
    </r>
    <r>
      <rPr>
        <sz val="11"/>
        <rFont val="微软雅黑"/>
        <charset val="134"/>
      </rPr>
      <t>工作正常、不出现重启、死机情况</t>
    </r>
  </si>
  <si>
    <r>
      <rPr>
        <sz val="11"/>
        <rFont val="微软雅黑"/>
        <charset val="134"/>
      </rPr>
      <t>整机雷电冲击（一二次设备连接、</t>
    </r>
    <r>
      <rPr>
        <sz val="11"/>
        <rFont val="Times New Roman"/>
        <charset val="134"/>
      </rPr>
      <t>FTU</t>
    </r>
    <r>
      <rPr>
        <sz val="11"/>
        <rFont val="微软雅黑"/>
        <charset val="134"/>
      </rPr>
      <t>正常工作）</t>
    </r>
  </si>
  <si>
    <r>
      <rPr>
        <sz val="11"/>
        <rFont val="Times New Roman"/>
        <charset val="134"/>
      </rPr>
      <t>75kV</t>
    </r>
    <r>
      <rPr>
        <sz val="11"/>
        <rFont val="微软雅黑"/>
        <charset val="134"/>
      </rPr>
      <t>，</t>
    </r>
    <r>
      <rPr>
        <sz val="11"/>
        <rFont val="Times New Roman"/>
        <charset val="134"/>
      </rPr>
      <t>±15</t>
    </r>
    <r>
      <rPr>
        <sz val="11"/>
        <rFont val="微软雅黑"/>
        <charset val="134"/>
      </rPr>
      <t>次；测试时</t>
    </r>
    <r>
      <rPr>
        <sz val="11"/>
        <rFont val="Times New Roman"/>
        <charset val="134"/>
      </rPr>
      <t>FTU</t>
    </r>
    <r>
      <rPr>
        <sz val="11"/>
        <rFont val="微软雅黑"/>
        <charset val="134"/>
      </rPr>
      <t>工作正常、不出现重启、死机情况</t>
    </r>
  </si>
  <si>
    <r>
      <rPr>
        <sz val="11"/>
        <rFont val="Times New Roman"/>
        <charset val="134"/>
      </rPr>
      <t>≥80kV</t>
    </r>
    <r>
      <rPr>
        <sz val="11"/>
        <rFont val="微软雅黑"/>
        <charset val="134"/>
      </rPr>
      <t>，</t>
    </r>
    <r>
      <rPr>
        <sz val="11"/>
        <rFont val="Times New Roman"/>
        <charset val="134"/>
      </rPr>
      <t>±15</t>
    </r>
    <r>
      <rPr>
        <sz val="11"/>
        <rFont val="微软雅黑"/>
        <charset val="134"/>
      </rPr>
      <t>次；测试时</t>
    </r>
    <r>
      <rPr>
        <sz val="11"/>
        <rFont val="Times New Roman"/>
        <charset val="134"/>
      </rPr>
      <t>FTU</t>
    </r>
    <r>
      <rPr>
        <sz val="11"/>
        <rFont val="微软雅黑"/>
        <charset val="134"/>
      </rPr>
      <t>工作正常、不出现重启、死机情况</t>
    </r>
  </si>
  <si>
    <r>
      <rPr>
        <sz val="11"/>
        <color theme="1"/>
        <rFont val="Times New Roman"/>
        <charset val="134"/>
      </rPr>
      <t>10kV</t>
    </r>
    <r>
      <rPr>
        <sz val="11"/>
        <color theme="1"/>
        <rFont val="微软雅黑"/>
        <charset val="134"/>
      </rPr>
      <t>一二次融合柱上真空断路器自动化成套设备（外置电容取电）</t>
    </r>
  </si>
  <si>
    <t>040700100020003</t>
  </si>
  <si>
    <r>
      <rPr>
        <sz val="11"/>
        <color theme="1"/>
        <rFont val="Times New Roman"/>
        <charset val="134"/>
      </rPr>
      <t>10kV</t>
    </r>
    <r>
      <rPr>
        <sz val="11"/>
        <color theme="1"/>
        <rFont val="微软雅黑"/>
        <charset val="134"/>
      </rPr>
      <t>一二次融合柱上真空断路器自动化成套设备（电容取电），</t>
    </r>
    <r>
      <rPr>
        <sz val="11"/>
        <color theme="1"/>
        <rFont val="Times New Roman"/>
        <charset val="134"/>
      </rPr>
      <t>630A</t>
    </r>
    <r>
      <rPr>
        <sz val="11"/>
        <color theme="1"/>
        <rFont val="微软雅黑"/>
        <charset val="134"/>
      </rPr>
      <t>，手动、电动弹簧操作机构（</t>
    </r>
    <r>
      <rPr>
        <sz val="11"/>
        <color theme="1"/>
        <rFont val="Times New Roman"/>
        <charset val="134"/>
      </rPr>
      <t>ZW32</t>
    </r>
    <r>
      <rPr>
        <sz val="11"/>
        <color theme="1"/>
        <rFont val="微软雅黑"/>
        <charset val="134"/>
      </rPr>
      <t>），外置电容取电，箱式</t>
    </r>
    <r>
      <rPr>
        <sz val="11"/>
        <color theme="1"/>
        <rFont val="Times New Roman"/>
        <charset val="134"/>
      </rPr>
      <t>FTU</t>
    </r>
    <r>
      <rPr>
        <sz val="11"/>
        <color theme="1"/>
        <rFont val="微软雅黑"/>
        <charset val="134"/>
      </rPr>
      <t>，不带隔离开关</t>
    </r>
  </si>
  <si>
    <r>
      <rPr>
        <sz val="11"/>
        <color theme="1"/>
        <rFont val="Times New Roman"/>
        <charset val="134"/>
      </rPr>
      <t>10kV</t>
    </r>
    <r>
      <rPr>
        <sz val="11"/>
        <color theme="1"/>
        <rFont val="微软雅黑"/>
        <charset val="134"/>
      </rPr>
      <t>油浸式变压器（非晶合金型除外）</t>
    </r>
  </si>
  <si>
    <t>040100100070007</t>
  </si>
  <si>
    <r>
      <rPr>
        <sz val="11"/>
        <color theme="1"/>
        <rFont val="Times New Roman"/>
        <charset val="134"/>
      </rPr>
      <t>10kV</t>
    </r>
    <r>
      <rPr>
        <sz val="11"/>
        <color theme="1"/>
        <rFont val="微软雅黑"/>
        <charset val="134"/>
      </rPr>
      <t>油浸变压器（不含非晶），</t>
    </r>
    <r>
      <rPr>
        <sz val="11"/>
        <color theme="1"/>
        <rFont val="Times New Roman"/>
        <charset val="134"/>
      </rPr>
      <t>SZB20-M-200/10-NX2</t>
    </r>
    <r>
      <rPr>
        <sz val="11"/>
        <color theme="1"/>
        <rFont val="微软雅黑"/>
        <charset val="134"/>
      </rPr>
      <t>，有载调压</t>
    </r>
  </si>
  <si>
    <t>≤215</t>
  </si>
  <si>
    <t>≤2185</t>
  </si>
  <si>
    <t>≤1970</t>
  </si>
  <si>
    <t>040100100070006</t>
  </si>
  <si>
    <r>
      <rPr>
        <sz val="11"/>
        <color theme="1"/>
        <rFont val="Times New Roman"/>
        <charset val="134"/>
      </rPr>
      <t>10kV</t>
    </r>
    <r>
      <rPr>
        <sz val="11"/>
        <color theme="1"/>
        <rFont val="微软雅黑"/>
        <charset val="134"/>
      </rPr>
      <t>油浸变压器（不含非晶），</t>
    </r>
    <r>
      <rPr>
        <sz val="11"/>
        <color theme="1"/>
        <rFont val="Times New Roman"/>
        <charset val="134"/>
      </rPr>
      <t>SZB20-M-400/10-NX2</t>
    </r>
    <r>
      <rPr>
        <sz val="11"/>
        <color theme="1"/>
        <rFont val="微软雅黑"/>
        <charset val="134"/>
      </rPr>
      <t>，有载调压</t>
    </r>
  </si>
  <si>
    <t>≤370</t>
  </si>
  <si>
    <t>≤330</t>
  </si>
  <si>
    <t>≤3615</t>
  </si>
  <si>
    <t>≤3250</t>
  </si>
  <si>
    <t>040100100070012</t>
  </si>
  <si>
    <r>
      <rPr>
        <sz val="11"/>
        <color theme="1"/>
        <rFont val="Times New Roman"/>
        <charset val="134"/>
      </rPr>
      <t>10kV</t>
    </r>
    <r>
      <rPr>
        <sz val="11"/>
        <color theme="1"/>
        <rFont val="微软雅黑"/>
        <charset val="134"/>
      </rPr>
      <t>油浸变压器（不含非晶），</t>
    </r>
    <r>
      <rPr>
        <sz val="11"/>
        <color theme="1"/>
        <rFont val="Times New Roman"/>
        <charset val="134"/>
      </rPr>
      <t>S20-M-50/10-NX2</t>
    </r>
  </si>
  <si>
    <t>≤90</t>
  </si>
  <si>
    <t>≤730</t>
  </si>
  <si>
    <t>≤655</t>
  </si>
  <si>
    <t>040100100070011</t>
  </si>
  <si>
    <r>
      <rPr>
        <sz val="11"/>
        <color theme="1"/>
        <rFont val="Times New Roman"/>
        <charset val="134"/>
      </rPr>
      <t>10kV</t>
    </r>
    <r>
      <rPr>
        <sz val="11"/>
        <color theme="1"/>
        <rFont val="微软雅黑"/>
        <charset val="134"/>
      </rPr>
      <t>油浸变压器（不含非晶），</t>
    </r>
    <r>
      <rPr>
        <sz val="11"/>
        <color theme="1"/>
        <rFont val="Times New Roman"/>
        <charset val="134"/>
      </rPr>
      <t>S20-M-100/10-NX2</t>
    </r>
  </si>
  <si>
    <t>≤135</t>
  </si>
  <si>
    <t>≤1265</t>
  </si>
  <si>
    <t>≤1140</t>
  </si>
  <si>
    <t>≤41</t>
  </si>
  <si>
    <t>040100100080001</t>
  </si>
  <si>
    <r>
      <rPr>
        <sz val="11"/>
        <color theme="1"/>
        <rFont val="Times New Roman"/>
        <charset val="134"/>
      </rPr>
      <t>10kV</t>
    </r>
    <r>
      <rPr>
        <sz val="11"/>
        <color theme="1"/>
        <rFont val="微软雅黑"/>
        <charset val="134"/>
      </rPr>
      <t>油浸变压器（不含非晶），</t>
    </r>
    <r>
      <rPr>
        <sz val="11"/>
        <color theme="1"/>
        <rFont val="Times New Roman"/>
        <charset val="134"/>
      </rPr>
      <t>SB20-M-200/10-NX2</t>
    </r>
  </si>
  <si>
    <t>040100100070010</t>
  </si>
  <si>
    <r>
      <rPr>
        <sz val="11"/>
        <color theme="1"/>
        <rFont val="Times New Roman"/>
        <charset val="134"/>
      </rPr>
      <t>10kV</t>
    </r>
    <r>
      <rPr>
        <sz val="11"/>
        <color theme="1"/>
        <rFont val="微软雅黑"/>
        <charset val="134"/>
      </rPr>
      <t>油浸变压器（不含非晶），</t>
    </r>
    <r>
      <rPr>
        <sz val="11"/>
        <color theme="1"/>
        <rFont val="Times New Roman"/>
        <charset val="134"/>
      </rPr>
      <t>SB20-M-400/10-NX2</t>
    </r>
  </si>
  <si>
    <t>040100100070009</t>
  </si>
  <si>
    <r>
      <rPr>
        <sz val="11"/>
        <color theme="1"/>
        <rFont val="Times New Roman"/>
        <charset val="134"/>
      </rPr>
      <t>10kV</t>
    </r>
    <r>
      <rPr>
        <sz val="11"/>
        <color theme="1"/>
        <rFont val="微软雅黑"/>
        <charset val="134"/>
      </rPr>
      <t>油浸变压器（不含非晶），</t>
    </r>
    <r>
      <rPr>
        <sz val="11"/>
        <color theme="1"/>
        <rFont val="Times New Roman"/>
        <charset val="134"/>
      </rPr>
      <t>SB20-M-500/10-NX2</t>
    </r>
  </si>
  <si>
    <t>≤430</t>
  </si>
  <si>
    <t>≤385</t>
  </si>
  <si>
    <t>≤4330</t>
  </si>
  <si>
    <t>≤3900</t>
  </si>
  <si>
    <t>≤51</t>
  </si>
  <si>
    <t>040100100070008</t>
  </si>
  <si>
    <r>
      <rPr>
        <sz val="11"/>
        <color theme="1"/>
        <rFont val="Times New Roman"/>
        <charset val="134"/>
      </rPr>
      <t>10kV</t>
    </r>
    <r>
      <rPr>
        <sz val="11"/>
        <color theme="1"/>
        <rFont val="微软雅黑"/>
        <charset val="134"/>
      </rPr>
      <t>油浸变压器（不含非晶），</t>
    </r>
    <r>
      <rPr>
        <sz val="11"/>
        <color theme="1"/>
        <rFont val="Times New Roman"/>
        <charset val="134"/>
      </rPr>
      <t>SB20-M-630/10-NX2</t>
    </r>
  </si>
  <si>
    <t>≤510</t>
  </si>
  <si>
    <t>≤460</t>
  </si>
  <si>
    <t>≤4960</t>
  </si>
  <si>
    <t>≤4460</t>
  </si>
  <si>
    <r>
      <rPr>
        <sz val="11"/>
        <color theme="1"/>
        <rFont val="Times New Roman"/>
        <charset val="134"/>
      </rPr>
      <t>10kV</t>
    </r>
    <r>
      <rPr>
        <sz val="11"/>
        <color theme="1"/>
        <rFont val="微软雅黑"/>
        <charset val="134"/>
      </rPr>
      <t>预装式变电站</t>
    </r>
  </si>
  <si>
    <t>040100300010001</t>
  </si>
  <si>
    <r>
      <rPr>
        <sz val="11"/>
        <color theme="1"/>
        <rFont val="Times New Roman"/>
        <charset val="134"/>
      </rPr>
      <t>10kV</t>
    </r>
    <r>
      <rPr>
        <sz val="11"/>
        <color theme="1"/>
        <rFont val="微软雅黑"/>
        <charset val="134"/>
      </rPr>
      <t>欧式箱变，环网型，配</t>
    </r>
    <r>
      <rPr>
        <sz val="11"/>
        <color theme="1"/>
        <rFont val="Times New Roman"/>
        <charset val="134"/>
      </rPr>
      <t>SF6</t>
    </r>
    <r>
      <rPr>
        <sz val="11"/>
        <color theme="1"/>
        <rFont val="微软雅黑"/>
        <charset val="134"/>
      </rPr>
      <t>气体绝缘单元式环网柜，配</t>
    </r>
    <r>
      <rPr>
        <sz val="11"/>
        <color theme="1"/>
        <rFont val="Times New Roman"/>
        <charset val="134"/>
      </rPr>
      <t>SCB14-800kVA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6%</t>
    </r>
  </si>
  <si>
    <r>
      <rPr>
        <sz val="11"/>
        <rFont val="微软雅黑"/>
        <charset val="134"/>
      </rPr>
      <t>空载损耗（</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800kVA</t>
    </r>
    <r>
      <rPr>
        <sz val="11"/>
        <rFont val="微软雅黑"/>
        <charset val="134"/>
      </rPr>
      <t>（干式变压器）</t>
    </r>
  </si>
  <si>
    <r>
      <rPr>
        <sz val="11"/>
        <rFont val="微软雅黑"/>
        <charset val="134"/>
      </rPr>
      <t>负载损耗（</t>
    </r>
    <r>
      <rPr>
        <sz val="11"/>
        <rFont val="Times New Roman"/>
        <charset val="134"/>
      </rPr>
      <t>W</t>
    </r>
    <r>
      <rPr>
        <sz val="11"/>
        <rFont val="微软雅黑"/>
        <charset val="134"/>
      </rPr>
      <t>，参考温度为</t>
    </r>
    <r>
      <rPr>
        <sz val="11"/>
        <rFont val="Times New Roman"/>
        <charset val="134"/>
      </rPr>
      <t>145℃</t>
    </r>
    <r>
      <rPr>
        <sz val="11"/>
        <rFont val="微软雅黑"/>
        <charset val="134"/>
      </rPr>
      <t>）</t>
    </r>
    <r>
      <rPr>
        <sz val="11"/>
        <rFont val="Times New Roman"/>
        <charset val="134"/>
      </rPr>
      <t>-</t>
    </r>
    <r>
      <rPr>
        <sz val="11"/>
        <rFont val="微软雅黑"/>
        <charset val="134"/>
      </rPr>
      <t>额定容量：</t>
    </r>
    <r>
      <rPr>
        <sz val="11"/>
        <rFont val="Times New Roman"/>
        <charset val="134"/>
      </rPr>
      <t>800kVA</t>
    </r>
    <r>
      <rPr>
        <sz val="11"/>
        <rFont val="微软雅黑"/>
        <charset val="134"/>
      </rPr>
      <t>（干式变压器）</t>
    </r>
  </si>
  <si>
    <t>≤6045</t>
  </si>
  <si>
    <r>
      <rPr>
        <sz val="11"/>
        <rFont val="微软雅黑"/>
        <charset val="134"/>
      </rPr>
      <t>噪声水平（声功率级）（</t>
    </r>
    <r>
      <rPr>
        <sz val="11"/>
        <rFont val="Times New Roman"/>
        <charset val="134"/>
      </rPr>
      <t>dB</t>
    </r>
    <r>
      <rPr>
        <sz val="11"/>
        <rFont val="微软雅黑"/>
        <charset val="134"/>
      </rPr>
      <t>）</t>
    </r>
    <r>
      <rPr>
        <sz val="11"/>
        <rFont val="Times New Roman"/>
        <charset val="134"/>
      </rPr>
      <t>-</t>
    </r>
    <r>
      <rPr>
        <sz val="11"/>
        <rFont val="微软雅黑"/>
        <charset val="134"/>
      </rPr>
      <t>额定容量：</t>
    </r>
    <r>
      <rPr>
        <sz val="11"/>
        <rFont val="Times New Roman"/>
        <charset val="134"/>
      </rPr>
      <t>800kVA</t>
    </r>
  </si>
  <si>
    <r>
      <rPr>
        <sz val="11"/>
        <rFont val="微软雅黑"/>
        <charset val="134"/>
      </rPr>
      <t>噪声水平（声压级）（</t>
    </r>
    <r>
      <rPr>
        <sz val="11"/>
        <rFont val="Times New Roman"/>
        <charset val="134"/>
      </rPr>
      <t>dB</t>
    </r>
    <r>
      <rPr>
        <sz val="11"/>
        <rFont val="微软雅黑"/>
        <charset val="134"/>
      </rPr>
      <t>）</t>
    </r>
    <r>
      <rPr>
        <sz val="11"/>
        <rFont val="Times New Roman"/>
        <charset val="134"/>
      </rPr>
      <t>-</t>
    </r>
    <r>
      <rPr>
        <sz val="11"/>
        <rFont val="微软雅黑"/>
        <charset val="134"/>
      </rPr>
      <t>额定容量：</t>
    </r>
    <r>
      <rPr>
        <sz val="11"/>
        <rFont val="Times New Roman"/>
        <charset val="134"/>
      </rPr>
      <t>800kVA</t>
    </r>
  </si>
  <si>
    <r>
      <rPr>
        <sz val="11"/>
        <rFont val="微软雅黑"/>
        <charset val="134"/>
      </rPr>
      <t>开关</t>
    </r>
    <r>
      <rPr>
        <sz val="11"/>
        <rFont val="Times New Roman"/>
        <charset val="134"/>
      </rPr>
      <t>1min</t>
    </r>
    <r>
      <rPr>
        <sz val="11"/>
        <rFont val="微软雅黑"/>
        <charset val="134"/>
      </rPr>
      <t>工频耐受电压（有效值）：开关断口</t>
    </r>
  </si>
  <si>
    <r>
      <rPr>
        <sz val="11"/>
        <rFont val="微软雅黑"/>
        <charset val="134"/>
      </rPr>
      <t>≧</t>
    </r>
    <r>
      <rPr>
        <sz val="11"/>
        <rFont val="Times New Roman"/>
        <charset val="134"/>
      </rPr>
      <t>46kV</t>
    </r>
  </si>
  <si>
    <r>
      <rPr>
        <sz val="11"/>
        <rFont val="微软雅黑"/>
        <charset val="134"/>
      </rPr>
      <t>开关</t>
    </r>
    <r>
      <rPr>
        <sz val="11"/>
        <rFont val="Times New Roman"/>
        <charset val="134"/>
      </rPr>
      <t>1min</t>
    </r>
    <r>
      <rPr>
        <sz val="11"/>
        <rFont val="微软雅黑"/>
        <charset val="134"/>
      </rPr>
      <t>工频耐受电压（有效值）：相间、相对地</t>
    </r>
  </si>
  <si>
    <t>040100300010002</t>
  </si>
  <si>
    <r>
      <rPr>
        <sz val="11"/>
        <color theme="1"/>
        <rFont val="Times New Roman"/>
        <charset val="134"/>
      </rPr>
      <t>10kV</t>
    </r>
    <r>
      <rPr>
        <sz val="11"/>
        <color theme="1"/>
        <rFont val="微软雅黑"/>
        <charset val="134"/>
      </rPr>
      <t>欧式箱变，环网型，配</t>
    </r>
    <r>
      <rPr>
        <sz val="11"/>
        <color theme="1"/>
        <rFont val="Times New Roman"/>
        <charset val="134"/>
      </rPr>
      <t>SF6</t>
    </r>
    <r>
      <rPr>
        <sz val="11"/>
        <color theme="1"/>
        <rFont val="微软雅黑"/>
        <charset val="134"/>
      </rPr>
      <t>气体绝缘单元式环网柜，配</t>
    </r>
    <r>
      <rPr>
        <sz val="11"/>
        <color theme="1"/>
        <rFont val="Times New Roman"/>
        <charset val="134"/>
      </rPr>
      <t>SGB14-800kVA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6%</t>
    </r>
  </si>
  <si>
    <t>040100300010003</t>
  </si>
  <si>
    <r>
      <rPr>
        <sz val="11"/>
        <color theme="1"/>
        <rFont val="Times New Roman"/>
        <charset val="134"/>
      </rPr>
      <t>10kV</t>
    </r>
    <r>
      <rPr>
        <sz val="11"/>
        <color theme="1"/>
        <rFont val="微软雅黑"/>
        <charset val="134"/>
      </rPr>
      <t>欧式箱变，环网型，配</t>
    </r>
    <r>
      <rPr>
        <sz val="11"/>
        <color theme="1"/>
        <rFont val="Times New Roman"/>
        <charset val="134"/>
      </rPr>
      <t>SF6</t>
    </r>
    <r>
      <rPr>
        <sz val="11"/>
        <color theme="1"/>
        <rFont val="微软雅黑"/>
        <charset val="134"/>
      </rPr>
      <t>气体绝缘单元式环网柜，配</t>
    </r>
    <r>
      <rPr>
        <sz val="11"/>
        <color theme="1"/>
        <rFont val="Times New Roman"/>
        <charset val="134"/>
      </rPr>
      <t>SCB14-1250kVA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6%</t>
    </r>
  </si>
  <si>
    <r>
      <rPr>
        <sz val="11"/>
        <rFont val="微软雅黑"/>
        <charset val="134"/>
      </rPr>
      <t>空载损耗（</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1250kVA</t>
    </r>
    <r>
      <rPr>
        <sz val="11"/>
        <rFont val="微软雅黑"/>
        <charset val="134"/>
      </rPr>
      <t>（干式变压器）</t>
    </r>
  </si>
  <si>
    <r>
      <rPr>
        <sz val="11"/>
        <rFont val="微软雅黑"/>
        <charset val="134"/>
      </rPr>
      <t>负载损耗（</t>
    </r>
    <r>
      <rPr>
        <sz val="11"/>
        <rFont val="Times New Roman"/>
        <charset val="134"/>
      </rPr>
      <t>W</t>
    </r>
    <r>
      <rPr>
        <sz val="11"/>
        <rFont val="微软雅黑"/>
        <charset val="134"/>
      </rPr>
      <t>，参考温度为</t>
    </r>
    <r>
      <rPr>
        <sz val="11"/>
        <rFont val="Times New Roman"/>
        <charset val="134"/>
      </rPr>
      <t>145℃</t>
    </r>
    <r>
      <rPr>
        <sz val="11"/>
        <rFont val="微软雅黑"/>
        <charset val="134"/>
      </rPr>
      <t>）</t>
    </r>
    <r>
      <rPr>
        <sz val="11"/>
        <rFont val="Times New Roman"/>
        <charset val="134"/>
      </rPr>
      <t>-</t>
    </r>
    <r>
      <rPr>
        <sz val="11"/>
        <rFont val="微软雅黑"/>
        <charset val="134"/>
      </rPr>
      <t>额定容量：</t>
    </r>
    <r>
      <rPr>
        <sz val="11"/>
        <rFont val="Times New Roman"/>
        <charset val="134"/>
      </rPr>
      <t>1250kVA</t>
    </r>
    <r>
      <rPr>
        <sz val="11"/>
        <rFont val="微软雅黑"/>
        <charset val="134"/>
      </rPr>
      <t>（干式变压器）</t>
    </r>
  </si>
  <si>
    <t>≤8395</t>
  </si>
  <si>
    <r>
      <rPr>
        <sz val="11"/>
        <rFont val="微软雅黑"/>
        <charset val="134"/>
      </rPr>
      <t>噪声水平（声功率级）（</t>
    </r>
    <r>
      <rPr>
        <sz val="11"/>
        <rFont val="Times New Roman"/>
        <charset val="134"/>
      </rPr>
      <t>dB</t>
    </r>
    <r>
      <rPr>
        <sz val="11"/>
        <rFont val="微软雅黑"/>
        <charset val="134"/>
      </rPr>
      <t>）</t>
    </r>
    <r>
      <rPr>
        <sz val="11"/>
        <rFont val="Times New Roman"/>
        <charset val="134"/>
      </rPr>
      <t>-</t>
    </r>
    <r>
      <rPr>
        <sz val="11"/>
        <rFont val="微软雅黑"/>
        <charset val="134"/>
      </rPr>
      <t>额定容量：</t>
    </r>
    <r>
      <rPr>
        <sz val="11"/>
        <rFont val="Times New Roman"/>
        <charset val="134"/>
      </rPr>
      <t>1250kVA</t>
    </r>
  </si>
  <si>
    <r>
      <rPr>
        <sz val="11"/>
        <rFont val="微软雅黑"/>
        <charset val="134"/>
      </rPr>
      <t>噪声水平（声压级）（</t>
    </r>
    <r>
      <rPr>
        <sz val="11"/>
        <rFont val="Times New Roman"/>
        <charset val="134"/>
      </rPr>
      <t>dB</t>
    </r>
    <r>
      <rPr>
        <sz val="11"/>
        <rFont val="微软雅黑"/>
        <charset val="134"/>
      </rPr>
      <t>）</t>
    </r>
    <r>
      <rPr>
        <sz val="11"/>
        <rFont val="Times New Roman"/>
        <charset val="134"/>
      </rPr>
      <t>-</t>
    </r>
    <r>
      <rPr>
        <sz val="11"/>
        <rFont val="微软雅黑"/>
        <charset val="134"/>
      </rPr>
      <t>额定容量：</t>
    </r>
    <r>
      <rPr>
        <sz val="11"/>
        <rFont val="Times New Roman"/>
        <charset val="134"/>
      </rPr>
      <t>1250kVA</t>
    </r>
  </si>
  <si>
    <t>040100300010004</t>
  </si>
  <si>
    <r>
      <rPr>
        <sz val="11"/>
        <color theme="1"/>
        <rFont val="Times New Roman"/>
        <charset val="134"/>
      </rPr>
      <t>10kV</t>
    </r>
    <r>
      <rPr>
        <sz val="11"/>
        <color theme="1"/>
        <rFont val="微软雅黑"/>
        <charset val="134"/>
      </rPr>
      <t>欧式箱变，环网型，配</t>
    </r>
    <r>
      <rPr>
        <sz val="11"/>
        <color theme="1"/>
        <rFont val="Times New Roman"/>
        <charset val="134"/>
      </rPr>
      <t>SF6</t>
    </r>
    <r>
      <rPr>
        <sz val="11"/>
        <color theme="1"/>
        <rFont val="微软雅黑"/>
        <charset val="134"/>
      </rPr>
      <t>气体绝缘单元式环网柜，配</t>
    </r>
    <r>
      <rPr>
        <sz val="11"/>
        <color theme="1"/>
        <rFont val="Times New Roman"/>
        <charset val="134"/>
      </rPr>
      <t>SB20-M-400kVA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t>
    </r>
  </si>
  <si>
    <r>
      <rPr>
        <sz val="11"/>
        <rFont val="微软雅黑"/>
        <charset val="134"/>
      </rPr>
      <t>空载损耗（</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400kVA</t>
    </r>
    <r>
      <rPr>
        <sz val="11"/>
        <rFont val="微软雅黑"/>
        <charset val="134"/>
      </rPr>
      <t>（油变）</t>
    </r>
  </si>
  <si>
    <r>
      <rPr>
        <sz val="11"/>
        <rFont val="微软雅黑"/>
        <charset val="134"/>
      </rPr>
      <t>负载损耗（</t>
    </r>
    <r>
      <rPr>
        <sz val="11"/>
        <rFont val="Times New Roman"/>
        <charset val="134"/>
      </rPr>
      <t>W</t>
    </r>
    <r>
      <rPr>
        <sz val="11"/>
        <rFont val="微软雅黑"/>
        <charset val="134"/>
      </rPr>
      <t>，参考温度为</t>
    </r>
    <r>
      <rPr>
        <sz val="11"/>
        <rFont val="Times New Roman"/>
        <charset val="134"/>
      </rPr>
      <t>75℃</t>
    </r>
    <r>
      <rPr>
        <sz val="11"/>
        <rFont val="微软雅黑"/>
        <charset val="134"/>
      </rPr>
      <t>）</t>
    </r>
    <r>
      <rPr>
        <sz val="11"/>
        <rFont val="Times New Roman"/>
        <charset val="134"/>
      </rPr>
      <t>-</t>
    </r>
    <r>
      <rPr>
        <sz val="11"/>
        <rFont val="微软雅黑"/>
        <charset val="134"/>
      </rPr>
      <t>额定容量：</t>
    </r>
    <r>
      <rPr>
        <sz val="11"/>
        <rFont val="Times New Roman"/>
        <charset val="134"/>
      </rPr>
      <t>400kVA</t>
    </r>
    <r>
      <rPr>
        <sz val="11"/>
        <rFont val="微软雅黑"/>
        <charset val="134"/>
      </rPr>
      <t>（配油变）</t>
    </r>
  </si>
  <si>
    <r>
      <rPr>
        <sz val="11"/>
        <rFont val="微软雅黑"/>
        <charset val="134"/>
      </rPr>
      <t>噪声水平（声功率级）（</t>
    </r>
    <r>
      <rPr>
        <sz val="11"/>
        <rFont val="Times New Roman"/>
        <charset val="134"/>
      </rPr>
      <t>dB</t>
    </r>
    <r>
      <rPr>
        <sz val="11"/>
        <rFont val="微软雅黑"/>
        <charset val="134"/>
      </rPr>
      <t>）（</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400kVA</t>
    </r>
    <r>
      <rPr>
        <sz val="11"/>
        <rFont val="微软雅黑"/>
        <charset val="134"/>
      </rPr>
      <t>（油变）</t>
    </r>
  </si>
  <si>
    <r>
      <rPr>
        <sz val="11"/>
        <rFont val="微软雅黑"/>
        <charset val="134"/>
      </rPr>
      <t>噪声水平（声压级）（</t>
    </r>
    <r>
      <rPr>
        <sz val="11"/>
        <rFont val="Times New Roman"/>
        <charset val="134"/>
      </rPr>
      <t>dB</t>
    </r>
    <r>
      <rPr>
        <sz val="11"/>
        <rFont val="微软雅黑"/>
        <charset val="134"/>
      </rPr>
      <t>）（</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400kVA</t>
    </r>
    <r>
      <rPr>
        <sz val="11"/>
        <rFont val="微软雅黑"/>
        <charset val="134"/>
      </rPr>
      <t>（油变）</t>
    </r>
  </si>
  <si>
    <t>040100300010005</t>
  </si>
  <si>
    <r>
      <rPr>
        <sz val="11"/>
        <color theme="1"/>
        <rFont val="Times New Roman"/>
        <charset val="134"/>
      </rPr>
      <t>10kV</t>
    </r>
    <r>
      <rPr>
        <sz val="11"/>
        <color theme="1"/>
        <rFont val="微软雅黑"/>
        <charset val="134"/>
      </rPr>
      <t>欧式箱变，环网型，配</t>
    </r>
    <r>
      <rPr>
        <sz val="11"/>
        <color theme="1"/>
        <rFont val="Times New Roman"/>
        <charset val="134"/>
      </rPr>
      <t>SF6</t>
    </r>
    <r>
      <rPr>
        <sz val="11"/>
        <color theme="1"/>
        <rFont val="微软雅黑"/>
        <charset val="134"/>
      </rPr>
      <t>气体绝缘单元式环网柜，配</t>
    </r>
    <r>
      <rPr>
        <sz val="11"/>
        <color theme="1"/>
        <rFont val="Times New Roman"/>
        <charset val="134"/>
      </rPr>
      <t>SB20-M-630kVA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4.5%</t>
    </r>
  </si>
  <si>
    <r>
      <rPr>
        <sz val="11"/>
        <rFont val="微软雅黑"/>
        <charset val="134"/>
      </rPr>
      <t>空载损耗（</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630kVA</t>
    </r>
    <r>
      <rPr>
        <sz val="11"/>
        <rFont val="微软雅黑"/>
        <charset val="134"/>
      </rPr>
      <t>（油变）</t>
    </r>
  </si>
  <si>
    <r>
      <rPr>
        <sz val="11"/>
        <rFont val="微软雅黑"/>
        <charset val="134"/>
      </rPr>
      <t>负载损耗（</t>
    </r>
    <r>
      <rPr>
        <sz val="11"/>
        <rFont val="Times New Roman"/>
        <charset val="134"/>
      </rPr>
      <t>W</t>
    </r>
    <r>
      <rPr>
        <sz val="11"/>
        <rFont val="微软雅黑"/>
        <charset val="134"/>
      </rPr>
      <t>，参考温度为</t>
    </r>
    <r>
      <rPr>
        <sz val="11"/>
        <rFont val="Times New Roman"/>
        <charset val="134"/>
      </rPr>
      <t>75℃</t>
    </r>
    <r>
      <rPr>
        <sz val="11"/>
        <rFont val="微软雅黑"/>
        <charset val="134"/>
      </rPr>
      <t>）</t>
    </r>
    <r>
      <rPr>
        <sz val="11"/>
        <rFont val="Times New Roman"/>
        <charset val="134"/>
      </rPr>
      <t>-</t>
    </r>
    <r>
      <rPr>
        <sz val="11"/>
        <rFont val="微软雅黑"/>
        <charset val="134"/>
      </rPr>
      <t>额定容量：</t>
    </r>
    <r>
      <rPr>
        <sz val="11"/>
        <rFont val="Times New Roman"/>
        <charset val="134"/>
      </rPr>
      <t>630kVA</t>
    </r>
    <r>
      <rPr>
        <sz val="11"/>
        <rFont val="微软雅黑"/>
        <charset val="134"/>
      </rPr>
      <t>（配油变）</t>
    </r>
  </si>
  <si>
    <r>
      <rPr>
        <sz val="11"/>
        <rFont val="微软雅黑"/>
        <charset val="134"/>
      </rPr>
      <t>噪声水平（声功率级）（</t>
    </r>
    <r>
      <rPr>
        <sz val="11"/>
        <rFont val="Times New Roman"/>
        <charset val="134"/>
      </rPr>
      <t>dB</t>
    </r>
    <r>
      <rPr>
        <sz val="11"/>
        <rFont val="微软雅黑"/>
        <charset val="134"/>
      </rPr>
      <t>）（</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630kVA</t>
    </r>
    <r>
      <rPr>
        <sz val="11"/>
        <rFont val="微软雅黑"/>
        <charset val="134"/>
      </rPr>
      <t>（油变）</t>
    </r>
  </si>
  <si>
    <r>
      <rPr>
        <sz val="11"/>
        <rFont val="微软雅黑"/>
        <charset val="134"/>
      </rPr>
      <t>噪声水平（声压级）（</t>
    </r>
    <r>
      <rPr>
        <sz val="11"/>
        <rFont val="Times New Roman"/>
        <charset val="134"/>
      </rPr>
      <t>dB</t>
    </r>
    <r>
      <rPr>
        <sz val="11"/>
        <rFont val="微软雅黑"/>
        <charset val="134"/>
      </rPr>
      <t>）（</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630kVA</t>
    </r>
    <r>
      <rPr>
        <sz val="11"/>
        <rFont val="微软雅黑"/>
        <charset val="134"/>
      </rPr>
      <t>（油变）</t>
    </r>
  </si>
  <si>
    <t>040100300010006</t>
  </si>
  <si>
    <r>
      <rPr>
        <sz val="11"/>
        <color theme="1"/>
        <rFont val="Times New Roman"/>
        <charset val="134"/>
      </rPr>
      <t>10kV</t>
    </r>
    <r>
      <rPr>
        <sz val="11"/>
        <color theme="1"/>
        <rFont val="微软雅黑"/>
        <charset val="134"/>
      </rPr>
      <t>欧式箱变，终端型，配</t>
    </r>
    <r>
      <rPr>
        <sz val="11"/>
        <color theme="1"/>
        <rFont val="Times New Roman"/>
        <charset val="134"/>
      </rPr>
      <t>SF6</t>
    </r>
    <r>
      <rPr>
        <sz val="11"/>
        <color theme="1"/>
        <rFont val="微软雅黑"/>
        <charset val="134"/>
      </rPr>
      <t>气体绝缘单元式环网柜，配</t>
    </r>
    <r>
      <rPr>
        <sz val="11"/>
        <color theme="1"/>
        <rFont val="Times New Roman"/>
        <charset val="134"/>
      </rPr>
      <t>SB20-M-630kVA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4.5%</t>
    </r>
  </si>
  <si>
    <t>040100300010007</t>
  </si>
  <si>
    <r>
      <rPr>
        <sz val="11"/>
        <color theme="1"/>
        <rFont val="Times New Roman"/>
        <charset val="134"/>
      </rPr>
      <t>10kV</t>
    </r>
    <r>
      <rPr>
        <sz val="11"/>
        <color theme="1"/>
        <rFont val="微软雅黑"/>
        <charset val="134"/>
      </rPr>
      <t>欧式箱变，终端型，配</t>
    </r>
    <r>
      <rPr>
        <sz val="11"/>
        <color theme="1"/>
        <rFont val="Times New Roman"/>
        <charset val="134"/>
      </rPr>
      <t>SF6</t>
    </r>
    <r>
      <rPr>
        <sz val="11"/>
        <color theme="1"/>
        <rFont val="微软雅黑"/>
        <charset val="134"/>
      </rPr>
      <t>气体绝缘单元式环网柜，配</t>
    </r>
    <r>
      <rPr>
        <sz val="11"/>
        <color theme="1"/>
        <rFont val="Times New Roman"/>
        <charset val="134"/>
      </rPr>
      <t>SCB14-800kVA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6%</t>
    </r>
  </si>
  <si>
    <t>040100300010008</t>
  </si>
  <si>
    <r>
      <rPr>
        <sz val="11"/>
        <color theme="1"/>
        <rFont val="Times New Roman"/>
        <charset val="134"/>
      </rPr>
      <t>10kV</t>
    </r>
    <r>
      <rPr>
        <sz val="11"/>
        <color theme="1"/>
        <rFont val="微软雅黑"/>
        <charset val="134"/>
      </rPr>
      <t>欧式箱变，终端型，配</t>
    </r>
    <r>
      <rPr>
        <sz val="11"/>
        <color theme="1"/>
        <rFont val="Times New Roman"/>
        <charset val="134"/>
      </rPr>
      <t>SF6</t>
    </r>
    <r>
      <rPr>
        <sz val="11"/>
        <color theme="1"/>
        <rFont val="微软雅黑"/>
        <charset val="134"/>
      </rPr>
      <t>气体绝缘单元式环网柜，配</t>
    </r>
    <r>
      <rPr>
        <sz val="11"/>
        <color theme="1"/>
        <rFont val="Times New Roman"/>
        <charset val="134"/>
      </rPr>
      <t>SGB14-800kVA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6%</t>
    </r>
  </si>
  <si>
    <t>040100300010009</t>
  </si>
  <si>
    <r>
      <rPr>
        <sz val="11"/>
        <color theme="1"/>
        <rFont val="Times New Roman"/>
        <charset val="134"/>
      </rPr>
      <t>10kV</t>
    </r>
    <r>
      <rPr>
        <sz val="11"/>
        <color theme="1"/>
        <rFont val="微软雅黑"/>
        <charset val="134"/>
      </rPr>
      <t>欧式箱变，终端型，配</t>
    </r>
    <r>
      <rPr>
        <sz val="11"/>
        <color theme="1"/>
        <rFont val="Times New Roman"/>
        <charset val="134"/>
      </rPr>
      <t>SF6</t>
    </r>
    <r>
      <rPr>
        <sz val="11"/>
        <color theme="1"/>
        <rFont val="微软雅黑"/>
        <charset val="134"/>
      </rPr>
      <t>气体绝缘单元式环网柜，配</t>
    </r>
    <r>
      <rPr>
        <sz val="11"/>
        <color theme="1"/>
        <rFont val="Times New Roman"/>
        <charset val="134"/>
      </rPr>
      <t>SB20-M-400kVA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t>
    </r>
  </si>
  <si>
    <t>040100300100001</t>
  </si>
  <si>
    <r>
      <rPr>
        <sz val="11"/>
        <color theme="1"/>
        <rFont val="Times New Roman"/>
        <charset val="134"/>
      </rPr>
      <t>10kV</t>
    </r>
    <r>
      <rPr>
        <sz val="11"/>
        <color theme="1"/>
        <rFont val="微软雅黑"/>
        <charset val="134"/>
      </rPr>
      <t>欧式箱变，环网型，配</t>
    </r>
    <r>
      <rPr>
        <sz val="11"/>
        <color theme="1"/>
        <rFont val="Times New Roman"/>
        <charset val="134"/>
      </rPr>
      <t>SF6</t>
    </r>
    <r>
      <rPr>
        <sz val="11"/>
        <color theme="1"/>
        <rFont val="微软雅黑"/>
        <charset val="134"/>
      </rPr>
      <t>气体绝缘单元式环网柜，配</t>
    </r>
    <r>
      <rPr>
        <sz val="11"/>
        <color theme="1"/>
        <rFont val="Times New Roman"/>
        <charset val="134"/>
      </rPr>
      <t>SC(H)B14-1600</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6%</t>
    </r>
  </si>
  <si>
    <r>
      <rPr>
        <sz val="11"/>
        <rFont val="微软雅黑"/>
        <charset val="134"/>
      </rPr>
      <t>空载损耗（</t>
    </r>
    <r>
      <rPr>
        <sz val="11"/>
        <rFont val="Times New Roman"/>
        <charset val="134"/>
      </rPr>
      <t>W</t>
    </r>
    <r>
      <rPr>
        <sz val="11"/>
        <rFont val="微软雅黑"/>
        <charset val="134"/>
      </rPr>
      <t>）</t>
    </r>
    <r>
      <rPr>
        <sz val="11"/>
        <rFont val="Times New Roman"/>
        <charset val="134"/>
      </rPr>
      <t>-</t>
    </r>
    <r>
      <rPr>
        <sz val="11"/>
        <rFont val="微软雅黑"/>
        <charset val="134"/>
      </rPr>
      <t>额定容量：</t>
    </r>
    <r>
      <rPr>
        <sz val="11"/>
        <rFont val="Times New Roman"/>
        <charset val="134"/>
      </rPr>
      <t>1600kVA</t>
    </r>
    <r>
      <rPr>
        <sz val="11"/>
        <rFont val="微软雅黑"/>
        <charset val="134"/>
      </rPr>
      <t>（干式变压器）</t>
    </r>
  </si>
  <si>
    <r>
      <rPr>
        <sz val="11"/>
        <rFont val="微软雅黑"/>
        <charset val="134"/>
      </rPr>
      <t>负载损耗（</t>
    </r>
    <r>
      <rPr>
        <sz val="11"/>
        <rFont val="Times New Roman"/>
        <charset val="134"/>
      </rPr>
      <t>W</t>
    </r>
    <r>
      <rPr>
        <sz val="11"/>
        <rFont val="微软雅黑"/>
        <charset val="134"/>
      </rPr>
      <t>，参考温度为</t>
    </r>
    <r>
      <rPr>
        <sz val="11"/>
        <rFont val="Times New Roman"/>
        <charset val="134"/>
      </rPr>
      <t>145℃</t>
    </r>
    <r>
      <rPr>
        <sz val="11"/>
        <rFont val="微软雅黑"/>
        <charset val="134"/>
      </rPr>
      <t>）</t>
    </r>
    <r>
      <rPr>
        <sz val="11"/>
        <rFont val="Times New Roman"/>
        <charset val="134"/>
      </rPr>
      <t>-</t>
    </r>
    <r>
      <rPr>
        <sz val="11"/>
        <rFont val="微软雅黑"/>
        <charset val="134"/>
      </rPr>
      <t>额定容量：</t>
    </r>
    <r>
      <rPr>
        <sz val="11"/>
        <rFont val="Times New Roman"/>
        <charset val="134"/>
      </rPr>
      <t>1600kVA</t>
    </r>
    <r>
      <rPr>
        <sz val="11"/>
        <rFont val="微软雅黑"/>
        <charset val="134"/>
      </rPr>
      <t>（干式变压器）</t>
    </r>
  </si>
  <si>
    <t>≤10185</t>
  </si>
  <si>
    <r>
      <rPr>
        <sz val="11"/>
        <rFont val="微软雅黑"/>
        <charset val="134"/>
      </rPr>
      <t>噪声水平（声功率级）（</t>
    </r>
    <r>
      <rPr>
        <sz val="11"/>
        <rFont val="Times New Roman"/>
        <charset val="134"/>
      </rPr>
      <t>dB</t>
    </r>
    <r>
      <rPr>
        <sz val="11"/>
        <rFont val="微软雅黑"/>
        <charset val="134"/>
      </rPr>
      <t>）</t>
    </r>
    <r>
      <rPr>
        <sz val="11"/>
        <rFont val="Times New Roman"/>
        <charset val="134"/>
      </rPr>
      <t>-</t>
    </r>
    <r>
      <rPr>
        <sz val="11"/>
        <rFont val="微软雅黑"/>
        <charset val="134"/>
      </rPr>
      <t>额定容量：</t>
    </r>
    <r>
      <rPr>
        <sz val="11"/>
        <rFont val="Times New Roman"/>
        <charset val="134"/>
      </rPr>
      <t>1600kVA</t>
    </r>
  </si>
  <si>
    <r>
      <rPr>
        <sz val="11"/>
        <rFont val="微软雅黑"/>
        <charset val="134"/>
      </rPr>
      <t>噪声水平（声压级）（</t>
    </r>
    <r>
      <rPr>
        <sz val="11"/>
        <rFont val="Times New Roman"/>
        <charset val="134"/>
      </rPr>
      <t>dB</t>
    </r>
    <r>
      <rPr>
        <sz val="11"/>
        <rFont val="微软雅黑"/>
        <charset val="134"/>
      </rPr>
      <t>）</t>
    </r>
    <r>
      <rPr>
        <sz val="11"/>
        <rFont val="Times New Roman"/>
        <charset val="134"/>
      </rPr>
      <t>-</t>
    </r>
    <r>
      <rPr>
        <sz val="11"/>
        <rFont val="微软雅黑"/>
        <charset val="134"/>
      </rPr>
      <t>额定容量：</t>
    </r>
    <r>
      <rPr>
        <sz val="11"/>
        <rFont val="Times New Roman"/>
        <charset val="134"/>
      </rPr>
      <t>1600kVA</t>
    </r>
  </si>
  <si>
    <r>
      <rPr>
        <sz val="11"/>
        <color theme="1"/>
        <rFont val="Times New Roman"/>
        <charset val="134"/>
      </rPr>
      <t>10kV</t>
    </r>
    <r>
      <rPr>
        <sz val="11"/>
        <color theme="1"/>
        <rFont val="微软雅黑"/>
        <charset val="134"/>
      </rPr>
      <t>预装式变电站（紧凑式）</t>
    </r>
  </si>
  <si>
    <t>040100300080005</t>
  </si>
  <si>
    <r>
      <rPr>
        <sz val="11"/>
        <color theme="1"/>
        <rFont val="Times New Roman"/>
        <charset val="134"/>
      </rPr>
      <t>10kV</t>
    </r>
    <r>
      <rPr>
        <sz val="11"/>
        <color theme="1"/>
        <rFont val="微软雅黑"/>
        <charset val="134"/>
      </rPr>
      <t>预装式变电站（紧凑式），终端型，配</t>
    </r>
    <r>
      <rPr>
        <sz val="11"/>
        <color theme="1"/>
        <rFont val="Times New Roman"/>
        <charset val="134"/>
      </rPr>
      <t>SF6</t>
    </r>
    <r>
      <rPr>
        <sz val="11"/>
        <color theme="1"/>
        <rFont val="微软雅黑"/>
        <charset val="134"/>
      </rPr>
      <t>气体绝缘单元式环网柜，配</t>
    </r>
    <r>
      <rPr>
        <sz val="11"/>
        <color theme="1"/>
        <rFont val="Times New Roman"/>
        <charset val="134"/>
      </rPr>
      <t>SB20-M-630kVA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4.5%</t>
    </r>
  </si>
  <si>
    <t>040100300080006</t>
  </si>
  <si>
    <r>
      <rPr>
        <sz val="11"/>
        <color theme="1"/>
        <rFont val="Times New Roman"/>
        <charset val="134"/>
      </rPr>
      <t>10kV</t>
    </r>
    <r>
      <rPr>
        <sz val="11"/>
        <color theme="1"/>
        <rFont val="微软雅黑"/>
        <charset val="134"/>
      </rPr>
      <t>预装式变电站（紧凑式），终端型，配</t>
    </r>
    <r>
      <rPr>
        <sz val="11"/>
        <color theme="1"/>
        <rFont val="Times New Roman"/>
        <charset val="134"/>
      </rPr>
      <t>SF6</t>
    </r>
    <r>
      <rPr>
        <sz val="11"/>
        <color theme="1"/>
        <rFont val="微软雅黑"/>
        <charset val="134"/>
      </rPr>
      <t>气体绝缘单元式环网柜，配</t>
    </r>
    <r>
      <rPr>
        <sz val="11"/>
        <color theme="1"/>
        <rFont val="Times New Roman"/>
        <charset val="134"/>
      </rPr>
      <t>SB20-M-400kVA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t>
    </r>
  </si>
  <si>
    <t>040100300080007</t>
  </si>
  <si>
    <r>
      <rPr>
        <sz val="11"/>
        <color theme="1"/>
        <rFont val="Times New Roman"/>
        <charset val="134"/>
      </rPr>
      <t>10kV</t>
    </r>
    <r>
      <rPr>
        <sz val="11"/>
        <color theme="1"/>
        <rFont val="微软雅黑"/>
        <charset val="134"/>
      </rPr>
      <t>预装式变电站（紧凑式），环网型，配</t>
    </r>
    <r>
      <rPr>
        <sz val="11"/>
        <color theme="1"/>
        <rFont val="Times New Roman"/>
        <charset val="134"/>
      </rPr>
      <t>SF6</t>
    </r>
    <r>
      <rPr>
        <sz val="11"/>
        <color theme="1"/>
        <rFont val="微软雅黑"/>
        <charset val="134"/>
      </rPr>
      <t>气体绝缘单元式环网柜，配</t>
    </r>
    <r>
      <rPr>
        <sz val="11"/>
        <color theme="1"/>
        <rFont val="Times New Roman"/>
        <charset val="134"/>
      </rPr>
      <t>SB20-M-630kVA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4.5%</t>
    </r>
  </si>
  <si>
    <t>040100300080008</t>
  </si>
  <si>
    <r>
      <rPr>
        <sz val="11"/>
        <color theme="1"/>
        <rFont val="Times New Roman"/>
        <charset val="134"/>
      </rPr>
      <t>10kV</t>
    </r>
    <r>
      <rPr>
        <sz val="11"/>
        <color theme="1"/>
        <rFont val="微软雅黑"/>
        <charset val="134"/>
      </rPr>
      <t>预装式变电站（紧凑式），环网型，配</t>
    </r>
    <r>
      <rPr>
        <sz val="11"/>
        <color theme="1"/>
        <rFont val="Times New Roman"/>
        <charset val="134"/>
      </rPr>
      <t>SF6</t>
    </r>
    <r>
      <rPr>
        <sz val="11"/>
        <color theme="1"/>
        <rFont val="微软雅黑"/>
        <charset val="134"/>
      </rPr>
      <t>气体绝缘单元式环网柜，配</t>
    </r>
    <r>
      <rPr>
        <sz val="11"/>
        <color theme="1"/>
        <rFont val="Times New Roman"/>
        <charset val="134"/>
      </rPr>
      <t>SB20-M-400kVA</t>
    </r>
    <r>
      <rPr>
        <sz val="11"/>
        <color theme="1"/>
        <rFont val="微软雅黑"/>
        <charset val="134"/>
      </rPr>
      <t>变压器，</t>
    </r>
    <r>
      <rPr>
        <sz val="11"/>
        <color theme="1"/>
        <rFont val="Times New Roman"/>
        <charset val="134"/>
      </rPr>
      <t>10.5</t>
    </r>
    <r>
      <rPr>
        <sz val="11"/>
        <color theme="1"/>
        <rFont val="微软雅黑"/>
        <charset val="134"/>
      </rPr>
      <t>（</t>
    </r>
    <r>
      <rPr>
        <sz val="11"/>
        <color theme="1"/>
        <rFont val="Times New Roman"/>
        <charset val="134"/>
      </rPr>
      <t>10</t>
    </r>
    <r>
      <rPr>
        <sz val="11"/>
        <color theme="1"/>
        <rFont val="微软雅黑"/>
        <charset val="134"/>
      </rPr>
      <t>）</t>
    </r>
    <r>
      <rPr>
        <sz val="11"/>
        <color theme="1"/>
        <rFont val="Times New Roman"/>
        <charset val="134"/>
      </rPr>
      <t>±2×2.5%/0.4</t>
    </r>
    <r>
      <rPr>
        <sz val="11"/>
        <color theme="1"/>
        <rFont val="微软雅黑"/>
        <charset val="134"/>
      </rPr>
      <t>，无励磁，电容补偿：</t>
    </r>
    <r>
      <rPr>
        <sz val="11"/>
        <color theme="1"/>
        <rFont val="Times New Roman"/>
        <charset val="134"/>
      </rPr>
      <t>0.3</t>
    </r>
    <r>
      <rPr>
        <sz val="11"/>
        <color theme="1"/>
        <rFont val="微软雅黑"/>
        <charset val="134"/>
      </rPr>
      <t>，</t>
    </r>
    <r>
      <rPr>
        <sz val="11"/>
        <color theme="1"/>
        <rFont val="Times New Roman"/>
        <charset val="134"/>
      </rPr>
      <t>Dyn11</t>
    </r>
    <r>
      <rPr>
        <sz val="11"/>
        <color theme="1"/>
        <rFont val="微软雅黑"/>
        <charset val="134"/>
      </rPr>
      <t>，</t>
    </r>
    <r>
      <rPr>
        <sz val="11"/>
        <color theme="1"/>
        <rFont val="Times New Roman"/>
        <charset val="134"/>
      </rPr>
      <t>4%</t>
    </r>
  </si>
  <si>
    <r>
      <rPr>
        <sz val="11"/>
        <color theme="1"/>
        <rFont val="Times New Roman"/>
        <charset val="134"/>
      </rPr>
      <t>10kV</t>
    </r>
    <r>
      <rPr>
        <sz val="11"/>
        <color theme="1"/>
        <rFont val="微软雅黑"/>
        <charset val="134"/>
      </rPr>
      <t>柱上真空断路器自动化成套设备（安全可控）</t>
    </r>
  </si>
  <si>
    <t>040700100000001</t>
  </si>
  <si>
    <r>
      <rPr>
        <sz val="11"/>
        <color theme="1"/>
        <rFont val="Times New Roman"/>
        <charset val="134"/>
      </rPr>
      <t>10kV</t>
    </r>
    <r>
      <rPr>
        <sz val="11"/>
        <color theme="1"/>
        <rFont val="微软雅黑"/>
        <charset val="134"/>
      </rPr>
      <t>安全可控柱上真空断路器自动化成套设备，</t>
    </r>
    <r>
      <rPr>
        <sz val="11"/>
        <color theme="1"/>
        <rFont val="Times New Roman"/>
        <charset val="134"/>
      </rPr>
      <t>630A</t>
    </r>
    <r>
      <rPr>
        <sz val="11"/>
        <color theme="1"/>
        <rFont val="微软雅黑"/>
        <charset val="134"/>
      </rPr>
      <t>，手动、电动弹簧操作机构（</t>
    </r>
    <r>
      <rPr>
        <sz val="11"/>
        <color theme="1"/>
        <rFont val="Times New Roman"/>
        <charset val="134"/>
      </rPr>
      <t>ZW20</t>
    </r>
    <r>
      <rPr>
        <sz val="11"/>
        <color theme="1"/>
        <rFont val="微软雅黑"/>
        <charset val="134"/>
      </rPr>
      <t>），箱式</t>
    </r>
    <r>
      <rPr>
        <sz val="11"/>
        <color theme="1"/>
        <rFont val="Times New Roman"/>
        <charset val="134"/>
      </rPr>
      <t>FTU</t>
    </r>
    <r>
      <rPr>
        <sz val="11"/>
        <color theme="1"/>
        <rFont val="微软雅黑"/>
        <charset val="134"/>
      </rPr>
      <t>，不带隔离开关</t>
    </r>
  </si>
  <si>
    <r>
      <rPr>
        <sz val="11"/>
        <rFont val="微软雅黑"/>
        <charset val="134"/>
      </rPr>
      <t>开关合闸时间：弹操机构（断路器试验项目）</t>
    </r>
  </si>
  <si>
    <t>≤60ms</t>
  </si>
  <si>
    <r>
      <rPr>
        <sz val="11"/>
        <rFont val="微软雅黑"/>
        <charset val="134"/>
      </rPr>
      <t>开关分闸时间：弹操机构（断路器试验项目）</t>
    </r>
  </si>
  <si>
    <r>
      <rPr>
        <sz val="11"/>
        <rFont val="微软雅黑"/>
        <charset val="134"/>
      </rPr>
      <t>整机正常工作时整机功耗（不包括通信设备及蓄电池充电）（配电自动化终端试验项目）</t>
    </r>
  </si>
  <si>
    <r>
      <rPr>
        <sz val="11"/>
        <rFont val="微软雅黑"/>
        <charset val="134"/>
      </rPr>
      <t>整机运行功耗</t>
    </r>
    <r>
      <rPr>
        <sz val="11"/>
        <rFont val="Times New Roman"/>
        <charset val="134"/>
      </rPr>
      <t>≤30VA</t>
    </r>
  </si>
  <si>
    <r>
      <rPr>
        <sz val="11"/>
        <rFont val="微软雅黑"/>
        <charset val="134"/>
      </rPr>
      <t>整机运行功耗</t>
    </r>
    <r>
      <rPr>
        <sz val="11"/>
        <rFont val="Times New Roman"/>
        <charset val="134"/>
      </rPr>
      <t>≤20VA</t>
    </r>
  </si>
  <si>
    <t>040700100000002</t>
  </si>
  <si>
    <r>
      <rPr>
        <sz val="11"/>
        <color theme="1"/>
        <rFont val="Times New Roman"/>
        <charset val="134"/>
      </rPr>
      <t>10kV</t>
    </r>
    <r>
      <rPr>
        <sz val="11"/>
        <color theme="1"/>
        <rFont val="微软雅黑"/>
        <charset val="134"/>
      </rPr>
      <t>安全可控柱上真空断路器自动化成套设备，</t>
    </r>
    <r>
      <rPr>
        <sz val="11"/>
        <color theme="1"/>
        <rFont val="Times New Roman"/>
        <charset val="134"/>
      </rPr>
      <t>630A</t>
    </r>
    <r>
      <rPr>
        <sz val="11"/>
        <color theme="1"/>
        <rFont val="微软雅黑"/>
        <charset val="134"/>
      </rPr>
      <t>，手动、电动（永磁</t>
    </r>
    <r>
      <rPr>
        <sz val="11"/>
        <color theme="1"/>
        <rFont val="Times New Roman"/>
        <charset val="134"/>
      </rPr>
      <t>/</t>
    </r>
    <r>
      <rPr>
        <sz val="11"/>
        <color theme="1"/>
        <rFont val="微软雅黑"/>
        <charset val="134"/>
      </rPr>
      <t>弹簧）操作机构（</t>
    </r>
    <r>
      <rPr>
        <sz val="11"/>
        <color theme="1"/>
        <rFont val="Times New Roman"/>
        <charset val="134"/>
      </rPr>
      <t>ZW32</t>
    </r>
    <r>
      <rPr>
        <sz val="11"/>
        <color theme="1"/>
        <rFont val="微软雅黑"/>
        <charset val="134"/>
      </rPr>
      <t>），箱式</t>
    </r>
    <r>
      <rPr>
        <sz val="11"/>
        <color theme="1"/>
        <rFont val="Times New Roman"/>
        <charset val="134"/>
      </rPr>
      <t>FTU</t>
    </r>
    <r>
      <rPr>
        <sz val="11"/>
        <color theme="1"/>
        <rFont val="微软雅黑"/>
        <charset val="134"/>
      </rPr>
      <t>，不带隔离开关</t>
    </r>
  </si>
  <si>
    <r>
      <rPr>
        <sz val="11"/>
        <color theme="1"/>
        <rFont val="微软雅黑"/>
        <charset val="134"/>
      </rPr>
      <t>低压开关柜</t>
    </r>
  </si>
  <si>
    <t>040600200010001</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</si>
  <si>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630kVA</t>
    </r>
    <r>
      <rPr>
        <sz val="11"/>
        <color theme="1"/>
        <rFont val="微软雅黑"/>
        <charset val="134"/>
      </rPr>
      <t>进出线柜</t>
    </r>
  </si>
  <si>
    <r>
      <rPr>
        <sz val="11"/>
        <color rgb="FF000000"/>
        <rFont val="微软雅黑"/>
        <charset val="134"/>
      </rPr>
      <t>框架断路器</t>
    </r>
    <r>
      <rPr>
        <sz val="11"/>
        <color rgb="FF000000"/>
        <rFont val="Times New Roman"/>
        <charset val="134"/>
      </rPr>
      <t xml:space="preserve">
</t>
    </r>
    <r>
      <rPr>
        <sz val="11"/>
        <color rgb="FF000000"/>
        <rFont val="微软雅黑"/>
        <charset val="134"/>
      </rPr>
      <t>冲击耐压水平</t>
    </r>
  </si>
  <si>
    <t>≥12kV</t>
  </si>
  <si>
    <t>≥15kV</t>
  </si>
  <si>
    <r>
      <rPr>
        <sz val="11"/>
        <color rgb="FF000000"/>
        <rFont val="微软雅黑"/>
        <charset val="134"/>
      </rPr>
      <t>框架断路器</t>
    </r>
    <r>
      <rPr>
        <sz val="11"/>
        <color rgb="FF000000"/>
        <rFont val="Times New Roman"/>
        <charset val="134"/>
      </rPr>
      <t xml:space="preserve">
</t>
    </r>
    <r>
      <rPr>
        <sz val="11"/>
        <color rgb="FF000000"/>
        <rFont val="微软雅黑"/>
        <charset val="134"/>
      </rPr>
      <t>电气寿命（免维护）（额定电流</t>
    </r>
    <r>
      <rPr>
        <sz val="11"/>
        <color rgb="FF000000"/>
        <rFont val="Times New Roman"/>
        <charset val="134"/>
      </rPr>
      <t>=1250A</t>
    </r>
    <r>
      <rPr>
        <sz val="11"/>
        <color rgb="FF000000"/>
        <rFont val="微软雅黑"/>
        <charset val="134"/>
      </rPr>
      <t>）</t>
    </r>
  </si>
  <si>
    <r>
      <rPr>
        <sz val="11"/>
        <color theme="1"/>
        <rFont val="Times New Roman"/>
        <charset val="134"/>
      </rPr>
      <t>≥8000</t>
    </r>
    <r>
      <rPr>
        <sz val="11"/>
        <color theme="1"/>
        <rFont val="微软雅黑"/>
        <charset val="134"/>
      </rPr>
      <t>次</t>
    </r>
  </si>
  <si>
    <r>
      <rPr>
        <sz val="11"/>
        <color theme="1"/>
        <rFont val="Times New Roman"/>
        <charset val="134"/>
      </rPr>
      <t>≥10000</t>
    </r>
    <r>
      <rPr>
        <sz val="11"/>
        <color theme="1"/>
        <rFont val="微软雅黑"/>
        <charset val="134"/>
      </rPr>
      <t>次</t>
    </r>
  </si>
  <si>
    <r>
      <rPr>
        <sz val="11"/>
        <color rgb="FF000000"/>
        <rFont val="微软雅黑"/>
        <charset val="134"/>
      </rPr>
      <t>框架断路器开断能力</t>
    </r>
    <r>
      <rPr>
        <sz val="11"/>
        <color rgb="FF000000"/>
        <rFont val="Times New Roman"/>
        <charset val="134"/>
      </rPr>
      <t>-</t>
    </r>
    <r>
      <rPr>
        <sz val="11"/>
        <color rgb="FF000000"/>
        <rFont val="微软雅黑"/>
        <charset val="134"/>
      </rPr>
      <t>额定短路开断电流（有效值）</t>
    </r>
    <r>
      <rPr>
        <sz val="11"/>
        <color rgb="FF000000"/>
        <rFont val="Times New Roman"/>
        <charset val="134"/>
      </rPr>
      <t>Ics</t>
    </r>
    <r>
      <rPr>
        <sz val="11"/>
        <color rgb="FF000000"/>
        <rFont val="微软雅黑"/>
        <charset val="134"/>
      </rPr>
      <t>（额定电流</t>
    </r>
    <r>
      <rPr>
        <sz val="11"/>
        <color rgb="FF000000"/>
        <rFont val="Times New Roman"/>
        <charset val="134"/>
      </rPr>
      <t>=1250A</t>
    </r>
    <r>
      <rPr>
        <sz val="11"/>
        <color rgb="FF000000"/>
        <rFont val="微软雅黑"/>
        <charset val="134"/>
      </rPr>
      <t>）</t>
    </r>
  </si>
  <si>
    <t>≥65kA</t>
  </si>
  <si>
    <t>≥80kA</t>
  </si>
  <si>
    <r>
      <rPr>
        <sz val="11"/>
        <color rgb="FF000000"/>
        <rFont val="微软雅黑"/>
        <charset val="134"/>
      </rPr>
      <t>框架断路器</t>
    </r>
    <r>
      <rPr>
        <sz val="11"/>
        <color rgb="FF000000"/>
        <rFont val="Times New Roman"/>
        <charset val="134"/>
      </rPr>
      <t xml:space="preserve">
</t>
    </r>
    <r>
      <rPr>
        <sz val="11"/>
        <color rgb="FF000000"/>
        <rFont val="微软雅黑"/>
        <charset val="134"/>
      </rPr>
      <t>额定短时耐受电流（</t>
    </r>
    <r>
      <rPr>
        <sz val="11"/>
        <color rgb="FF000000"/>
        <rFont val="Times New Roman"/>
        <charset val="134"/>
      </rPr>
      <t>1s</t>
    </r>
    <r>
      <rPr>
        <sz val="11"/>
        <color rgb="FF000000"/>
        <rFont val="微软雅黑"/>
        <charset val="134"/>
      </rPr>
      <t>）（有效值）（额定电流</t>
    </r>
    <r>
      <rPr>
        <sz val="11"/>
        <color rgb="FF000000"/>
        <rFont val="Times New Roman"/>
        <charset val="134"/>
      </rPr>
      <t>=1250A</t>
    </r>
    <r>
      <rPr>
        <sz val="11"/>
        <color rgb="FF000000"/>
        <rFont val="微软雅黑"/>
        <charset val="134"/>
      </rPr>
      <t>）</t>
    </r>
  </si>
  <si>
    <r>
      <rPr>
        <sz val="11"/>
        <color rgb="FF000000"/>
        <rFont val="微软雅黑"/>
        <charset val="134"/>
      </rPr>
      <t>塑壳断路器</t>
    </r>
    <r>
      <rPr>
        <sz val="11"/>
        <color rgb="FF000000"/>
        <rFont val="Times New Roman"/>
        <charset val="134"/>
      </rPr>
      <t xml:space="preserve">
</t>
    </r>
    <r>
      <rPr>
        <sz val="11"/>
        <color rgb="FF000000"/>
        <rFont val="微软雅黑"/>
        <charset val="134"/>
      </rPr>
      <t>电气寿命（免维护）</t>
    </r>
  </si>
  <si>
    <r>
      <rPr>
        <sz val="11"/>
        <color theme="1"/>
        <rFont val="Times New Roman"/>
        <charset val="134"/>
      </rPr>
      <t>≥7500</t>
    </r>
    <r>
      <rPr>
        <sz val="11"/>
        <color theme="1"/>
        <rFont val="微软雅黑"/>
        <charset val="134"/>
      </rPr>
      <t>次</t>
    </r>
  </si>
  <si>
    <r>
      <rPr>
        <sz val="11"/>
        <color rgb="FF000000"/>
        <rFont val="微软雅黑"/>
        <charset val="134"/>
      </rPr>
      <t>塑壳断路器</t>
    </r>
    <r>
      <rPr>
        <sz val="11"/>
        <color rgb="FF000000"/>
        <rFont val="Times New Roman"/>
        <charset val="134"/>
      </rPr>
      <t xml:space="preserve">
</t>
    </r>
    <r>
      <rPr>
        <sz val="11"/>
        <color rgb="FF000000"/>
        <rFont val="微软雅黑"/>
        <charset val="134"/>
      </rPr>
      <t>额定短路开断电流（有效值）</t>
    </r>
    <r>
      <rPr>
        <sz val="11"/>
        <color rgb="FF000000"/>
        <rFont val="Times New Roman"/>
        <charset val="134"/>
      </rPr>
      <t>Ics</t>
    </r>
  </si>
  <si>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 xml:space="preserve">≥35kA
</t>
    </r>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≥50kA</t>
    </r>
  </si>
  <si>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 xml:space="preserve">≥50kA
</t>
    </r>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≥70kA</t>
    </r>
  </si>
  <si>
    <r>
      <rPr>
        <sz val="11"/>
        <color rgb="FF000000"/>
        <rFont val="微软雅黑"/>
        <charset val="134"/>
      </rPr>
      <t>塑壳断路器</t>
    </r>
    <r>
      <rPr>
        <sz val="11"/>
        <color rgb="FF000000"/>
        <rFont val="Times New Roman"/>
        <charset val="134"/>
      </rPr>
      <t xml:space="preserve">
</t>
    </r>
    <r>
      <rPr>
        <sz val="11"/>
        <color rgb="FF000000"/>
        <rFont val="微软雅黑"/>
        <charset val="134"/>
      </rPr>
      <t>额定短路接通能力（峰值）（额定电流</t>
    </r>
    <r>
      <rPr>
        <sz val="11"/>
        <color rgb="FF000000"/>
        <rFont val="Times New Roman"/>
        <charset val="134"/>
      </rPr>
      <t>250A</t>
    </r>
    <r>
      <rPr>
        <sz val="11"/>
        <color rgb="FF000000"/>
        <rFont val="微软雅黑"/>
        <charset val="134"/>
      </rPr>
      <t>以上）</t>
    </r>
  </si>
  <si>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 xml:space="preserve">≥75kA
</t>
    </r>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≥105kA</t>
    </r>
  </si>
  <si>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 xml:space="preserve">≥90kA
</t>
    </r>
    <r>
      <rPr>
        <sz val="11"/>
        <color theme="1"/>
        <rFont val="微软雅黑"/>
        <charset val="134"/>
      </rPr>
      <t>额定电流</t>
    </r>
    <r>
      <rPr>
        <sz val="11"/>
        <color theme="1"/>
        <rFont val="Times New Roman"/>
        <charset val="134"/>
      </rPr>
      <t>≥250A</t>
    </r>
    <r>
      <rPr>
        <sz val="11"/>
        <color theme="1"/>
        <rFont val="微软雅黑"/>
        <charset val="134"/>
      </rPr>
      <t>：</t>
    </r>
    <r>
      <rPr>
        <sz val="11"/>
        <color theme="1"/>
        <rFont val="Times New Roman"/>
        <charset val="134"/>
      </rPr>
      <t>≥120kA</t>
    </r>
  </si>
  <si>
    <t>040600200010002</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</si>
  <si>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800kVA</t>
    </r>
    <r>
      <rPr>
        <sz val="11"/>
        <color theme="1"/>
        <rFont val="微软雅黑"/>
        <charset val="134"/>
      </rPr>
      <t>进出线柜</t>
    </r>
  </si>
  <si>
    <r>
      <rPr>
        <sz val="11"/>
        <color rgb="FF000000"/>
        <rFont val="微软雅黑"/>
        <charset val="134"/>
      </rPr>
      <t>框架断路器</t>
    </r>
    <r>
      <rPr>
        <sz val="11"/>
        <color rgb="FF000000"/>
        <rFont val="Times New Roman"/>
        <charset val="134"/>
      </rPr>
      <t xml:space="preserve">
</t>
    </r>
    <r>
      <rPr>
        <sz val="11"/>
        <color rgb="FF000000"/>
        <rFont val="微软雅黑"/>
        <charset val="134"/>
      </rPr>
      <t>电气寿命（免维护）（额定电流</t>
    </r>
    <r>
      <rPr>
        <sz val="11"/>
        <color rgb="FF000000"/>
        <rFont val="Times New Roman"/>
        <charset val="134"/>
      </rPr>
      <t>=1600A</t>
    </r>
    <r>
      <rPr>
        <sz val="11"/>
        <color rgb="FF000000"/>
        <rFont val="微软雅黑"/>
        <charset val="134"/>
      </rPr>
      <t>）</t>
    </r>
  </si>
  <si>
    <r>
      <rPr>
        <sz val="11"/>
        <color rgb="FF000000"/>
        <rFont val="微软雅黑"/>
        <charset val="134"/>
      </rPr>
      <t>框架断路器开断能力</t>
    </r>
    <r>
      <rPr>
        <sz val="11"/>
        <color rgb="FF000000"/>
        <rFont val="Times New Roman"/>
        <charset val="134"/>
      </rPr>
      <t>-</t>
    </r>
    <r>
      <rPr>
        <sz val="11"/>
        <color rgb="FF000000"/>
        <rFont val="微软雅黑"/>
        <charset val="134"/>
      </rPr>
      <t>额定短路开断电流（有效值）</t>
    </r>
    <r>
      <rPr>
        <sz val="11"/>
        <color rgb="FF000000"/>
        <rFont val="Times New Roman"/>
        <charset val="134"/>
      </rPr>
      <t>Ics</t>
    </r>
    <r>
      <rPr>
        <sz val="11"/>
        <color rgb="FF000000"/>
        <rFont val="微软雅黑"/>
        <charset val="134"/>
      </rPr>
      <t>（额定电流</t>
    </r>
    <r>
      <rPr>
        <sz val="11"/>
        <color rgb="FF000000"/>
        <rFont val="Times New Roman"/>
        <charset val="134"/>
      </rPr>
      <t>=1600A</t>
    </r>
    <r>
      <rPr>
        <sz val="11"/>
        <color rgb="FF000000"/>
        <rFont val="微软雅黑"/>
        <charset val="134"/>
      </rPr>
      <t>）</t>
    </r>
  </si>
  <si>
    <r>
      <rPr>
        <sz val="11"/>
        <color rgb="FF000000"/>
        <rFont val="微软雅黑"/>
        <charset val="134"/>
      </rPr>
      <t>框架断路器</t>
    </r>
    <r>
      <rPr>
        <sz val="11"/>
        <color rgb="FF000000"/>
        <rFont val="Times New Roman"/>
        <charset val="134"/>
      </rPr>
      <t xml:space="preserve">
</t>
    </r>
    <r>
      <rPr>
        <sz val="11"/>
        <color rgb="FF000000"/>
        <rFont val="微软雅黑"/>
        <charset val="134"/>
      </rPr>
      <t>额定短时耐受电流（</t>
    </r>
    <r>
      <rPr>
        <sz val="11"/>
        <color rgb="FF000000"/>
        <rFont val="Times New Roman"/>
        <charset val="134"/>
      </rPr>
      <t>1s</t>
    </r>
    <r>
      <rPr>
        <sz val="11"/>
        <color rgb="FF000000"/>
        <rFont val="微软雅黑"/>
        <charset val="134"/>
      </rPr>
      <t>）（有效值）（额定电流</t>
    </r>
    <r>
      <rPr>
        <sz val="11"/>
        <color rgb="FF000000"/>
        <rFont val="Times New Roman"/>
        <charset val="134"/>
      </rPr>
      <t>=1600A</t>
    </r>
    <r>
      <rPr>
        <sz val="11"/>
        <color rgb="FF000000"/>
        <rFont val="微软雅黑"/>
        <charset val="134"/>
      </rPr>
      <t>）</t>
    </r>
  </si>
  <si>
    <t>040600200010003</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</si>
  <si>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1250kVA</t>
    </r>
    <r>
      <rPr>
        <sz val="11"/>
        <color theme="1"/>
        <rFont val="微软雅黑"/>
        <charset val="134"/>
      </rPr>
      <t>进出线柜</t>
    </r>
  </si>
  <si>
    <r>
      <rPr>
        <sz val="11"/>
        <color rgb="FF000000"/>
        <rFont val="微软雅黑"/>
        <charset val="134"/>
      </rPr>
      <t>框架断路器</t>
    </r>
    <r>
      <rPr>
        <sz val="11"/>
        <color rgb="FF000000"/>
        <rFont val="Times New Roman"/>
        <charset val="134"/>
      </rPr>
      <t xml:space="preserve">
</t>
    </r>
    <r>
      <rPr>
        <sz val="11"/>
        <color rgb="FF000000"/>
        <rFont val="微软雅黑"/>
        <charset val="134"/>
      </rPr>
      <t>电气寿命（免维护）（额定电流</t>
    </r>
    <r>
      <rPr>
        <sz val="11"/>
        <color rgb="FF000000"/>
        <rFont val="Times New Roman"/>
        <charset val="134"/>
      </rPr>
      <t>=2500A</t>
    </r>
    <r>
      <rPr>
        <sz val="11"/>
        <color rgb="FF000000"/>
        <rFont val="微软雅黑"/>
        <charset val="134"/>
      </rPr>
      <t>）</t>
    </r>
  </si>
  <si>
    <r>
      <rPr>
        <sz val="11"/>
        <color theme="1"/>
        <rFont val="Times New Roman"/>
        <charset val="134"/>
      </rPr>
      <t>≥6000</t>
    </r>
    <r>
      <rPr>
        <sz val="11"/>
        <color theme="1"/>
        <rFont val="微软雅黑"/>
        <charset val="134"/>
      </rPr>
      <t>次</t>
    </r>
  </si>
  <si>
    <r>
      <rPr>
        <sz val="11"/>
        <color rgb="FF000000"/>
        <rFont val="微软雅黑"/>
        <charset val="134"/>
      </rPr>
      <t>框架断路器开断能力</t>
    </r>
    <r>
      <rPr>
        <sz val="11"/>
        <color rgb="FF000000"/>
        <rFont val="Times New Roman"/>
        <charset val="134"/>
      </rPr>
      <t>-</t>
    </r>
    <r>
      <rPr>
        <sz val="11"/>
        <color rgb="FF000000"/>
        <rFont val="微软雅黑"/>
        <charset val="134"/>
      </rPr>
      <t>额定短路开断电流（有效值）</t>
    </r>
    <r>
      <rPr>
        <sz val="11"/>
        <color rgb="FF000000"/>
        <rFont val="Times New Roman"/>
        <charset val="134"/>
      </rPr>
      <t>Ics</t>
    </r>
    <r>
      <rPr>
        <sz val="11"/>
        <color rgb="FF000000"/>
        <rFont val="微软雅黑"/>
        <charset val="134"/>
      </rPr>
      <t>（额定电流</t>
    </r>
    <r>
      <rPr>
        <sz val="11"/>
        <color rgb="FF000000"/>
        <rFont val="Times New Roman"/>
        <charset val="134"/>
      </rPr>
      <t>=2500A</t>
    </r>
    <r>
      <rPr>
        <sz val="11"/>
        <color rgb="FF000000"/>
        <rFont val="微软雅黑"/>
        <charset val="134"/>
      </rPr>
      <t>）</t>
    </r>
  </si>
  <si>
    <r>
      <rPr>
        <sz val="11"/>
        <color rgb="FF000000"/>
        <rFont val="微软雅黑"/>
        <charset val="134"/>
      </rPr>
      <t>框架断路器</t>
    </r>
    <r>
      <rPr>
        <sz val="11"/>
        <color rgb="FF000000"/>
        <rFont val="Times New Roman"/>
        <charset val="134"/>
      </rPr>
      <t xml:space="preserve">
</t>
    </r>
    <r>
      <rPr>
        <sz val="11"/>
        <color rgb="FF000000"/>
        <rFont val="微软雅黑"/>
        <charset val="134"/>
      </rPr>
      <t>额定短时耐受电流（</t>
    </r>
    <r>
      <rPr>
        <sz val="11"/>
        <color rgb="FF000000"/>
        <rFont val="Times New Roman"/>
        <charset val="134"/>
      </rPr>
      <t>1s</t>
    </r>
    <r>
      <rPr>
        <sz val="11"/>
        <color rgb="FF000000"/>
        <rFont val="微软雅黑"/>
        <charset val="134"/>
      </rPr>
      <t>）（有效值）（额定电流</t>
    </r>
    <r>
      <rPr>
        <sz val="11"/>
        <color rgb="FF000000"/>
        <rFont val="Times New Roman"/>
        <charset val="134"/>
      </rPr>
      <t>=2500A</t>
    </r>
    <r>
      <rPr>
        <sz val="11"/>
        <color rgb="FF000000"/>
        <rFont val="微软雅黑"/>
        <charset val="134"/>
      </rPr>
      <t>）</t>
    </r>
  </si>
  <si>
    <t>040600200010005</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</si>
  <si>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630kVA</t>
    </r>
    <r>
      <rPr>
        <sz val="11"/>
        <color theme="1"/>
        <rFont val="微软雅黑"/>
        <charset val="134"/>
      </rPr>
      <t>母联分段柜</t>
    </r>
  </si>
  <si>
    <t>040600200010006</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</si>
  <si>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800kVA</t>
    </r>
    <r>
      <rPr>
        <sz val="11"/>
        <color theme="1"/>
        <rFont val="微软雅黑"/>
        <charset val="134"/>
      </rPr>
      <t>母联分段柜</t>
    </r>
  </si>
  <si>
    <t>040600200010007</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</si>
  <si>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1250kVA</t>
    </r>
    <r>
      <rPr>
        <sz val="11"/>
        <color theme="1"/>
        <rFont val="微软雅黑"/>
        <charset val="134"/>
      </rPr>
      <t>母联分段柜</t>
    </r>
  </si>
  <si>
    <t>040600200010011</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</si>
  <si>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1250kVA</t>
    </r>
    <r>
      <rPr>
        <sz val="11"/>
        <color theme="1"/>
        <rFont val="微软雅黑"/>
        <charset val="134"/>
      </rPr>
      <t>无功补偿柜</t>
    </r>
  </si>
  <si>
    <r>
      <rPr>
        <sz val="11"/>
        <color rgb="FF000000"/>
        <rFont val="微软雅黑"/>
        <charset val="134"/>
      </rPr>
      <t>无功补偿装置主电路电压和电流测量相对误差</t>
    </r>
  </si>
  <si>
    <t>≤±0.3%</t>
  </si>
  <si>
    <r>
      <rPr>
        <sz val="11"/>
        <color rgb="FF000000"/>
        <rFont val="微软雅黑"/>
        <charset val="134"/>
      </rPr>
      <t>补偿响应时间</t>
    </r>
  </si>
  <si>
    <t>≤20ms</t>
  </si>
  <si>
    <t>≤15ms</t>
  </si>
  <si>
    <r>
      <rPr>
        <sz val="11"/>
        <color rgb="FF000000"/>
        <rFont val="微软雅黑"/>
        <charset val="134"/>
      </rPr>
      <t>电流过载能力</t>
    </r>
  </si>
  <si>
    <r>
      <rPr>
        <sz val="11"/>
        <color rgb="FF000000"/>
        <rFont val="Times New Roman"/>
        <charset val="134"/>
      </rPr>
      <t>1.1</t>
    </r>
    <r>
      <rPr>
        <sz val="11"/>
        <color rgb="FF000000"/>
        <rFont val="微软雅黑"/>
        <charset val="134"/>
      </rPr>
      <t>倍额定电流：</t>
    </r>
    <r>
      <rPr>
        <sz val="11"/>
        <color rgb="FF000000"/>
        <rFont val="Times New Roman"/>
        <charset val="134"/>
      </rPr>
      <t>≥30min
1.2</t>
    </r>
    <r>
      <rPr>
        <sz val="11"/>
        <color rgb="FF000000"/>
        <rFont val="微软雅黑"/>
        <charset val="134"/>
      </rPr>
      <t>倍额定电流：</t>
    </r>
    <r>
      <rPr>
        <sz val="11"/>
        <color rgb="FF000000"/>
        <rFont val="Times New Roman"/>
        <charset val="134"/>
      </rPr>
      <t>≥0.5min</t>
    </r>
  </si>
  <si>
    <r>
      <rPr>
        <sz val="11"/>
        <color rgb="FF000000"/>
        <rFont val="Times New Roman"/>
        <charset val="134"/>
      </rPr>
      <t>1.3</t>
    </r>
    <r>
      <rPr>
        <sz val="11"/>
        <color rgb="FF000000"/>
        <rFont val="微软雅黑"/>
        <charset val="134"/>
      </rPr>
      <t>倍额定电流：</t>
    </r>
    <r>
      <rPr>
        <sz val="11"/>
        <color rgb="FF000000"/>
        <rFont val="Times New Roman"/>
        <charset val="134"/>
      </rPr>
      <t>≥0.5</t>
    </r>
  </si>
  <si>
    <r>
      <rPr>
        <sz val="11"/>
        <color rgb="FF000000"/>
        <rFont val="微软雅黑"/>
        <charset val="134"/>
      </rPr>
      <t>箱体防护等级</t>
    </r>
  </si>
  <si>
    <t>≥IP44</t>
  </si>
  <si>
    <t>≥IP54</t>
  </si>
  <si>
    <r>
      <rPr>
        <sz val="11"/>
        <color rgb="FF000000"/>
        <rFont val="微软雅黑"/>
        <charset val="134"/>
      </rPr>
      <t>额定损耗</t>
    </r>
  </si>
  <si>
    <r>
      <rPr>
        <sz val="11"/>
        <color rgb="FF000000"/>
        <rFont val="微软雅黑"/>
        <charset val="134"/>
      </rPr>
      <t>＜</t>
    </r>
    <r>
      <rPr>
        <sz val="11"/>
        <color rgb="FF000000"/>
        <rFont val="Times New Roman"/>
        <charset val="134"/>
      </rPr>
      <t>100 kVar</t>
    </r>
    <r>
      <rPr>
        <sz val="11"/>
        <color rgb="FF000000"/>
        <rFont val="微软雅黑"/>
        <charset val="134"/>
      </rPr>
      <t>：</t>
    </r>
    <r>
      <rPr>
        <sz val="11"/>
        <color rgb="FF000000"/>
        <rFont val="Times New Roman"/>
        <charset val="134"/>
      </rPr>
      <t>≤4%
≥100 kVar</t>
    </r>
    <r>
      <rPr>
        <sz val="11"/>
        <color rgb="FF000000"/>
        <rFont val="微软雅黑"/>
        <charset val="134"/>
      </rPr>
      <t>：</t>
    </r>
    <r>
      <rPr>
        <sz val="11"/>
        <color rgb="FF000000"/>
        <rFont val="Times New Roman"/>
        <charset val="134"/>
      </rPr>
      <t>≤3%</t>
    </r>
  </si>
  <si>
    <r>
      <rPr>
        <sz val="11"/>
        <color rgb="FF000000"/>
        <rFont val="微软雅黑"/>
        <charset val="134"/>
      </rPr>
      <t>＜</t>
    </r>
    <r>
      <rPr>
        <sz val="11"/>
        <color rgb="FF000000"/>
        <rFont val="Times New Roman"/>
        <charset val="134"/>
      </rPr>
      <t>100 kVar</t>
    </r>
    <r>
      <rPr>
        <sz val="11"/>
        <color rgb="FF000000"/>
        <rFont val="微软雅黑"/>
        <charset val="134"/>
      </rPr>
      <t>：</t>
    </r>
    <r>
      <rPr>
        <sz val="11"/>
        <color rgb="FF000000"/>
        <rFont val="Times New Roman"/>
        <charset val="134"/>
      </rPr>
      <t>≤3%
≥100 kVar</t>
    </r>
    <r>
      <rPr>
        <sz val="11"/>
        <color rgb="FF000000"/>
        <rFont val="微软雅黑"/>
        <charset val="134"/>
      </rPr>
      <t>：</t>
    </r>
    <r>
      <rPr>
        <sz val="11"/>
        <color rgb="FF000000"/>
        <rFont val="Times New Roman"/>
        <charset val="134"/>
      </rPr>
      <t>≤2%</t>
    </r>
  </si>
  <si>
    <t>040600200010013</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</si>
  <si>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400~630kVA</t>
    </r>
    <r>
      <rPr>
        <sz val="11"/>
        <color theme="1"/>
        <rFont val="微软雅黑"/>
        <charset val="134"/>
      </rPr>
      <t>配变联络柜</t>
    </r>
  </si>
  <si>
    <t>040600200010014</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</si>
  <si>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400~630kVA</t>
    </r>
    <r>
      <rPr>
        <sz val="11"/>
        <color theme="1"/>
        <rFont val="微软雅黑"/>
        <charset val="134"/>
      </rPr>
      <t>配变馈线柜</t>
    </r>
  </si>
  <si>
    <t>040600200010015</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</si>
  <si>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800kVA</t>
    </r>
    <r>
      <rPr>
        <sz val="11"/>
        <color theme="1"/>
        <rFont val="微软雅黑"/>
        <charset val="134"/>
      </rPr>
      <t>配变进线柜</t>
    </r>
  </si>
  <si>
    <t>040600200010016</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</si>
  <si>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800kVA</t>
    </r>
    <r>
      <rPr>
        <sz val="11"/>
        <color theme="1"/>
        <rFont val="微软雅黑"/>
        <charset val="134"/>
      </rPr>
      <t>配变联络柜</t>
    </r>
  </si>
  <si>
    <t>040600200010017</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</si>
  <si>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1250kVA</t>
    </r>
    <r>
      <rPr>
        <sz val="11"/>
        <color theme="1"/>
        <rFont val="微软雅黑"/>
        <charset val="134"/>
      </rPr>
      <t>配变进线柜</t>
    </r>
  </si>
  <si>
    <t>040600200010018</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</si>
  <si>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1250kVA</t>
    </r>
    <r>
      <rPr>
        <sz val="11"/>
        <color theme="1"/>
        <rFont val="微软雅黑"/>
        <charset val="134"/>
      </rPr>
      <t>配变联络柜</t>
    </r>
  </si>
  <si>
    <t>040600200010019</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</si>
  <si>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1600kVA</t>
    </r>
    <r>
      <rPr>
        <sz val="11"/>
        <color theme="1"/>
        <rFont val="微软雅黑"/>
        <charset val="134"/>
      </rPr>
      <t>配变进线柜</t>
    </r>
  </si>
  <si>
    <r>
      <rPr>
        <sz val="11"/>
        <color rgb="FF000000"/>
        <rFont val="微软雅黑"/>
        <charset val="134"/>
      </rPr>
      <t>框架断路器</t>
    </r>
    <r>
      <rPr>
        <sz val="11"/>
        <color rgb="FF000000"/>
        <rFont val="Times New Roman"/>
        <charset val="134"/>
      </rPr>
      <t xml:space="preserve">
</t>
    </r>
    <r>
      <rPr>
        <sz val="11"/>
        <color rgb="FF000000"/>
        <rFont val="微软雅黑"/>
        <charset val="134"/>
      </rPr>
      <t>电气寿命（免维护）（额定电流</t>
    </r>
    <r>
      <rPr>
        <sz val="11"/>
        <color rgb="FF000000"/>
        <rFont val="Times New Roman"/>
        <charset val="134"/>
      </rPr>
      <t>=3200A</t>
    </r>
    <r>
      <rPr>
        <sz val="11"/>
        <color rgb="FF000000"/>
        <rFont val="微软雅黑"/>
        <charset val="134"/>
      </rPr>
      <t>）</t>
    </r>
  </si>
  <si>
    <r>
      <rPr>
        <sz val="11"/>
        <color rgb="FF000000"/>
        <rFont val="微软雅黑"/>
        <charset val="134"/>
      </rPr>
      <t>框架断路器开断能力</t>
    </r>
    <r>
      <rPr>
        <sz val="11"/>
        <color rgb="FF000000"/>
        <rFont val="Times New Roman"/>
        <charset val="134"/>
      </rPr>
      <t>-</t>
    </r>
    <r>
      <rPr>
        <sz val="11"/>
        <color rgb="FF000000"/>
        <rFont val="微软雅黑"/>
        <charset val="134"/>
      </rPr>
      <t>额定短路开断电流（有效值）</t>
    </r>
    <r>
      <rPr>
        <sz val="11"/>
        <color rgb="FF000000"/>
        <rFont val="Times New Roman"/>
        <charset val="134"/>
      </rPr>
      <t>Ics</t>
    </r>
    <r>
      <rPr>
        <sz val="11"/>
        <color rgb="FF000000"/>
        <rFont val="微软雅黑"/>
        <charset val="134"/>
      </rPr>
      <t>（额定电流</t>
    </r>
    <r>
      <rPr>
        <sz val="11"/>
        <color rgb="FF000000"/>
        <rFont val="Times New Roman"/>
        <charset val="134"/>
      </rPr>
      <t>=3200A</t>
    </r>
    <r>
      <rPr>
        <sz val="11"/>
        <color rgb="FF000000"/>
        <rFont val="微软雅黑"/>
        <charset val="134"/>
      </rPr>
      <t>）</t>
    </r>
  </si>
  <si>
    <t>≥95kA</t>
  </si>
  <si>
    <r>
      <rPr>
        <sz val="11"/>
        <color rgb="FF000000"/>
        <rFont val="微软雅黑"/>
        <charset val="134"/>
      </rPr>
      <t>框架断路器</t>
    </r>
    <r>
      <rPr>
        <sz val="11"/>
        <color rgb="FF000000"/>
        <rFont val="Times New Roman"/>
        <charset val="134"/>
      </rPr>
      <t xml:space="preserve">
</t>
    </r>
    <r>
      <rPr>
        <sz val="11"/>
        <color rgb="FF000000"/>
        <rFont val="微软雅黑"/>
        <charset val="134"/>
      </rPr>
      <t>额定短时耐受电流（</t>
    </r>
    <r>
      <rPr>
        <sz val="11"/>
        <color rgb="FF000000"/>
        <rFont val="Times New Roman"/>
        <charset val="134"/>
      </rPr>
      <t>1s</t>
    </r>
    <r>
      <rPr>
        <sz val="11"/>
        <color rgb="FF000000"/>
        <rFont val="微软雅黑"/>
        <charset val="134"/>
      </rPr>
      <t>）（有效值）（额定电流</t>
    </r>
    <r>
      <rPr>
        <sz val="11"/>
        <color rgb="FF000000"/>
        <rFont val="Times New Roman"/>
        <charset val="134"/>
      </rPr>
      <t>=3200A</t>
    </r>
    <r>
      <rPr>
        <sz val="11"/>
        <color rgb="FF000000"/>
        <rFont val="微软雅黑"/>
        <charset val="134"/>
      </rPr>
      <t>）</t>
    </r>
  </si>
  <si>
    <t>040600200010020</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</si>
  <si>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1600kVA</t>
    </r>
    <r>
      <rPr>
        <sz val="11"/>
        <color theme="1"/>
        <rFont val="微软雅黑"/>
        <charset val="134"/>
      </rPr>
      <t>配变联络柜</t>
    </r>
  </si>
  <si>
    <t>040600200010021</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</si>
  <si>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400~630kVA</t>
    </r>
    <r>
      <rPr>
        <sz val="11"/>
        <color theme="1"/>
        <rFont val="微软雅黑"/>
        <charset val="134"/>
      </rPr>
      <t>配变进线柜</t>
    </r>
  </si>
  <si>
    <t>040600200010022</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</si>
  <si>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400~630kVA</t>
    </r>
    <r>
      <rPr>
        <sz val="11"/>
        <color theme="1"/>
        <rFont val="微软雅黑"/>
        <charset val="134"/>
      </rPr>
      <t>配变联络柜</t>
    </r>
  </si>
  <si>
    <t>040600200010023</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</si>
  <si>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400~630kVA</t>
    </r>
    <r>
      <rPr>
        <sz val="11"/>
        <color theme="1"/>
        <rFont val="微软雅黑"/>
        <charset val="134"/>
      </rPr>
      <t>配变馈线柜</t>
    </r>
  </si>
  <si>
    <t>040600200010024</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</si>
  <si>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800kVA</t>
    </r>
    <r>
      <rPr>
        <sz val="11"/>
        <color theme="1"/>
        <rFont val="微软雅黑"/>
        <charset val="134"/>
      </rPr>
      <t>配变进线柜</t>
    </r>
  </si>
  <si>
    <t>040600200010025</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</si>
  <si>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800kVA</t>
    </r>
    <r>
      <rPr>
        <sz val="11"/>
        <color theme="1"/>
        <rFont val="微软雅黑"/>
        <charset val="134"/>
      </rPr>
      <t>配变联络柜</t>
    </r>
  </si>
  <si>
    <t>040600200010026</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</si>
  <si>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1250kVA</t>
    </r>
    <r>
      <rPr>
        <sz val="11"/>
        <color theme="1"/>
        <rFont val="微软雅黑"/>
        <charset val="134"/>
      </rPr>
      <t>配变进线柜</t>
    </r>
  </si>
  <si>
    <t>040600200010027</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</si>
  <si>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1250kVA</t>
    </r>
    <r>
      <rPr>
        <sz val="11"/>
        <color theme="1"/>
        <rFont val="微软雅黑"/>
        <charset val="134"/>
      </rPr>
      <t>配变联络柜</t>
    </r>
  </si>
  <si>
    <t>040600200010028</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</si>
  <si>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1600kVA</t>
    </r>
    <r>
      <rPr>
        <sz val="11"/>
        <color theme="1"/>
        <rFont val="微软雅黑"/>
        <charset val="134"/>
      </rPr>
      <t>配变进线柜</t>
    </r>
  </si>
  <si>
    <t>040600200010029</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</si>
  <si>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1600kVA</t>
    </r>
    <r>
      <rPr>
        <sz val="11"/>
        <color theme="1"/>
        <rFont val="微软雅黑"/>
        <charset val="134"/>
      </rPr>
      <t>配变联络柜</t>
    </r>
  </si>
  <si>
    <t>040600200010030</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</si>
  <si>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800~1250kVA</t>
    </r>
    <r>
      <rPr>
        <sz val="11"/>
        <color theme="1"/>
        <rFont val="微软雅黑"/>
        <charset val="134"/>
      </rPr>
      <t>配变馈线柜</t>
    </r>
  </si>
  <si>
    <t>040600200010031</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</si>
  <si>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1600kVA</t>
    </r>
    <r>
      <rPr>
        <sz val="11"/>
        <color theme="1"/>
        <rFont val="微软雅黑"/>
        <charset val="134"/>
      </rPr>
      <t>配变馈线柜</t>
    </r>
  </si>
  <si>
    <t>040600200010032</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</si>
  <si>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800~1250kVA</t>
    </r>
    <r>
      <rPr>
        <sz val="11"/>
        <color theme="1"/>
        <rFont val="微软雅黑"/>
        <charset val="134"/>
      </rPr>
      <t>配变馈线柜</t>
    </r>
  </si>
  <si>
    <t>040600200010033</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</si>
  <si>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1600kVA</t>
    </r>
    <r>
      <rPr>
        <sz val="11"/>
        <color theme="1"/>
        <rFont val="微软雅黑"/>
        <charset val="134"/>
      </rPr>
      <t>配变馈线柜</t>
    </r>
  </si>
  <si>
    <t>040600200010034</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</si>
  <si>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400kVA</t>
    </r>
    <r>
      <rPr>
        <sz val="11"/>
        <color theme="1"/>
        <rFont val="微软雅黑"/>
        <charset val="134"/>
      </rPr>
      <t>动态电容柜</t>
    </r>
  </si>
  <si>
    <r>
      <rPr>
        <sz val="11"/>
        <color rgb="FF000000"/>
        <rFont val="微软雅黑"/>
        <charset val="134"/>
      </rPr>
      <t>投切次数</t>
    </r>
  </si>
  <si>
    <r>
      <rPr>
        <sz val="11"/>
        <color rgb="FF000000"/>
        <rFont val="微软雅黑"/>
        <charset val="134"/>
      </rPr>
      <t>电容器复合开关：</t>
    </r>
    <r>
      <rPr>
        <sz val="11"/>
        <color rgb="FF000000"/>
        <rFont val="Times New Roman"/>
        <charset val="134"/>
      </rPr>
      <t>≥10</t>
    </r>
    <r>
      <rPr>
        <sz val="11"/>
        <color rgb="FF000000"/>
        <rFont val="微软雅黑"/>
        <charset val="134"/>
      </rPr>
      <t>万次</t>
    </r>
    <r>
      <rPr>
        <sz val="11"/>
        <color rgb="FF000000"/>
        <rFont val="Times New Roman"/>
        <charset val="134"/>
      </rPr>
      <t xml:space="preserve">
</t>
    </r>
    <r>
      <rPr>
        <sz val="11"/>
        <color rgb="FF000000"/>
        <rFont val="微软雅黑"/>
        <charset val="134"/>
      </rPr>
      <t>智能电容器：</t>
    </r>
    <r>
      <rPr>
        <sz val="11"/>
        <color rgb="FF000000"/>
        <rFont val="Times New Roman"/>
        <charset val="134"/>
      </rPr>
      <t>≥100</t>
    </r>
    <r>
      <rPr>
        <sz val="11"/>
        <color rgb="FF000000"/>
        <rFont val="微软雅黑"/>
        <charset val="134"/>
      </rPr>
      <t>万次</t>
    </r>
  </si>
  <si>
    <r>
      <rPr>
        <sz val="11"/>
        <color rgb="FF000000"/>
        <rFont val="微软雅黑"/>
        <charset val="134"/>
      </rPr>
      <t>电容器复合开关：</t>
    </r>
    <r>
      <rPr>
        <sz val="11"/>
        <color rgb="FF000000"/>
        <rFont val="Times New Roman"/>
        <charset val="134"/>
      </rPr>
      <t>≥12</t>
    </r>
    <r>
      <rPr>
        <sz val="11"/>
        <color rgb="FF000000"/>
        <rFont val="微软雅黑"/>
        <charset val="134"/>
      </rPr>
      <t>万次</t>
    </r>
    <r>
      <rPr>
        <sz val="11"/>
        <color rgb="FF000000"/>
        <rFont val="Times New Roman"/>
        <charset val="134"/>
      </rPr>
      <t xml:space="preserve">
</t>
    </r>
    <r>
      <rPr>
        <sz val="11"/>
        <color rgb="FF000000"/>
        <rFont val="微软雅黑"/>
        <charset val="134"/>
      </rPr>
      <t>智能电容器：</t>
    </r>
    <r>
      <rPr>
        <sz val="11"/>
        <color rgb="FF000000"/>
        <rFont val="Times New Roman"/>
        <charset val="134"/>
      </rPr>
      <t>≥120</t>
    </r>
    <r>
      <rPr>
        <sz val="11"/>
        <color rgb="FF000000"/>
        <rFont val="微软雅黑"/>
        <charset val="134"/>
      </rPr>
      <t>万次</t>
    </r>
  </si>
  <si>
    <t>040600200010035</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</si>
  <si>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630kVA</t>
    </r>
    <r>
      <rPr>
        <sz val="11"/>
        <color theme="1"/>
        <rFont val="微软雅黑"/>
        <charset val="134"/>
      </rPr>
      <t>动态电容柜</t>
    </r>
  </si>
  <si>
    <t>040600200010036</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</si>
  <si>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800kVA</t>
    </r>
    <r>
      <rPr>
        <sz val="11"/>
        <color theme="1"/>
        <rFont val="微软雅黑"/>
        <charset val="134"/>
      </rPr>
      <t>动态电容柜</t>
    </r>
  </si>
  <si>
    <t>040600200010037</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</si>
  <si>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1250kVA</t>
    </r>
    <r>
      <rPr>
        <sz val="11"/>
        <color theme="1"/>
        <rFont val="微软雅黑"/>
        <charset val="134"/>
      </rPr>
      <t>动态电容柜</t>
    </r>
  </si>
  <si>
    <t>040600200010038</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</si>
  <si>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1600kVA</t>
    </r>
    <r>
      <rPr>
        <sz val="11"/>
        <color theme="1"/>
        <rFont val="微软雅黑"/>
        <charset val="134"/>
      </rPr>
      <t>动态电容柜</t>
    </r>
  </si>
  <si>
    <t>040600200010039</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</si>
  <si>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400kVA</t>
    </r>
    <r>
      <rPr>
        <sz val="11"/>
        <color theme="1"/>
        <rFont val="微软雅黑"/>
        <charset val="134"/>
      </rPr>
      <t>动态电容柜</t>
    </r>
  </si>
  <si>
    <t>040600200010040</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</si>
  <si>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630kVA</t>
    </r>
    <r>
      <rPr>
        <sz val="11"/>
        <color theme="1"/>
        <rFont val="微软雅黑"/>
        <charset val="134"/>
      </rPr>
      <t>动态电容柜</t>
    </r>
  </si>
  <si>
    <t>040600200010041</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</si>
  <si>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800kVA</t>
    </r>
    <r>
      <rPr>
        <sz val="11"/>
        <color theme="1"/>
        <rFont val="微软雅黑"/>
        <charset val="134"/>
      </rPr>
      <t>动态电容柜</t>
    </r>
  </si>
  <si>
    <t>040600200010042</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</si>
  <si>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1250kVA</t>
    </r>
    <r>
      <rPr>
        <sz val="11"/>
        <color theme="1"/>
        <rFont val="微软雅黑"/>
        <charset val="134"/>
      </rPr>
      <t>动态电容柜</t>
    </r>
  </si>
  <si>
    <t>040600200010043</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</si>
  <si>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GGD</t>
    </r>
    <r>
      <rPr>
        <sz val="11"/>
        <color theme="1"/>
        <rFont val="微软雅黑"/>
        <charset val="134"/>
      </rPr>
      <t>，</t>
    </r>
    <r>
      <rPr>
        <sz val="11"/>
        <color theme="1"/>
        <rFont val="Times New Roman"/>
        <charset val="134"/>
      </rPr>
      <t>1600kVA</t>
    </r>
    <r>
      <rPr>
        <sz val="11"/>
        <color theme="1"/>
        <rFont val="微软雅黑"/>
        <charset val="134"/>
      </rPr>
      <t>动态电容柜</t>
    </r>
  </si>
  <si>
    <t>040600200010044</t>
  </si>
  <si>
    <r>
      <rPr>
        <sz val="11"/>
        <color theme="1"/>
        <rFont val="Times New Roman"/>
        <charset val="134"/>
      </rPr>
      <t xml:space="preserve"> </t>
    </r>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GCK3</t>
    </r>
    <r>
      <rPr>
        <sz val="11"/>
        <color theme="1"/>
        <rFont val="微软雅黑"/>
        <charset val="134"/>
      </rPr>
      <t>，</t>
    </r>
    <r>
      <rPr>
        <sz val="11"/>
        <color theme="1"/>
        <rFont val="Times New Roman"/>
        <charset val="134"/>
      </rPr>
      <t>400~630kVA</t>
    </r>
    <r>
      <rPr>
        <sz val="11"/>
        <color theme="1"/>
        <rFont val="微软雅黑"/>
        <charset val="134"/>
      </rPr>
      <t>配变进线柜</t>
    </r>
  </si>
  <si>
    <t>040600200050001</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</si>
  <si>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800kVA</t>
    </r>
    <r>
      <rPr>
        <sz val="11"/>
        <color theme="1"/>
        <rFont val="微软雅黑"/>
        <charset val="134"/>
      </rPr>
      <t>无功补偿柜</t>
    </r>
  </si>
  <si>
    <t>040600200050002</t>
  </si>
  <si>
    <r>
      <rPr>
        <sz val="11"/>
        <color theme="1"/>
        <rFont val="微软雅黑"/>
        <charset val="134"/>
      </rPr>
      <t>低压开关柜，</t>
    </r>
    <r>
      <rPr>
        <sz val="11"/>
        <color theme="1"/>
        <rFont val="Times New Roman"/>
        <charset val="134"/>
      </rPr>
      <t>0.4kV</t>
    </r>
    <r>
      <rPr>
        <sz val="11"/>
        <color theme="1"/>
        <rFont val="微软雅黑"/>
        <charset val="134"/>
      </rPr>
      <t>，</t>
    </r>
    <r>
      <rPr>
        <sz val="11"/>
        <color theme="1"/>
        <rFont val="Times New Roman"/>
        <charset val="134"/>
      </rPr>
      <t>GGR</t>
    </r>
    <r>
      <rPr>
        <sz val="11"/>
        <color theme="1"/>
        <rFont val="微软雅黑"/>
        <charset val="134"/>
      </rPr>
      <t>（</t>
    </r>
    <r>
      <rPr>
        <sz val="11"/>
        <color theme="1"/>
        <rFont val="Times New Roman"/>
        <charset val="134"/>
      </rPr>
      <t>K</t>
    </r>
    <r>
      <rPr>
        <sz val="11"/>
        <color theme="1"/>
        <rFont val="微软雅黑"/>
        <charset val="134"/>
      </rPr>
      <t>），</t>
    </r>
    <r>
      <rPr>
        <sz val="11"/>
        <color theme="1"/>
        <rFont val="Times New Roman"/>
        <charset val="134"/>
      </rPr>
      <t>630kVA</t>
    </r>
    <r>
      <rPr>
        <sz val="11"/>
        <color theme="1"/>
        <rFont val="微软雅黑"/>
        <charset val="134"/>
      </rPr>
      <t>无功补偿柜</t>
    </r>
  </si>
  <si>
    <r>
      <rPr>
        <b/>
        <sz val="11"/>
        <rFont val="微软雅黑"/>
        <charset val="134"/>
      </rPr>
      <t>主要技术参数表（以技术规范书为准）</t>
    </r>
    <r>
      <rPr>
        <b/>
        <sz val="11"/>
        <rFont val="Times New Roman"/>
        <charset val="134"/>
      </rPr>
      <t>--</t>
    </r>
    <r>
      <rPr>
        <b/>
        <sz val="11"/>
        <rFont val="微软雅黑"/>
        <charset val="134"/>
      </rPr>
      <t>变电类物资</t>
    </r>
  </si>
  <si>
    <t>认可的试验报告机构</t>
  </si>
  <si>
    <r>
      <rPr>
        <sz val="11"/>
        <rFont val="Times New Roman"/>
        <charset val="134"/>
      </rPr>
      <t>500kV1000MVA</t>
    </r>
    <r>
      <rPr>
        <sz val="11"/>
        <rFont val="微软雅黑"/>
        <charset val="134"/>
      </rPr>
      <t>三相自耦现场组装交流电力变压器</t>
    </r>
  </si>
  <si>
    <t>030100100190006</t>
  </si>
  <si>
    <r>
      <rPr>
        <sz val="11"/>
        <rFont val="Times New Roman"/>
        <charset val="134"/>
      </rPr>
      <t>500kV</t>
    </r>
    <r>
      <rPr>
        <sz val="11"/>
        <rFont val="微软雅黑"/>
        <charset val="134"/>
      </rPr>
      <t>油浸式三相自耦现场组装变压器，</t>
    </r>
    <r>
      <rPr>
        <sz val="11"/>
        <rFont val="Times New Roman"/>
        <charset val="134"/>
      </rPr>
      <t>OSFPS-1000000/500</t>
    </r>
    <r>
      <rPr>
        <sz val="11"/>
        <rFont val="微软雅黑"/>
        <charset val="134"/>
      </rPr>
      <t>，</t>
    </r>
    <r>
      <rPr>
        <sz val="11"/>
        <rFont val="Times New Roman"/>
        <charset val="134"/>
      </rPr>
      <t>525/230±2×2.5%/35</t>
    </r>
    <r>
      <rPr>
        <sz val="11"/>
        <rFont val="微软雅黑"/>
        <charset val="134"/>
      </rPr>
      <t>，无励磁，</t>
    </r>
    <r>
      <rPr>
        <sz val="11"/>
        <rFont val="Times New Roman"/>
        <charset val="134"/>
      </rPr>
      <t>14/40/55</t>
    </r>
    <r>
      <rPr>
        <sz val="11"/>
        <rFont val="微软雅黑"/>
        <charset val="134"/>
      </rPr>
      <t>，</t>
    </r>
    <r>
      <rPr>
        <sz val="11"/>
        <rFont val="Times New Roman"/>
        <charset val="134"/>
      </rPr>
      <t>1000/1000/240MVA</t>
    </r>
    <r>
      <rPr>
        <sz val="11"/>
        <rFont val="微软雅黑"/>
        <charset val="134"/>
      </rPr>
      <t>，</t>
    </r>
    <r>
      <rPr>
        <sz val="11"/>
        <rFont val="Times New Roman"/>
        <charset val="134"/>
      </rPr>
      <t>YNa0d11</t>
    </r>
  </si>
  <si>
    <r>
      <rPr>
        <sz val="11"/>
        <rFont val="微软雅黑"/>
        <charset val="134"/>
      </rPr>
      <t>空载损耗（</t>
    </r>
    <r>
      <rPr>
        <sz val="11"/>
        <rFont val="Times New Roman"/>
        <charset val="134"/>
      </rPr>
      <t>kW</t>
    </r>
    <r>
      <rPr>
        <sz val="11"/>
        <rFont val="微软雅黑"/>
        <charset val="134"/>
      </rPr>
      <t>）</t>
    </r>
  </si>
  <si>
    <t>≤245</t>
  </si>
  <si>
    <t>需提供国家认可实验室（CNAS（中国合格评定委员会评定）/CMA（国家市场监管总局评定）/CNAL（中国实验室国家认可委员会））或STL（国际短路试验联盟）成员出具的产品型式试验报告或检测报告佐证材料。</t>
  </si>
  <si>
    <r>
      <rPr>
        <sz val="11"/>
        <rFont val="微软雅黑"/>
        <charset val="134"/>
      </rPr>
      <t>负载损耗（</t>
    </r>
    <r>
      <rPr>
        <sz val="11"/>
        <rFont val="Times New Roman"/>
        <charset val="134"/>
      </rPr>
      <t>kW</t>
    </r>
    <r>
      <rPr>
        <sz val="11"/>
        <rFont val="微软雅黑"/>
        <charset val="134"/>
      </rPr>
      <t>）</t>
    </r>
  </si>
  <si>
    <t>≤1300</t>
  </si>
  <si>
    <t>≤1295</t>
  </si>
  <si>
    <r>
      <rPr>
        <sz val="11"/>
        <rFont val="微软雅黑"/>
        <charset val="134"/>
      </rPr>
      <t>噪声（</t>
    </r>
    <r>
      <rPr>
        <sz val="11"/>
        <rFont val="Times New Roman"/>
        <charset val="134"/>
      </rPr>
      <t>dB</t>
    </r>
    <r>
      <rPr>
        <sz val="11"/>
        <rFont val="微软雅黑"/>
        <charset val="134"/>
      </rPr>
      <t>）</t>
    </r>
  </si>
  <si>
    <t>≤70</t>
  </si>
  <si>
    <t>≤68</t>
  </si>
  <si>
    <r>
      <rPr>
        <sz val="11"/>
        <rFont val="微软雅黑"/>
        <charset val="134"/>
      </rPr>
      <t>热点温升</t>
    </r>
    <r>
      <rPr>
        <sz val="11"/>
        <rFont val="Times New Roman"/>
        <charset val="134"/>
      </rPr>
      <t>(K)</t>
    </r>
    <r>
      <rPr>
        <sz val="11"/>
        <rFont val="微软雅黑"/>
        <charset val="134"/>
      </rPr>
      <t>（</t>
    </r>
    <r>
      <rPr>
        <sz val="11"/>
        <rFont val="Times New Roman"/>
        <charset val="134"/>
      </rPr>
      <t>≤1000m</t>
    </r>
    <r>
      <rPr>
        <sz val="11"/>
        <rFont val="微软雅黑"/>
        <charset val="134"/>
      </rPr>
      <t>）</t>
    </r>
  </si>
  <si>
    <t>≤78</t>
  </si>
  <si>
    <t>≤76</t>
  </si>
  <si>
    <t>030100100190007</t>
  </si>
  <si>
    <r>
      <rPr>
        <sz val="11"/>
        <rFont val="Times New Roman"/>
        <charset val="134"/>
      </rPr>
      <t>500kV</t>
    </r>
    <r>
      <rPr>
        <sz val="11"/>
        <rFont val="微软雅黑"/>
        <charset val="134"/>
      </rPr>
      <t>油浸式三相自耦现场组装变压器，</t>
    </r>
    <r>
      <rPr>
        <sz val="11"/>
        <rFont val="Times New Roman"/>
        <charset val="134"/>
      </rPr>
      <t>OSFPS-1000000/500</t>
    </r>
    <r>
      <rPr>
        <sz val="11"/>
        <rFont val="微软雅黑"/>
        <charset val="134"/>
      </rPr>
      <t>，</t>
    </r>
    <r>
      <rPr>
        <sz val="11"/>
        <rFont val="Times New Roman"/>
        <charset val="134"/>
      </rPr>
      <t>525/230±2×2.5%/35</t>
    </r>
    <r>
      <rPr>
        <sz val="11"/>
        <rFont val="微软雅黑"/>
        <charset val="134"/>
      </rPr>
      <t>，无励磁，</t>
    </r>
    <r>
      <rPr>
        <sz val="11"/>
        <rFont val="Times New Roman"/>
        <charset val="134"/>
      </rPr>
      <t>18/40/59</t>
    </r>
    <r>
      <rPr>
        <sz val="11"/>
        <rFont val="微软雅黑"/>
        <charset val="134"/>
      </rPr>
      <t>，</t>
    </r>
    <r>
      <rPr>
        <sz val="11"/>
        <rFont val="Times New Roman"/>
        <charset val="134"/>
      </rPr>
      <t>1000/1000/240MVA</t>
    </r>
    <r>
      <rPr>
        <sz val="11"/>
        <rFont val="微软雅黑"/>
        <charset val="134"/>
      </rPr>
      <t>，</t>
    </r>
    <r>
      <rPr>
        <sz val="11"/>
        <rFont val="Times New Roman"/>
        <charset val="134"/>
      </rPr>
      <t>YNa0d11</t>
    </r>
  </si>
  <si>
    <r>
      <rPr>
        <sz val="11"/>
        <rFont val="Times New Roman"/>
        <charset val="134"/>
      </rPr>
      <t>500kV750MVA</t>
    </r>
    <r>
      <rPr>
        <sz val="11"/>
        <rFont val="微软雅黑"/>
        <charset val="134"/>
      </rPr>
      <t>三相自耦交流电力变压器</t>
    </r>
  </si>
  <si>
    <t>030100100190005</t>
  </si>
  <si>
    <r>
      <rPr>
        <sz val="11"/>
        <rFont val="Times New Roman"/>
        <charset val="134"/>
      </rPr>
      <t>500kV</t>
    </r>
    <r>
      <rPr>
        <sz val="11"/>
        <rFont val="微软雅黑"/>
        <charset val="134"/>
      </rPr>
      <t>油浸式三相自耦现场组装变压器，</t>
    </r>
    <r>
      <rPr>
        <sz val="11"/>
        <rFont val="Times New Roman"/>
        <charset val="134"/>
      </rPr>
      <t>OSFPS-750000/500</t>
    </r>
    <r>
      <rPr>
        <sz val="11"/>
        <rFont val="微软雅黑"/>
        <charset val="134"/>
      </rPr>
      <t>，</t>
    </r>
    <r>
      <rPr>
        <sz val="11"/>
        <rFont val="Times New Roman"/>
        <charset val="134"/>
      </rPr>
      <t>525/230±2×2.5%/35</t>
    </r>
    <r>
      <rPr>
        <sz val="11"/>
        <rFont val="微软雅黑"/>
        <charset val="134"/>
      </rPr>
      <t>，无励磁，</t>
    </r>
    <r>
      <rPr>
        <sz val="11"/>
        <rFont val="Times New Roman"/>
        <charset val="134"/>
      </rPr>
      <t>14/40/55</t>
    </r>
    <r>
      <rPr>
        <sz val="11"/>
        <rFont val="微软雅黑"/>
        <charset val="134"/>
      </rPr>
      <t>，</t>
    </r>
    <r>
      <rPr>
        <sz val="11"/>
        <rFont val="Times New Roman"/>
        <charset val="134"/>
      </rPr>
      <t>750/750/240MVA</t>
    </r>
    <r>
      <rPr>
        <sz val="11"/>
        <rFont val="微软雅黑"/>
        <charset val="134"/>
      </rPr>
      <t>，</t>
    </r>
    <r>
      <rPr>
        <sz val="11"/>
        <rFont val="Times New Roman"/>
        <charset val="134"/>
      </rPr>
      <t>YNa0d11</t>
    </r>
  </si>
  <si>
    <t>≤220</t>
  </si>
  <si>
    <t>≤860</t>
  </si>
  <si>
    <r>
      <rPr>
        <b/>
        <sz val="11"/>
        <rFont val="Times New Roman"/>
        <charset val="134"/>
      </rPr>
      <t>≤</t>
    </r>
    <r>
      <rPr>
        <sz val="11"/>
        <rFont val="Times New Roman"/>
        <charset val="134"/>
      </rPr>
      <t>855</t>
    </r>
  </si>
  <si>
    <r>
      <rPr>
        <sz val="11"/>
        <rFont val="Times New Roman"/>
        <charset val="134"/>
      </rPr>
      <t>500kV334MVA</t>
    </r>
    <r>
      <rPr>
        <sz val="11"/>
        <rFont val="微软雅黑"/>
        <charset val="134"/>
      </rPr>
      <t>单相自耦交流电力变压器</t>
    </r>
  </si>
  <si>
    <t>030100100190001</t>
  </si>
  <si>
    <r>
      <rPr>
        <sz val="11"/>
        <rFont val="Times New Roman"/>
        <charset val="134"/>
      </rPr>
      <t>500kV</t>
    </r>
    <r>
      <rPr>
        <sz val="11"/>
        <rFont val="微软雅黑"/>
        <charset val="134"/>
      </rPr>
      <t>油浸式单相自耦变压器，</t>
    </r>
    <r>
      <rPr>
        <sz val="11"/>
        <rFont val="Times New Roman"/>
        <charset val="134"/>
      </rPr>
      <t>ODFS-334000/500</t>
    </r>
    <r>
      <rPr>
        <sz val="11"/>
        <rFont val="微软雅黑"/>
        <charset val="134"/>
      </rPr>
      <t>，（</t>
    </r>
    <r>
      <rPr>
        <sz val="11"/>
        <rFont val="Times New Roman"/>
        <charset val="134"/>
      </rPr>
      <t>525/√3</t>
    </r>
    <r>
      <rPr>
        <sz val="11"/>
        <rFont val="微软雅黑"/>
        <charset val="134"/>
      </rPr>
      <t>）</t>
    </r>
    <r>
      <rPr>
        <sz val="11"/>
        <rFont val="Times New Roman"/>
        <charset val="134"/>
      </rPr>
      <t>/</t>
    </r>
    <r>
      <rPr>
        <sz val="11"/>
        <rFont val="微软雅黑"/>
        <charset val="134"/>
      </rPr>
      <t>（</t>
    </r>
    <r>
      <rPr>
        <sz val="11"/>
        <rFont val="Times New Roman"/>
        <charset val="134"/>
      </rPr>
      <t>230√3±2×2.5%</t>
    </r>
    <r>
      <rPr>
        <sz val="11"/>
        <rFont val="微软雅黑"/>
        <charset val="134"/>
      </rPr>
      <t>）</t>
    </r>
    <r>
      <rPr>
        <sz val="11"/>
        <rFont val="Times New Roman"/>
        <charset val="134"/>
      </rPr>
      <t>/35</t>
    </r>
    <r>
      <rPr>
        <sz val="11"/>
        <rFont val="微软雅黑"/>
        <charset val="134"/>
      </rPr>
      <t>，无励磁，</t>
    </r>
    <r>
      <rPr>
        <sz val="11"/>
        <rFont val="Times New Roman"/>
        <charset val="134"/>
      </rPr>
      <t>14/40/55</t>
    </r>
    <r>
      <rPr>
        <sz val="11"/>
        <rFont val="微软雅黑"/>
        <charset val="134"/>
      </rPr>
      <t>，</t>
    </r>
    <r>
      <rPr>
        <sz val="11"/>
        <rFont val="Times New Roman"/>
        <charset val="134"/>
      </rPr>
      <t>334/334/80MVA</t>
    </r>
    <r>
      <rPr>
        <sz val="11"/>
        <rFont val="微软雅黑"/>
        <charset val="134"/>
      </rPr>
      <t>，</t>
    </r>
    <r>
      <rPr>
        <sz val="11"/>
        <rFont val="Times New Roman"/>
        <charset val="134"/>
      </rPr>
      <t>I a0 i0</t>
    </r>
  </si>
  <si>
    <t>≤67</t>
  </si>
  <si>
    <t>≤450</t>
  </si>
  <si>
    <t>≤445</t>
  </si>
  <si>
    <t>030100100190003</t>
  </si>
  <si>
    <r>
      <rPr>
        <sz val="11"/>
        <rFont val="Times New Roman"/>
        <charset val="134"/>
      </rPr>
      <t>500kV</t>
    </r>
    <r>
      <rPr>
        <sz val="11"/>
        <rFont val="微软雅黑"/>
        <charset val="134"/>
      </rPr>
      <t>油浸式单相自耦变压器，</t>
    </r>
    <r>
      <rPr>
        <sz val="11"/>
        <rFont val="Times New Roman"/>
        <charset val="134"/>
      </rPr>
      <t>ODFS-334000/500</t>
    </r>
    <r>
      <rPr>
        <sz val="11"/>
        <rFont val="微软雅黑"/>
        <charset val="134"/>
      </rPr>
      <t>，（</t>
    </r>
    <r>
      <rPr>
        <sz val="11"/>
        <rFont val="Times New Roman"/>
        <charset val="134"/>
      </rPr>
      <t>525/√3</t>
    </r>
    <r>
      <rPr>
        <sz val="11"/>
        <rFont val="微软雅黑"/>
        <charset val="134"/>
      </rPr>
      <t>）</t>
    </r>
    <r>
      <rPr>
        <sz val="11"/>
        <rFont val="Times New Roman"/>
        <charset val="134"/>
      </rPr>
      <t>/</t>
    </r>
    <r>
      <rPr>
        <sz val="11"/>
        <rFont val="微软雅黑"/>
        <charset val="134"/>
      </rPr>
      <t>（</t>
    </r>
    <r>
      <rPr>
        <sz val="11"/>
        <rFont val="Times New Roman"/>
        <charset val="134"/>
      </rPr>
      <t>230√3±2×2.5%</t>
    </r>
    <r>
      <rPr>
        <sz val="11"/>
        <rFont val="微软雅黑"/>
        <charset val="134"/>
      </rPr>
      <t>）</t>
    </r>
    <r>
      <rPr>
        <sz val="11"/>
        <rFont val="Times New Roman"/>
        <charset val="134"/>
      </rPr>
      <t>/35</t>
    </r>
    <r>
      <rPr>
        <sz val="11"/>
        <rFont val="微软雅黑"/>
        <charset val="134"/>
      </rPr>
      <t>，无励磁，</t>
    </r>
    <r>
      <rPr>
        <sz val="11"/>
        <rFont val="Times New Roman"/>
        <charset val="134"/>
      </rPr>
      <t>18/40/59</t>
    </r>
    <r>
      <rPr>
        <sz val="11"/>
        <rFont val="微软雅黑"/>
        <charset val="134"/>
      </rPr>
      <t>，</t>
    </r>
    <r>
      <rPr>
        <sz val="11"/>
        <rFont val="Times New Roman"/>
        <charset val="134"/>
      </rPr>
      <t>334/334/80MVA</t>
    </r>
    <r>
      <rPr>
        <sz val="11"/>
        <rFont val="微软雅黑"/>
        <charset val="134"/>
      </rPr>
      <t>，</t>
    </r>
    <r>
      <rPr>
        <sz val="11"/>
        <rFont val="Times New Roman"/>
        <charset val="134"/>
      </rPr>
      <t>I a0 i0</t>
    </r>
  </si>
  <si>
    <r>
      <rPr>
        <sz val="11"/>
        <rFont val="Times New Roman"/>
        <charset val="134"/>
      </rPr>
      <t>500kV250MVA</t>
    </r>
    <r>
      <rPr>
        <sz val="11"/>
        <rFont val="微软雅黑"/>
        <charset val="134"/>
      </rPr>
      <t>单相自耦交流电力变压器</t>
    </r>
  </si>
  <si>
    <t>030100100190002</t>
  </si>
  <si>
    <r>
      <rPr>
        <sz val="11"/>
        <rFont val="Times New Roman"/>
        <charset val="134"/>
      </rPr>
      <t>500kV</t>
    </r>
    <r>
      <rPr>
        <sz val="11"/>
        <rFont val="微软雅黑"/>
        <charset val="134"/>
      </rPr>
      <t>油浸式单相自耦变压器，</t>
    </r>
    <r>
      <rPr>
        <sz val="11"/>
        <rFont val="Times New Roman"/>
        <charset val="134"/>
      </rPr>
      <t>ODFS-250000/500</t>
    </r>
    <r>
      <rPr>
        <sz val="11"/>
        <rFont val="微软雅黑"/>
        <charset val="134"/>
      </rPr>
      <t>，（</t>
    </r>
    <r>
      <rPr>
        <sz val="11"/>
        <rFont val="Times New Roman"/>
        <charset val="134"/>
      </rPr>
      <t>525/√3</t>
    </r>
    <r>
      <rPr>
        <sz val="11"/>
        <rFont val="微软雅黑"/>
        <charset val="134"/>
      </rPr>
      <t>）</t>
    </r>
    <r>
      <rPr>
        <sz val="11"/>
        <rFont val="Times New Roman"/>
        <charset val="134"/>
      </rPr>
      <t>/</t>
    </r>
    <r>
      <rPr>
        <sz val="11"/>
        <rFont val="微软雅黑"/>
        <charset val="134"/>
      </rPr>
      <t>（</t>
    </r>
    <r>
      <rPr>
        <sz val="11"/>
        <rFont val="Times New Roman"/>
        <charset val="134"/>
      </rPr>
      <t>230√3±2×2.5%</t>
    </r>
    <r>
      <rPr>
        <sz val="11"/>
        <rFont val="微软雅黑"/>
        <charset val="134"/>
      </rPr>
      <t>）</t>
    </r>
    <r>
      <rPr>
        <sz val="11"/>
        <rFont val="Times New Roman"/>
        <charset val="134"/>
      </rPr>
      <t>/35</t>
    </r>
    <r>
      <rPr>
        <sz val="11"/>
        <rFont val="微软雅黑"/>
        <charset val="134"/>
      </rPr>
      <t>，无励磁，</t>
    </r>
    <r>
      <rPr>
        <sz val="11"/>
        <rFont val="Times New Roman"/>
        <charset val="134"/>
      </rPr>
      <t>14/40/55</t>
    </r>
    <r>
      <rPr>
        <sz val="11"/>
        <rFont val="微软雅黑"/>
        <charset val="134"/>
      </rPr>
      <t>，</t>
    </r>
    <r>
      <rPr>
        <sz val="11"/>
        <rFont val="Times New Roman"/>
        <charset val="134"/>
      </rPr>
      <t>250/250/80MVA</t>
    </r>
    <r>
      <rPr>
        <sz val="11"/>
        <rFont val="微软雅黑"/>
        <charset val="134"/>
      </rPr>
      <t>，</t>
    </r>
    <r>
      <rPr>
        <sz val="11"/>
        <rFont val="Times New Roman"/>
        <charset val="134"/>
      </rPr>
      <t>I a0 i0</t>
    </r>
  </si>
  <si>
    <t>≤350</t>
  </si>
  <si>
    <t>≤345</t>
  </si>
  <si>
    <t>030100100190004</t>
  </si>
  <si>
    <r>
      <rPr>
        <sz val="11"/>
        <rFont val="Times New Roman"/>
        <charset val="134"/>
      </rPr>
      <t>500kV</t>
    </r>
    <r>
      <rPr>
        <sz val="11"/>
        <rFont val="微软雅黑"/>
        <charset val="134"/>
      </rPr>
      <t>油浸式单相自耦变压器，</t>
    </r>
    <r>
      <rPr>
        <sz val="11"/>
        <rFont val="Times New Roman"/>
        <charset val="134"/>
      </rPr>
      <t>ODFS-250000/500</t>
    </r>
    <r>
      <rPr>
        <sz val="11"/>
        <rFont val="微软雅黑"/>
        <charset val="134"/>
      </rPr>
      <t>，（</t>
    </r>
    <r>
      <rPr>
        <sz val="11"/>
        <rFont val="Times New Roman"/>
        <charset val="134"/>
      </rPr>
      <t>525/√3</t>
    </r>
    <r>
      <rPr>
        <sz val="11"/>
        <rFont val="微软雅黑"/>
        <charset val="134"/>
      </rPr>
      <t>）</t>
    </r>
    <r>
      <rPr>
        <sz val="11"/>
        <rFont val="Times New Roman"/>
        <charset val="134"/>
      </rPr>
      <t>/</t>
    </r>
    <r>
      <rPr>
        <sz val="11"/>
        <rFont val="微软雅黑"/>
        <charset val="134"/>
      </rPr>
      <t>（</t>
    </r>
    <r>
      <rPr>
        <sz val="11"/>
        <rFont val="Times New Roman"/>
        <charset val="134"/>
      </rPr>
      <t>230√3±2×2.5%</t>
    </r>
    <r>
      <rPr>
        <sz val="11"/>
        <rFont val="微软雅黑"/>
        <charset val="134"/>
      </rPr>
      <t>）</t>
    </r>
    <r>
      <rPr>
        <sz val="11"/>
        <rFont val="Times New Roman"/>
        <charset val="134"/>
      </rPr>
      <t>/35</t>
    </r>
    <r>
      <rPr>
        <sz val="11"/>
        <rFont val="微软雅黑"/>
        <charset val="134"/>
      </rPr>
      <t>，无励磁，</t>
    </r>
    <r>
      <rPr>
        <sz val="11"/>
        <rFont val="Times New Roman"/>
        <charset val="134"/>
      </rPr>
      <t>18/40/59</t>
    </r>
    <r>
      <rPr>
        <sz val="11"/>
        <rFont val="微软雅黑"/>
        <charset val="134"/>
      </rPr>
      <t>，</t>
    </r>
    <r>
      <rPr>
        <sz val="11"/>
        <rFont val="Times New Roman"/>
        <charset val="134"/>
      </rPr>
      <t>250/250/80MVA</t>
    </r>
    <r>
      <rPr>
        <sz val="11"/>
        <rFont val="微软雅黑"/>
        <charset val="134"/>
      </rPr>
      <t>，</t>
    </r>
    <r>
      <rPr>
        <sz val="11"/>
        <rFont val="Times New Roman"/>
        <charset val="134"/>
      </rPr>
      <t>I a0 i0</t>
    </r>
  </si>
  <si>
    <r>
      <rPr>
        <sz val="11"/>
        <rFont val="Times New Roman"/>
        <charset val="134"/>
      </rPr>
      <t>220kV240MVA</t>
    </r>
    <r>
      <rPr>
        <sz val="11"/>
        <rFont val="微软雅黑"/>
        <charset val="134"/>
      </rPr>
      <t>三相一体交流油浸式变压器</t>
    </r>
  </si>
  <si>
    <t>030100100200010</t>
  </si>
  <si>
    <r>
      <rPr>
        <sz val="11"/>
        <rFont val="Times New Roman"/>
        <charset val="134"/>
      </rPr>
      <t>220kV</t>
    </r>
    <r>
      <rPr>
        <sz val="11"/>
        <rFont val="微软雅黑"/>
        <charset val="134"/>
      </rPr>
      <t>三相一体油浸式三绕组变压器，</t>
    </r>
    <r>
      <rPr>
        <sz val="11"/>
        <rFont val="Times New Roman"/>
        <charset val="134"/>
      </rPr>
      <t>S(F)SZ□-240000/220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/10.5</t>
    </r>
    <r>
      <rPr>
        <sz val="11"/>
        <rFont val="微软雅黑"/>
        <charset val="134"/>
      </rPr>
      <t>（</t>
    </r>
    <r>
      <rPr>
        <sz val="11"/>
        <rFont val="Times New Roman"/>
        <charset val="134"/>
      </rPr>
      <t>11</t>
    </r>
    <r>
      <rPr>
        <sz val="11"/>
        <rFont val="微软雅黑"/>
        <charset val="134"/>
      </rPr>
      <t>），</t>
    </r>
    <r>
      <rPr>
        <sz val="11"/>
        <rFont val="Times New Roman"/>
        <charset val="134"/>
      </rPr>
      <t>240/240/80MVA</t>
    </r>
    <r>
      <rPr>
        <sz val="11"/>
        <rFont val="微软雅黑"/>
        <charset val="134"/>
      </rPr>
      <t>，有载，</t>
    </r>
    <r>
      <rPr>
        <sz val="11"/>
        <rFont val="Times New Roman"/>
        <charset val="134"/>
      </rPr>
      <t>14/21/35</t>
    </r>
    <r>
      <rPr>
        <sz val="11"/>
        <rFont val="微软雅黑"/>
        <charset val="134"/>
      </rPr>
      <t>，</t>
    </r>
    <r>
      <rPr>
        <sz val="11"/>
        <rFont val="Times New Roman"/>
        <charset val="134"/>
      </rPr>
      <t>YN yn0 d11</t>
    </r>
  </si>
  <si>
    <t>≤97</t>
  </si>
  <si>
    <t>≤667</t>
  </si>
  <si>
    <t>≤660</t>
  </si>
  <si>
    <r>
      <rPr>
        <sz val="11"/>
        <rFont val="微软雅黑"/>
        <charset val="134"/>
      </rPr>
      <t>噪声（非城区）（</t>
    </r>
    <r>
      <rPr>
        <sz val="11"/>
        <rFont val="Times New Roman"/>
        <charset val="134"/>
      </rPr>
      <t>dB</t>
    </r>
    <r>
      <rPr>
        <sz val="11"/>
        <rFont val="微软雅黑"/>
        <charset val="134"/>
      </rPr>
      <t>）</t>
    </r>
  </si>
  <si>
    <t>≤73</t>
  </si>
  <si>
    <r>
      <rPr>
        <sz val="11"/>
        <rFont val="微软雅黑"/>
        <charset val="134"/>
      </rPr>
      <t>噪声（城区）（</t>
    </r>
    <r>
      <rPr>
        <sz val="11"/>
        <rFont val="Times New Roman"/>
        <charset val="134"/>
      </rPr>
      <t>dB</t>
    </r>
    <r>
      <rPr>
        <sz val="11"/>
        <rFont val="微软雅黑"/>
        <charset val="134"/>
      </rPr>
      <t>）</t>
    </r>
  </si>
  <si>
    <t>≤65</t>
  </si>
  <si>
    <t>≤77</t>
  </si>
  <si>
    <t>030100100200011</t>
  </si>
  <si>
    <r>
      <rPr>
        <sz val="11"/>
        <rFont val="Times New Roman"/>
        <charset val="134"/>
      </rPr>
      <t>220kV</t>
    </r>
    <r>
      <rPr>
        <sz val="11"/>
        <rFont val="微软雅黑"/>
        <charset val="134"/>
      </rPr>
      <t>三相一体油浸式三绕组变压器，</t>
    </r>
    <r>
      <rPr>
        <sz val="11"/>
        <rFont val="Times New Roman"/>
        <charset val="134"/>
      </rPr>
      <t>S(F)SZ□-240000/220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/10.5</t>
    </r>
    <r>
      <rPr>
        <sz val="11"/>
        <rFont val="微软雅黑"/>
        <charset val="134"/>
      </rPr>
      <t>（</t>
    </r>
    <r>
      <rPr>
        <sz val="11"/>
        <rFont val="Times New Roman"/>
        <charset val="134"/>
      </rPr>
      <t>11</t>
    </r>
    <r>
      <rPr>
        <sz val="11"/>
        <rFont val="微软雅黑"/>
        <charset val="134"/>
      </rPr>
      <t>），</t>
    </r>
    <r>
      <rPr>
        <sz val="11"/>
        <rFont val="Times New Roman"/>
        <charset val="134"/>
      </rPr>
      <t>240/240/80MVA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</si>
  <si>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t>030100100200012</t>
  </si>
  <si>
    <r>
      <rPr>
        <sz val="11"/>
        <rFont val="Times New Roman"/>
        <charset val="134"/>
      </rPr>
      <t>220kV</t>
    </r>
    <r>
      <rPr>
        <sz val="11"/>
        <rFont val="微软雅黑"/>
        <charset val="134"/>
      </rPr>
      <t>三相一体油浸式三绕组变压器，</t>
    </r>
    <r>
      <rPr>
        <sz val="11"/>
        <rFont val="Times New Roman"/>
        <charset val="134"/>
      </rPr>
      <t>S(F)SZ□-240000/220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240/240/120MVA</t>
    </r>
    <r>
      <rPr>
        <sz val="11"/>
        <rFont val="微软雅黑"/>
        <charset val="134"/>
      </rPr>
      <t>，有载，</t>
    </r>
    <r>
      <rPr>
        <sz val="11"/>
        <rFont val="Times New Roman"/>
        <charset val="134"/>
      </rPr>
      <t>14/21/35</t>
    </r>
    <r>
      <rPr>
        <sz val="11"/>
        <rFont val="微软雅黑"/>
        <charset val="134"/>
      </rPr>
      <t>，</t>
    </r>
    <r>
      <rPr>
        <sz val="11"/>
        <rFont val="Times New Roman"/>
        <charset val="134"/>
      </rPr>
      <t>YN yn0 d11</t>
    </r>
  </si>
  <si>
    <t>030100100200017</t>
  </si>
  <si>
    <r>
      <rPr>
        <sz val="11"/>
        <rFont val="Times New Roman"/>
        <charset val="134"/>
      </rPr>
      <t>220kV</t>
    </r>
    <r>
      <rPr>
        <sz val="11"/>
        <rFont val="微软雅黑"/>
        <charset val="134"/>
      </rPr>
      <t>三相一体油浸式三绕组变压器，</t>
    </r>
    <r>
      <rPr>
        <sz val="11"/>
        <rFont val="Times New Roman"/>
        <charset val="134"/>
      </rPr>
      <t>S(F)SZ□-240000/220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240/240/120MVA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</si>
  <si>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r>
      <rPr>
        <sz val="11"/>
        <rFont val="Times New Roman"/>
        <charset val="134"/>
      </rPr>
      <t>220kV150-180MVA</t>
    </r>
    <r>
      <rPr>
        <sz val="11"/>
        <rFont val="微软雅黑"/>
        <charset val="134"/>
      </rPr>
      <t>三相一体交流油浸式变压器</t>
    </r>
  </si>
  <si>
    <t>030100100200008</t>
  </si>
  <si>
    <r>
      <rPr>
        <sz val="11"/>
        <rFont val="Times New Roman"/>
        <charset val="134"/>
      </rPr>
      <t>220kV</t>
    </r>
    <r>
      <rPr>
        <sz val="11"/>
        <rFont val="微软雅黑"/>
        <charset val="134"/>
      </rPr>
      <t>三相一体油浸式三绕组变压器，</t>
    </r>
    <r>
      <rPr>
        <sz val="11"/>
        <rFont val="Times New Roman"/>
        <charset val="134"/>
      </rPr>
      <t>S(F)SZ□-150000/220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/10.5</t>
    </r>
    <r>
      <rPr>
        <sz val="11"/>
        <rFont val="微软雅黑"/>
        <charset val="134"/>
      </rPr>
      <t>（</t>
    </r>
    <r>
      <rPr>
        <sz val="11"/>
        <rFont val="Times New Roman"/>
        <charset val="134"/>
      </rPr>
      <t>11</t>
    </r>
    <r>
      <rPr>
        <sz val="11"/>
        <rFont val="微软雅黑"/>
        <charset val="134"/>
      </rPr>
      <t>），</t>
    </r>
    <r>
      <rPr>
        <sz val="11"/>
        <rFont val="Times New Roman"/>
        <charset val="134"/>
      </rPr>
      <t>150/150/75MVA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</si>
  <si>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t>≤69</t>
  </si>
  <si>
    <t>≤438</t>
  </si>
  <si>
    <t>≤433</t>
  </si>
  <si>
    <t>030100100200009</t>
  </si>
  <si>
    <r>
      <rPr>
        <sz val="11"/>
        <rFont val="Times New Roman"/>
        <charset val="134"/>
      </rPr>
      <t>220kV</t>
    </r>
    <r>
      <rPr>
        <sz val="11"/>
        <rFont val="微软雅黑"/>
        <charset val="134"/>
      </rPr>
      <t>三相一体油浸式三绕组变压器，</t>
    </r>
    <r>
      <rPr>
        <sz val="11"/>
        <rFont val="Times New Roman"/>
        <charset val="134"/>
      </rPr>
      <t>S(F)SZ□-180000/220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/10.5</t>
    </r>
    <r>
      <rPr>
        <sz val="11"/>
        <rFont val="微软雅黑"/>
        <charset val="134"/>
      </rPr>
      <t>（</t>
    </r>
    <r>
      <rPr>
        <sz val="11"/>
        <rFont val="Times New Roman"/>
        <charset val="134"/>
      </rPr>
      <t>11</t>
    </r>
    <r>
      <rPr>
        <sz val="11"/>
        <rFont val="微软雅黑"/>
        <charset val="134"/>
      </rPr>
      <t>），</t>
    </r>
    <r>
      <rPr>
        <sz val="11"/>
        <rFont val="Times New Roman"/>
        <charset val="134"/>
      </rPr>
      <t>180/180/60MVA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</si>
  <si>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t>≤81</t>
  </si>
  <si>
    <t>≤538</t>
  </si>
  <si>
    <t>≤535</t>
  </si>
  <si>
    <t>030100100200013</t>
  </si>
  <si>
    <r>
      <rPr>
        <sz val="11"/>
        <rFont val="Times New Roman"/>
        <charset val="134"/>
      </rPr>
      <t>220kV</t>
    </r>
    <r>
      <rPr>
        <sz val="11"/>
        <rFont val="微软雅黑"/>
        <charset val="134"/>
      </rPr>
      <t>三相一体油浸式三绕组变压器，</t>
    </r>
    <r>
      <rPr>
        <sz val="11"/>
        <rFont val="Times New Roman"/>
        <charset val="134"/>
      </rPr>
      <t>S(F)SZ□-150000/220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150/150/75MVA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</si>
  <si>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t>030100100200014</t>
  </si>
  <si>
    <r>
      <rPr>
        <sz val="11"/>
        <rFont val="Times New Roman"/>
        <charset val="134"/>
      </rPr>
      <t>220kV</t>
    </r>
    <r>
      <rPr>
        <sz val="11"/>
        <rFont val="微软雅黑"/>
        <charset val="134"/>
      </rPr>
      <t>三相一体油浸式三绕组变压器，</t>
    </r>
    <r>
      <rPr>
        <sz val="11"/>
        <rFont val="Times New Roman"/>
        <charset val="134"/>
      </rPr>
      <t>S(F)SZ□-180000/220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180/180/90MVA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</si>
  <si>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r>
      <rPr>
        <sz val="11"/>
        <rFont val="Times New Roman"/>
        <charset val="134"/>
      </rPr>
      <t>220kV240MVA</t>
    </r>
    <r>
      <rPr>
        <sz val="11"/>
        <rFont val="微软雅黑"/>
        <charset val="134"/>
      </rPr>
      <t>带稳定绕组的三相一体交流油浸式变压器</t>
    </r>
  </si>
  <si>
    <t>030100100200016</t>
  </si>
  <si>
    <r>
      <rPr>
        <sz val="11"/>
        <rFont val="Times New Roman"/>
        <charset val="134"/>
      </rPr>
      <t>220kV</t>
    </r>
    <r>
      <rPr>
        <sz val="11"/>
        <rFont val="微软雅黑"/>
        <charset val="134"/>
      </rPr>
      <t>三相一体油浸式三绕组变压器，</t>
    </r>
    <r>
      <rPr>
        <sz val="11"/>
        <rFont val="Times New Roman"/>
        <charset val="134"/>
      </rPr>
      <t>S(F)SZ□-240000/220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240/240/120MVA</t>
    </r>
    <r>
      <rPr>
        <sz val="11"/>
        <rFont val="微软雅黑"/>
        <charset val="134"/>
      </rPr>
      <t>，有载，</t>
    </r>
    <r>
      <rPr>
        <sz val="11"/>
        <rFont val="Times New Roman"/>
        <charset val="134"/>
      </rPr>
      <t>14/35/50</t>
    </r>
    <r>
      <rPr>
        <sz val="11"/>
        <rFont val="微软雅黑"/>
        <charset val="134"/>
      </rPr>
      <t>，</t>
    </r>
    <r>
      <rPr>
        <sz val="11"/>
        <rFont val="Times New Roman"/>
        <charset val="134"/>
      </rPr>
      <t>YN</t>
    </r>
    <r>
      <rPr>
        <sz val="11"/>
        <rFont val="微软雅黑"/>
        <charset val="134"/>
      </rPr>
      <t>，</t>
    </r>
    <r>
      <rPr>
        <sz val="11"/>
        <rFont val="Times New Roman"/>
        <charset val="134"/>
      </rPr>
      <t>yn0</t>
    </r>
    <r>
      <rPr>
        <sz val="11"/>
        <rFont val="微软雅黑"/>
        <charset val="134"/>
      </rPr>
      <t>，</t>
    </r>
    <r>
      <rPr>
        <sz val="11"/>
        <rFont val="Times New Roman"/>
        <charset val="134"/>
      </rPr>
      <t>yn0+d</t>
    </r>
  </si>
  <si>
    <r>
      <rPr>
        <sz val="11"/>
        <rFont val="Times New Roman"/>
        <charset val="134"/>
      </rPr>
      <t>220kV180MVA</t>
    </r>
    <r>
      <rPr>
        <sz val="11"/>
        <rFont val="微软雅黑"/>
        <charset val="134"/>
      </rPr>
      <t>带稳定绕组的三相一体油浸式电力变压器</t>
    </r>
  </si>
  <si>
    <t>030100100200015</t>
  </si>
  <si>
    <r>
      <rPr>
        <sz val="11"/>
        <rFont val="Times New Roman"/>
        <charset val="134"/>
      </rPr>
      <t>220kV</t>
    </r>
    <r>
      <rPr>
        <sz val="11"/>
        <rFont val="微软雅黑"/>
        <charset val="134"/>
      </rPr>
      <t>三相一体油浸式三绕组变压器，</t>
    </r>
    <r>
      <rPr>
        <sz val="11"/>
        <rFont val="Times New Roman"/>
        <charset val="134"/>
      </rPr>
      <t>S(F)SZ□-180000/220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180/180/90MVA</t>
    </r>
    <r>
      <rPr>
        <sz val="11"/>
        <rFont val="微软雅黑"/>
        <charset val="134"/>
      </rPr>
      <t>，有载，</t>
    </r>
    <r>
      <rPr>
        <sz val="11"/>
        <rFont val="Times New Roman"/>
        <charset val="134"/>
      </rPr>
      <t>14/35/50</t>
    </r>
    <r>
      <rPr>
        <sz val="11"/>
        <rFont val="微软雅黑"/>
        <charset val="134"/>
      </rPr>
      <t>，</t>
    </r>
    <r>
      <rPr>
        <sz val="11"/>
        <rFont val="Times New Roman"/>
        <charset val="134"/>
      </rPr>
      <t>YN yn0 yn0+d</t>
    </r>
  </si>
  <si>
    <r>
      <rPr>
        <sz val="11"/>
        <rFont val="Times New Roman"/>
        <charset val="134"/>
      </rPr>
      <t>220kV240MVA</t>
    </r>
    <r>
      <rPr>
        <sz val="11"/>
        <rFont val="微软雅黑"/>
        <charset val="134"/>
      </rPr>
      <t>组合式油浸式变压器</t>
    </r>
  </si>
  <si>
    <t>030100100200001</t>
  </si>
  <si>
    <r>
      <rPr>
        <sz val="11"/>
        <rFont val="Times New Roman"/>
        <charset val="134"/>
      </rPr>
      <t>220kV</t>
    </r>
    <r>
      <rPr>
        <sz val="11"/>
        <rFont val="微软雅黑"/>
        <charset val="134"/>
      </rPr>
      <t>组合式油浸式三绕组变压器，</t>
    </r>
    <r>
      <rPr>
        <sz val="11"/>
        <rFont val="Times New Roman"/>
        <charset val="134"/>
      </rPr>
      <t>S(F)SZ□H-240000/220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240/240/120MVA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</si>
  <si>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t>≤130</t>
  </si>
  <si>
    <t>≤129</t>
  </si>
  <si>
    <t>≤670</t>
  </si>
  <si>
    <t>≤665</t>
  </si>
  <si>
    <t>≤74</t>
  </si>
  <si>
    <t>≤64</t>
  </si>
  <si>
    <t>030100100200002</t>
  </si>
  <si>
    <r>
      <rPr>
        <sz val="11"/>
        <rFont val="Times New Roman"/>
        <charset val="134"/>
      </rPr>
      <t>220kV</t>
    </r>
    <r>
      <rPr>
        <sz val="11"/>
        <rFont val="微软雅黑"/>
        <charset val="134"/>
      </rPr>
      <t>组合式油浸式三绕组变压器，</t>
    </r>
    <r>
      <rPr>
        <sz val="11"/>
        <rFont val="Times New Roman"/>
        <charset val="134"/>
      </rPr>
      <t>S(F)SZ□H-240000/220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240/240/120MVA</t>
    </r>
    <r>
      <rPr>
        <sz val="11"/>
        <rFont val="微软雅黑"/>
        <charset val="134"/>
      </rPr>
      <t>，有载，</t>
    </r>
    <r>
      <rPr>
        <sz val="11"/>
        <rFont val="Times New Roman"/>
        <charset val="134"/>
      </rPr>
      <t>14/21/35</t>
    </r>
    <r>
      <rPr>
        <sz val="11"/>
        <rFont val="微软雅黑"/>
        <charset val="134"/>
      </rPr>
      <t>，</t>
    </r>
    <r>
      <rPr>
        <sz val="11"/>
        <rFont val="Times New Roman"/>
        <charset val="134"/>
      </rPr>
      <t>YN yn0 d11</t>
    </r>
  </si>
  <si>
    <r>
      <rPr>
        <sz val="11"/>
        <rFont val="Times New Roman"/>
        <charset val="134"/>
      </rPr>
      <t>220kV180MVA</t>
    </r>
    <r>
      <rPr>
        <sz val="11"/>
        <rFont val="微软雅黑"/>
        <charset val="134"/>
      </rPr>
      <t>组合式油浸式电力变压器</t>
    </r>
  </si>
  <si>
    <t>030100100200005</t>
  </si>
  <si>
    <r>
      <rPr>
        <sz val="11"/>
        <rFont val="Times New Roman"/>
        <charset val="134"/>
      </rPr>
      <t>220kV</t>
    </r>
    <r>
      <rPr>
        <sz val="11"/>
        <rFont val="微软雅黑"/>
        <charset val="134"/>
      </rPr>
      <t>组合式油浸式三绕组变压器，</t>
    </r>
    <r>
      <rPr>
        <sz val="11"/>
        <rFont val="Times New Roman"/>
        <charset val="134"/>
      </rPr>
      <t>S(F)SZ□H-180000/220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/10.5</t>
    </r>
    <r>
      <rPr>
        <sz val="11"/>
        <rFont val="微软雅黑"/>
        <charset val="134"/>
      </rPr>
      <t>（</t>
    </r>
    <r>
      <rPr>
        <sz val="11"/>
        <rFont val="Times New Roman"/>
        <charset val="134"/>
      </rPr>
      <t>11</t>
    </r>
    <r>
      <rPr>
        <sz val="11"/>
        <rFont val="微软雅黑"/>
        <charset val="134"/>
      </rPr>
      <t>），</t>
    </r>
    <r>
      <rPr>
        <sz val="11"/>
        <rFont val="Times New Roman"/>
        <charset val="134"/>
      </rPr>
      <t>180/180/60MVA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</si>
  <si>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t>≤110</t>
  </si>
  <si>
    <t>≤109</t>
  </si>
  <si>
    <t>≤540</t>
  </si>
  <si>
    <t>030100100200006</t>
  </si>
  <si>
    <r>
      <rPr>
        <sz val="11"/>
        <rFont val="Times New Roman"/>
        <charset val="134"/>
      </rPr>
      <t>220kV</t>
    </r>
    <r>
      <rPr>
        <sz val="11"/>
        <rFont val="微软雅黑"/>
        <charset val="134"/>
      </rPr>
      <t>组合式油浸式三绕组变压器，</t>
    </r>
    <r>
      <rPr>
        <sz val="11"/>
        <rFont val="Times New Roman"/>
        <charset val="134"/>
      </rPr>
      <t>S(F)SZ□H-180000/220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180/180/90MVA</t>
    </r>
    <r>
      <rPr>
        <sz val="11"/>
        <rFont val="微软雅黑"/>
        <charset val="134"/>
      </rPr>
      <t>，有载，</t>
    </r>
    <r>
      <rPr>
        <sz val="11"/>
        <rFont val="Times New Roman"/>
        <charset val="134"/>
      </rPr>
      <t>14/35/50</t>
    </r>
    <r>
      <rPr>
        <sz val="11"/>
        <rFont val="微软雅黑"/>
        <charset val="134"/>
      </rPr>
      <t>，</t>
    </r>
    <r>
      <rPr>
        <sz val="11"/>
        <rFont val="Times New Roman"/>
        <charset val="134"/>
      </rPr>
      <t>YN yn0 d11</t>
    </r>
  </si>
  <si>
    <r>
      <rPr>
        <sz val="11"/>
        <rFont val="Times New Roman"/>
        <charset val="134"/>
      </rPr>
      <t>220kV240MVA</t>
    </r>
    <r>
      <rPr>
        <sz val="11"/>
        <rFont val="微软雅黑"/>
        <charset val="134"/>
      </rPr>
      <t>带稳定绕组的组合式油浸式电力变压器</t>
    </r>
  </si>
  <si>
    <t>030100100200003</t>
  </si>
  <si>
    <r>
      <rPr>
        <sz val="11"/>
        <rFont val="Times New Roman"/>
        <charset val="134"/>
      </rPr>
      <t>220kV</t>
    </r>
    <r>
      <rPr>
        <sz val="11"/>
        <rFont val="微软雅黑"/>
        <charset val="134"/>
      </rPr>
      <t>组合式油浸式三绕组变压器，</t>
    </r>
    <r>
      <rPr>
        <sz val="11"/>
        <rFont val="Times New Roman"/>
        <charset val="134"/>
      </rPr>
      <t>S(F)SZ□H-240000/220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240/240/120MVA</t>
    </r>
    <r>
      <rPr>
        <sz val="11"/>
        <rFont val="微软雅黑"/>
        <charset val="134"/>
      </rPr>
      <t>，有载，</t>
    </r>
    <r>
      <rPr>
        <sz val="11"/>
        <rFont val="Times New Roman"/>
        <charset val="134"/>
      </rPr>
      <t>14/21/35</t>
    </r>
    <r>
      <rPr>
        <sz val="11"/>
        <rFont val="微软雅黑"/>
        <charset val="134"/>
      </rPr>
      <t>，</t>
    </r>
    <r>
      <rPr>
        <sz val="11"/>
        <rFont val="Times New Roman"/>
        <charset val="134"/>
      </rPr>
      <t>YN</t>
    </r>
    <r>
      <rPr>
        <sz val="11"/>
        <rFont val="微软雅黑"/>
        <charset val="134"/>
      </rPr>
      <t>，</t>
    </r>
    <r>
      <rPr>
        <sz val="11"/>
        <rFont val="Times New Roman"/>
        <charset val="134"/>
      </rPr>
      <t>yn0</t>
    </r>
    <r>
      <rPr>
        <sz val="11"/>
        <rFont val="微软雅黑"/>
        <charset val="134"/>
      </rPr>
      <t>，</t>
    </r>
    <r>
      <rPr>
        <sz val="11"/>
        <rFont val="Times New Roman"/>
        <charset val="134"/>
      </rPr>
      <t>yn0+d</t>
    </r>
  </si>
  <si>
    <t>030100100200004</t>
  </si>
  <si>
    <r>
      <rPr>
        <sz val="11"/>
        <rFont val="Times New Roman"/>
        <charset val="134"/>
      </rPr>
      <t>220kV</t>
    </r>
    <r>
      <rPr>
        <sz val="11"/>
        <rFont val="微软雅黑"/>
        <charset val="134"/>
      </rPr>
      <t>组合式油浸式三绕组变压器，</t>
    </r>
    <r>
      <rPr>
        <sz val="11"/>
        <rFont val="Times New Roman"/>
        <charset val="134"/>
      </rPr>
      <t>S(F)SZ□H-240000/220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240/240/120MVA</t>
    </r>
    <r>
      <rPr>
        <sz val="11"/>
        <rFont val="微软雅黑"/>
        <charset val="134"/>
      </rPr>
      <t>，有载，</t>
    </r>
    <r>
      <rPr>
        <sz val="11"/>
        <rFont val="Times New Roman"/>
        <charset val="134"/>
      </rPr>
      <t>14/35/50</t>
    </r>
    <r>
      <rPr>
        <sz val="11"/>
        <rFont val="微软雅黑"/>
        <charset val="134"/>
      </rPr>
      <t>，</t>
    </r>
    <r>
      <rPr>
        <sz val="11"/>
        <rFont val="Times New Roman"/>
        <charset val="134"/>
      </rPr>
      <t>YN</t>
    </r>
    <r>
      <rPr>
        <sz val="11"/>
        <rFont val="微软雅黑"/>
        <charset val="134"/>
      </rPr>
      <t>，</t>
    </r>
    <r>
      <rPr>
        <sz val="11"/>
        <rFont val="Times New Roman"/>
        <charset val="134"/>
      </rPr>
      <t>yn0</t>
    </r>
    <r>
      <rPr>
        <sz val="11"/>
        <rFont val="微软雅黑"/>
        <charset val="134"/>
      </rPr>
      <t>，</t>
    </r>
    <r>
      <rPr>
        <sz val="11"/>
        <rFont val="Times New Roman"/>
        <charset val="134"/>
      </rPr>
      <t>yn0+d</t>
    </r>
  </si>
  <si>
    <r>
      <rPr>
        <sz val="11"/>
        <rFont val="Times New Roman"/>
        <charset val="134"/>
      </rPr>
      <t>220kV180MVA</t>
    </r>
    <r>
      <rPr>
        <sz val="11"/>
        <rFont val="微软雅黑"/>
        <charset val="134"/>
      </rPr>
      <t>带稳定绕组的组合式油浸式电力变压器</t>
    </r>
  </si>
  <si>
    <t>030100100200007</t>
  </si>
  <si>
    <r>
      <rPr>
        <sz val="11"/>
        <rFont val="Times New Roman"/>
        <charset val="134"/>
      </rPr>
      <t>220kV</t>
    </r>
    <r>
      <rPr>
        <sz val="11"/>
        <rFont val="微软雅黑"/>
        <charset val="134"/>
      </rPr>
      <t>组合式油浸式三绕组变压器，</t>
    </r>
    <r>
      <rPr>
        <sz val="11"/>
        <rFont val="Times New Roman"/>
        <charset val="134"/>
      </rPr>
      <t>S(F)SZ□H-180000/220</t>
    </r>
    <r>
      <rPr>
        <sz val="11"/>
        <rFont val="微软雅黑"/>
        <charset val="134"/>
      </rPr>
      <t>，</t>
    </r>
    <r>
      <rPr>
        <sz val="11"/>
        <rFont val="Times New Roman"/>
        <charset val="134"/>
      </rPr>
      <t>220</t>
    </r>
    <r>
      <rPr>
        <sz val="11"/>
        <rFont val="微软雅黑"/>
        <charset val="134"/>
      </rPr>
      <t>（</t>
    </r>
    <r>
      <rPr>
        <sz val="11"/>
        <rFont val="Times New Roman"/>
        <charset val="134"/>
      </rPr>
      <t>230</t>
    </r>
    <r>
      <rPr>
        <sz val="11"/>
        <rFont val="微软雅黑"/>
        <charset val="134"/>
      </rPr>
      <t>）</t>
    </r>
    <r>
      <rPr>
        <sz val="11"/>
        <rFont val="Times New Roman"/>
        <charset val="134"/>
      </rPr>
      <t>±8×1.25%/115</t>
    </r>
    <r>
      <rPr>
        <sz val="11"/>
        <rFont val="微软雅黑"/>
        <charset val="134"/>
      </rPr>
      <t>（</t>
    </r>
    <r>
      <rPr>
        <sz val="11"/>
        <rFont val="Times New Roman"/>
        <charset val="134"/>
      </rPr>
      <t>121</t>
    </r>
    <r>
      <rPr>
        <sz val="11"/>
        <rFont val="微软雅黑"/>
        <charset val="134"/>
      </rPr>
      <t>）</t>
    </r>
    <r>
      <rPr>
        <sz val="11"/>
        <rFont val="Times New Roman"/>
        <charset val="134"/>
      </rPr>
      <t>/36</t>
    </r>
    <r>
      <rPr>
        <sz val="11"/>
        <rFont val="微软雅黑"/>
        <charset val="134"/>
      </rPr>
      <t>（</t>
    </r>
    <r>
      <rPr>
        <sz val="11"/>
        <rFont val="Times New Roman"/>
        <charset val="134"/>
      </rPr>
      <t>38.5</t>
    </r>
    <r>
      <rPr>
        <sz val="11"/>
        <rFont val="微软雅黑"/>
        <charset val="134"/>
      </rPr>
      <t>），</t>
    </r>
    <r>
      <rPr>
        <sz val="11"/>
        <rFont val="Times New Roman"/>
        <charset val="134"/>
      </rPr>
      <t>180/180/90MVA</t>
    </r>
    <r>
      <rPr>
        <sz val="11"/>
        <rFont val="微软雅黑"/>
        <charset val="134"/>
      </rPr>
      <t>，有载，</t>
    </r>
    <r>
      <rPr>
        <sz val="11"/>
        <rFont val="Times New Roman"/>
        <charset val="134"/>
      </rPr>
      <t>14/35/50</t>
    </r>
    <r>
      <rPr>
        <sz val="11"/>
        <rFont val="微软雅黑"/>
        <charset val="134"/>
      </rPr>
      <t>，</t>
    </r>
    <r>
      <rPr>
        <sz val="11"/>
        <rFont val="Times New Roman"/>
        <charset val="134"/>
      </rPr>
      <t>YN yn0 yn0+d</t>
    </r>
  </si>
  <si>
    <r>
      <rPr>
        <sz val="11"/>
        <rFont val="Times New Roman"/>
        <charset val="134"/>
      </rPr>
      <t>110kV</t>
    </r>
    <r>
      <rPr>
        <sz val="11"/>
        <rFont val="微软雅黑"/>
        <charset val="134"/>
      </rPr>
      <t>三相三绕组交流电力变压器</t>
    </r>
  </si>
  <si>
    <t>030100100190008</t>
  </si>
  <si>
    <r>
      <rPr>
        <sz val="11"/>
        <rFont val="Times New Roman"/>
        <charset val="134"/>
      </rPr>
      <t>110kV</t>
    </r>
    <r>
      <rPr>
        <sz val="11"/>
        <rFont val="微软雅黑"/>
        <charset val="134"/>
      </rPr>
      <t>三绕组油浸式变压器，</t>
    </r>
    <r>
      <rPr>
        <sz val="11"/>
        <rFont val="Times New Roman"/>
        <charset val="134"/>
      </rPr>
      <t>SSZ□-40000/110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±8×1.25%/37±2×2.5%/10.5</t>
    </r>
    <r>
      <rPr>
        <sz val="11"/>
        <rFont val="微软雅黑"/>
        <charset val="134"/>
      </rPr>
      <t>（</t>
    </r>
    <r>
      <rPr>
        <sz val="11"/>
        <rFont val="Times New Roman"/>
        <charset val="134"/>
      </rPr>
      <t>11</t>
    </r>
    <r>
      <rPr>
        <sz val="11"/>
        <rFont val="微软雅黑"/>
        <charset val="134"/>
      </rPr>
      <t>），</t>
    </r>
    <r>
      <rPr>
        <sz val="11"/>
        <rFont val="Times New Roman"/>
        <charset val="134"/>
      </rPr>
      <t>40/40/40MVA</t>
    </r>
    <r>
      <rPr>
        <sz val="11"/>
        <rFont val="微软雅黑"/>
        <charset val="134"/>
      </rPr>
      <t>，</t>
    </r>
    <r>
      <rPr>
        <sz val="11"/>
        <rFont val="Times New Roman"/>
        <charset val="134"/>
      </rPr>
      <t>10.5/6.5/18</t>
    </r>
    <r>
      <rPr>
        <sz val="11"/>
        <rFont val="微软雅黑"/>
        <charset val="134"/>
      </rPr>
      <t>，</t>
    </r>
    <r>
      <rPr>
        <sz val="11"/>
        <rFont val="Times New Roman"/>
        <charset val="134"/>
      </rPr>
      <t>110kV</t>
    </r>
    <r>
      <rPr>
        <sz val="11"/>
        <rFont val="微软雅黑"/>
        <charset val="134"/>
      </rPr>
      <t>侧有载调压，</t>
    </r>
    <r>
      <rPr>
        <sz val="11"/>
        <rFont val="Times New Roman"/>
        <charset val="134"/>
      </rPr>
      <t>35kV</t>
    </r>
    <r>
      <rPr>
        <sz val="11"/>
        <rFont val="微软雅黑"/>
        <charset val="134"/>
      </rPr>
      <t>侧无载调压，</t>
    </r>
    <r>
      <rPr>
        <sz val="11"/>
        <rFont val="Times New Roman"/>
        <charset val="134"/>
      </rPr>
      <t>YN yn0 d11</t>
    </r>
  </si>
  <si>
    <t>≤25.0</t>
  </si>
  <si>
    <t>≤24</t>
  </si>
  <si>
    <t>≤161</t>
  </si>
  <si>
    <t>030100100190009</t>
  </si>
  <si>
    <r>
      <rPr>
        <sz val="11"/>
        <rFont val="Times New Roman"/>
        <charset val="134"/>
      </rPr>
      <t>110kV</t>
    </r>
    <r>
      <rPr>
        <sz val="11"/>
        <rFont val="微软雅黑"/>
        <charset val="134"/>
      </rPr>
      <t>三绕组油浸式变压器，</t>
    </r>
    <r>
      <rPr>
        <sz val="11"/>
        <rFont val="Times New Roman"/>
        <charset val="134"/>
      </rPr>
      <t>SSZ□-50000/110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±8×1.25%/37±2×2.5%/10.5</t>
    </r>
    <r>
      <rPr>
        <sz val="11"/>
        <rFont val="微软雅黑"/>
        <charset val="134"/>
      </rPr>
      <t>（</t>
    </r>
    <r>
      <rPr>
        <sz val="11"/>
        <rFont val="Times New Roman"/>
        <charset val="134"/>
      </rPr>
      <t>11</t>
    </r>
    <r>
      <rPr>
        <sz val="11"/>
        <rFont val="微软雅黑"/>
        <charset val="134"/>
      </rPr>
      <t>），</t>
    </r>
    <r>
      <rPr>
        <sz val="11"/>
        <rFont val="Times New Roman"/>
        <charset val="134"/>
      </rPr>
      <t>50/50/50MVA</t>
    </r>
    <r>
      <rPr>
        <sz val="11"/>
        <rFont val="微软雅黑"/>
        <charset val="134"/>
      </rPr>
      <t>，</t>
    </r>
    <r>
      <rPr>
        <sz val="11"/>
        <rFont val="Times New Roman"/>
        <charset val="134"/>
      </rPr>
      <t>10.5/6.5/18</t>
    </r>
    <r>
      <rPr>
        <sz val="11"/>
        <rFont val="微软雅黑"/>
        <charset val="134"/>
      </rPr>
      <t>，</t>
    </r>
    <r>
      <rPr>
        <sz val="11"/>
        <rFont val="Times New Roman"/>
        <charset val="134"/>
      </rPr>
      <t>110kV</t>
    </r>
    <r>
      <rPr>
        <sz val="11"/>
        <rFont val="微软雅黑"/>
        <charset val="134"/>
      </rPr>
      <t>侧有载调压，</t>
    </r>
    <r>
      <rPr>
        <sz val="11"/>
        <rFont val="Times New Roman"/>
        <charset val="134"/>
      </rPr>
      <t>35kV</t>
    </r>
    <r>
      <rPr>
        <sz val="11"/>
        <rFont val="微软雅黑"/>
        <charset val="134"/>
      </rPr>
      <t>侧无载调压，</t>
    </r>
    <r>
      <rPr>
        <sz val="11"/>
        <rFont val="Times New Roman"/>
        <charset val="134"/>
      </rPr>
      <t>YN yn0 d11</t>
    </r>
  </si>
  <si>
    <t>≤29.6</t>
  </si>
  <si>
    <t>≤29</t>
  </si>
  <si>
    <t>≤192</t>
  </si>
  <si>
    <t>≤191</t>
  </si>
  <si>
    <t>030100100190010</t>
  </si>
  <si>
    <r>
      <rPr>
        <sz val="11"/>
        <rFont val="Times New Roman"/>
        <charset val="134"/>
      </rPr>
      <t>110kV</t>
    </r>
    <r>
      <rPr>
        <sz val="11"/>
        <rFont val="微软雅黑"/>
        <charset val="134"/>
      </rPr>
      <t>三绕组油浸式变压器，</t>
    </r>
    <r>
      <rPr>
        <sz val="11"/>
        <rFont val="Times New Roman"/>
        <charset val="134"/>
      </rPr>
      <t>SSZ□-63000/110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±8×1.25%/37</t>
    </r>
    <r>
      <rPr>
        <sz val="11"/>
        <rFont val="微软雅黑"/>
        <charset val="134"/>
      </rPr>
      <t>（</t>
    </r>
    <r>
      <rPr>
        <sz val="11"/>
        <rFont val="Times New Roman"/>
        <charset val="134"/>
      </rPr>
      <t>38.5</t>
    </r>
    <r>
      <rPr>
        <sz val="11"/>
        <rFont val="微软雅黑"/>
        <charset val="134"/>
      </rPr>
      <t>）</t>
    </r>
    <r>
      <rPr>
        <sz val="11"/>
        <rFont val="Times New Roman"/>
        <charset val="134"/>
      </rPr>
      <t>±2×2.5%/10.5</t>
    </r>
    <r>
      <rPr>
        <sz val="11"/>
        <rFont val="微软雅黑"/>
        <charset val="134"/>
      </rPr>
      <t>（</t>
    </r>
    <r>
      <rPr>
        <sz val="11"/>
        <rFont val="Times New Roman"/>
        <charset val="134"/>
      </rPr>
      <t>11</t>
    </r>
    <r>
      <rPr>
        <sz val="11"/>
        <rFont val="微软雅黑"/>
        <charset val="134"/>
      </rPr>
      <t>），</t>
    </r>
    <r>
      <rPr>
        <sz val="11"/>
        <rFont val="Times New Roman"/>
        <charset val="134"/>
      </rPr>
      <t>63/63/63MVA</t>
    </r>
    <r>
      <rPr>
        <sz val="11"/>
        <rFont val="微软雅黑"/>
        <charset val="134"/>
      </rPr>
      <t>，</t>
    </r>
    <r>
      <rPr>
        <sz val="11"/>
        <rFont val="Times New Roman"/>
        <charset val="134"/>
      </rPr>
      <t>10.5/6.5/18</t>
    </r>
    <r>
      <rPr>
        <sz val="11"/>
        <rFont val="微软雅黑"/>
        <charset val="134"/>
      </rPr>
      <t>，</t>
    </r>
    <r>
      <rPr>
        <sz val="11"/>
        <rFont val="Times New Roman"/>
        <charset val="134"/>
      </rPr>
      <t>110kV</t>
    </r>
    <r>
      <rPr>
        <sz val="11"/>
        <rFont val="微软雅黑"/>
        <charset val="134"/>
      </rPr>
      <t>侧有载调压，</t>
    </r>
    <r>
      <rPr>
        <sz val="11"/>
        <rFont val="Times New Roman"/>
        <charset val="134"/>
      </rPr>
      <t>35kV</t>
    </r>
    <r>
      <rPr>
        <sz val="11"/>
        <rFont val="微软雅黑"/>
        <charset val="134"/>
      </rPr>
      <t>侧无载调压，</t>
    </r>
    <r>
      <rPr>
        <sz val="11"/>
        <rFont val="Times New Roman"/>
        <charset val="134"/>
      </rPr>
      <t>YN yn0 d11</t>
    </r>
  </si>
  <si>
    <t>≤35.2</t>
  </si>
  <si>
    <t>≤34.5</t>
  </si>
  <si>
    <t>≤230</t>
  </si>
  <si>
    <t>≤228</t>
  </si>
  <si>
    <r>
      <rPr>
        <sz val="11"/>
        <rFont val="Times New Roman"/>
        <charset val="134"/>
      </rPr>
      <t>110kV</t>
    </r>
    <r>
      <rPr>
        <sz val="11"/>
        <rFont val="微软雅黑"/>
        <charset val="134"/>
      </rPr>
      <t>三相双绕组交流电力变压器</t>
    </r>
  </si>
  <si>
    <t>030100100200018</t>
  </si>
  <si>
    <r>
      <rPr>
        <sz val="11"/>
        <rFont val="Times New Roman"/>
        <charset val="134"/>
      </rPr>
      <t>110kV</t>
    </r>
    <r>
      <rPr>
        <sz val="11"/>
        <rFont val="微软雅黑"/>
        <charset val="134"/>
      </rPr>
      <t>双绕组油浸式变压器，</t>
    </r>
    <r>
      <rPr>
        <sz val="11"/>
        <rFont val="Times New Roman"/>
        <charset val="134"/>
      </rPr>
      <t>SZ□-40000/110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±8×1.25%/10.5</t>
    </r>
    <r>
      <rPr>
        <sz val="11"/>
        <rFont val="微软雅黑"/>
        <charset val="134"/>
      </rPr>
      <t>（</t>
    </r>
    <r>
      <rPr>
        <sz val="11"/>
        <rFont val="Times New Roman"/>
        <charset val="134"/>
      </rPr>
      <t>11</t>
    </r>
    <r>
      <rPr>
        <sz val="11"/>
        <rFont val="微软雅黑"/>
        <charset val="134"/>
      </rPr>
      <t>），</t>
    </r>
    <r>
      <rPr>
        <sz val="11"/>
        <rFont val="Times New Roman"/>
        <charset val="134"/>
      </rPr>
      <t>40/40MVA</t>
    </r>
    <r>
      <rPr>
        <sz val="11"/>
        <rFont val="微软雅黑"/>
        <charset val="134"/>
      </rPr>
      <t>，</t>
    </r>
    <r>
      <rPr>
        <sz val="11"/>
        <rFont val="Times New Roman"/>
        <charset val="134"/>
      </rPr>
      <t>10.5</t>
    </r>
    <r>
      <rPr>
        <sz val="11"/>
        <rFont val="微软雅黑"/>
        <charset val="134"/>
      </rPr>
      <t>，有载，</t>
    </r>
    <r>
      <rPr>
        <sz val="11"/>
        <rFont val="Times New Roman"/>
        <charset val="134"/>
      </rPr>
      <t>YN d11</t>
    </r>
  </si>
  <si>
    <t>≤21.0</t>
  </si>
  <si>
    <t>≤20.5</t>
  </si>
  <si>
    <t>≤140</t>
  </si>
  <si>
    <t>≤139</t>
  </si>
  <si>
    <t>≤72</t>
  </si>
  <si>
    <t>030100100200019</t>
  </si>
  <si>
    <r>
      <rPr>
        <sz val="11"/>
        <rFont val="Times New Roman"/>
        <charset val="134"/>
      </rPr>
      <t>110kV</t>
    </r>
    <r>
      <rPr>
        <sz val="11"/>
        <rFont val="微软雅黑"/>
        <charset val="134"/>
      </rPr>
      <t>双绕组油浸式变压器，</t>
    </r>
    <r>
      <rPr>
        <sz val="11"/>
        <rFont val="Times New Roman"/>
        <charset val="134"/>
      </rPr>
      <t>SZ□-40000/110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±8×1.25%/10.5</t>
    </r>
    <r>
      <rPr>
        <sz val="11"/>
        <rFont val="微软雅黑"/>
        <charset val="134"/>
      </rPr>
      <t>（</t>
    </r>
    <r>
      <rPr>
        <sz val="11"/>
        <rFont val="Times New Roman"/>
        <charset val="134"/>
      </rPr>
      <t>11</t>
    </r>
    <r>
      <rPr>
        <sz val="11"/>
        <rFont val="微软雅黑"/>
        <charset val="134"/>
      </rPr>
      <t>），</t>
    </r>
    <r>
      <rPr>
        <sz val="11"/>
        <rFont val="Times New Roman"/>
        <charset val="134"/>
      </rPr>
      <t>40/40MVA</t>
    </r>
    <r>
      <rPr>
        <sz val="11"/>
        <rFont val="微软雅黑"/>
        <charset val="134"/>
      </rPr>
      <t>，</t>
    </r>
    <r>
      <rPr>
        <sz val="11"/>
        <rFont val="Times New Roman"/>
        <charset val="134"/>
      </rPr>
      <t>16</t>
    </r>
    <r>
      <rPr>
        <sz val="11"/>
        <rFont val="微软雅黑"/>
        <charset val="134"/>
      </rPr>
      <t>，有载，</t>
    </r>
    <r>
      <rPr>
        <sz val="11"/>
        <rFont val="Times New Roman"/>
        <charset val="134"/>
      </rPr>
      <t>YN d11</t>
    </r>
  </si>
  <si>
    <t>030100100200020</t>
  </si>
  <si>
    <r>
      <rPr>
        <sz val="11"/>
        <rFont val="Times New Roman"/>
        <charset val="134"/>
      </rPr>
      <t>110kV</t>
    </r>
    <r>
      <rPr>
        <sz val="11"/>
        <rFont val="微软雅黑"/>
        <charset val="134"/>
      </rPr>
      <t>双绕组油浸式变压器，</t>
    </r>
    <r>
      <rPr>
        <sz val="11"/>
        <rFont val="Times New Roman"/>
        <charset val="134"/>
      </rPr>
      <t>SZ□-50000/110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±8×1.25%/10.5</t>
    </r>
    <r>
      <rPr>
        <sz val="11"/>
        <rFont val="微软雅黑"/>
        <charset val="134"/>
      </rPr>
      <t>（</t>
    </r>
    <r>
      <rPr>
        <sz val="11"/>
        <rFont val="Times New Roman"/>
        <charset val="134"/>
      </rPr>
      <t>11</t>
    </r>
    <r>
      <rPr>
        <sz val="11"/>
        <rFont val="微软雅黑"/>
        <charset val="134"/>
      </rPr>
      <t>），</t>
    </r>
    <r>
      <rPr>
        <sz val="11"/>
        <rFont val="Times New Roman"/>
        <charset val="134"/>
      </rPr>
      <t>50/50MVA</t>
    </r>
    <r>
      <rPr>
        <sz val="11"/>
        <rFont val="微软雅黑"/>
        <charset val="134"/>
      </rPr>
      <t>，</t>
    </r>
    <r>
      <rPr>
        <sz val="11"/>
        <rFont val="Times New Roman"/>
        <charset val="134"/>
      </rPr>
      <t>10.5</t>
    </r>
    <r>
      <rPr>
        <sz val="11"/>
        <rFont val="微软雅黑"/>
        <charset val="134"/>
      </rPr>
      <t>，有载，</t>
    </r>
    <r>
      <rPr>
        <sz val="11"/>
        <rFont val="Times New Roman"/>
        <charset val="134"/>
      </rPr>
      <t>YN d11</t>
    </r>
  </si>
  <si>
    <t>≤24.8</t>
  </si>
  <si>
    <t>≤24.5</t>
  </si>
  <si>
    <t>≤174</t>
  </si>
  <si>
    <t>030100100200021</t>
  </si>
  <si>
    <r>
      <rPr>
        <sz val="11"/>
        <rFont val="Times New Roman"/>
        <charset val="134"/>
      </rPr>
      <t>110kV</t>
    </r>
    <r>
      <rPr>
        <sz val="11"/>
        <rFont val="微软雅黑"/>
        <charset val="134"/>
      </rPr>
      <t>双绕组油浸式变压器，</t>
    </r>
    <r>
      <rPr>
        <sz val="11"/>
        <rFont val="Times New Roman"/>
        <charset val="134"/>
      </rPr>
      <t>SZ□-50000/110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±8×1.25%/10.5</t>
    </r>
    <r>
      <rPr>
        <sz val="11"/>
        <rFont val="微软雅黑"/>
        <charset val="134"/>
      </rPr>
      <t>（</t>
    </r>
    <r>
      <rPr>
        <sz val="11"/>
        <rFont val="Times New Roman"/>
        <charset val="134"/>
      </rPr>
      <t>11</t>
    </r>
    <r>
      <rPr>
        <sz val="11"/>
        <rFont val="微软雅黑"/>
        <charset val="134"/>
      </rPr>
      <t>），</t>
    </r>
    <r>
      <rPr>
        <sz val="11"/>
        <rFont val="Times New Roman"/>
        <charset val="134"/>
      </rPr>
      <t>50/50MVA</t>
    </r>
    <r>
      <rPr>
        <sz val="11"/>
        <rFont val="微软雅黑"/>
        <charset val="134"/>
      </rPr>
      <t>，</t>
    </r>
    <r>
      <rPr>
        <sz val="11"/>
        <rFont val="Times New Roman"/>
        <charset val="134"/>
      </rPr>
      <t>16</t>
    </r>
    <r>
      <rPr>
        <sz val="11"/>
        <rFont val="微软雅黑"/>
        <charset val="134"/>
      </rPr>
      <t>，有载，</t>
    </r>
    <r>
      <rPr>
        <sz val="11"/>
        <rFont val="Times New Roman"/>
        <charset val="134"/>
      </rPr>
      <t>YN d11</t>
    </r>
  </si>
  <si>
    <t>030100100200022</t>
  </si>
  <si>
    <r>
      <rPr>
        <sz val="11"/>
        <rFont val="Times New Roman"/>
        <charset val="134"/>
      </rPr>
      <t>110kV</t>
    </r>
    <r>
      <rPr>
        <sz val="11"/>
        <rFont val="微软雅黑"/>
        <charset val="134"/>
      </rPr>
      <t>双绕组油浸式变压器，</t>
    </r>
    <r>
      <rPr>
        <sz val="11"/>
        <rFont val="Times New Roman"/>
        <charset val="134"/>
      </rPr>
      <t>SZ□-63000/110</t>
    </r>
    <r>
      <rPr>
        <sz val="11"/>
        <rFont val="微软雅黑"/>
        <charset val="134"/>
      </rPr>
      <t>，</t>
    </r>
    <r>
      <rPr>
        <sz val="11"/>
        <rFont val="Times New Roman"/>
        <charset val="134"/>
      </rPr>
      <t>110</t>
    </r>
    <r>
      <rPr>
        <sz val="11"/>
        <rFont val="微软雅黑"/>
        <charset val="134"/>
      </rPr>
      <t>（</t>
    </r>
    <r>
      <rPr>
        <sz val="11"/>
        <rFont val="Times New Roman"/>
        <charset val="134"/>
      </rPr>
      <t>115/121</t>
    </r>
    <r>
      <rPr>
        <sz val="11"/>
        <rFont val="微软雅黑"/>
        <charset val="134"/>
      </rPr>
      <t>）</t>
    </r>
    <r>
      <rPr>
        <sz val="11"/>
        <rFont val="Times New Roman"/>
        <charset val="134"/>
      </rPr>
      <t>±8×1.25%/10.5</t>
    </r>
    <r>
      <rPr>
        <sz val="11"/>
        <rFont val="微软雅黑"/>
        <charset val="134"/>
      </rPr>
      <t>（</t>
    </r>
    <r>
      <rPr>
        <sz val="11"/>
        <rFont val="Times New Roman"/>
        <charset val="134"/>
      </rPr>
      <t>11</t>
    </r>
    <r>
      <rPr>
        <sz val="11"/>
        <rFont val="微软雅黑"/>
        <charset val="134"/>
      </rPr>
      <t>），</t>
    </r>
    <r>
      <rPr>
        <sz val="11"/>
        <rFont val="Times New Roman"/>
        <charset val="134"/>
      </rPr>
      <t>63/63MVA</t>
    </r>
    <r>
      <rPr>
        <sz val="11"/>
        <rFont val="微软雅黑"/>
        <charset val="134"/>
      </rPr>
      <t>，</t>
    </r>
    <r>
      <rPr>
        <sz val="11"/>
        <rFont val="Times New Roman"/>
        <charset val="134"/>
      </rPr>
      <t>16</t>
    </r>
    <r>
      <rPr>
        <sz val="11"/>
        <rFont val="微软雅黑"/>
        <charset val="134"/>
      </rPr>
      <t>，有载，</t>
    </r>
    <r>
      <rPr>
        <sz val="11"/>
        <rFont val="Times New Roman"/>
        <charset val="134"/>
      </rPr>
      <t>YN d11</t>
    </r>
  </si>
  <si>
    <t>≤29.5</t>
  </si>
  <si>
    <t>≤209</t>
  </si>
  <si>
    <t>≤208</t>
  </si>
  <si>
    <r>
      <rPr>
        <sz val="11"/>
        <rFont val="Times New Roman"/>
        <charset val="134"/>
      </rPr>
      <t>110kV20-63MVASF6</t>
    </r>
    <r>
      <rPr>
        <sz val="11"/>
        <rFont val="微软雅黑"/>
        <charset val="134"/>
      </rPr>
      <t>三相双绕组交流电力变压器</t>
    </r>
  </si>
  <si>
    <t>030100200020001</t>
  </si>
  <si>
    <r>
      <rPr>
        <sz val="11"/>
        <rFont val="Times New Roman"/>
        <charset val="134"/>
      </rPr>
      <t>110kV</t>
    </r>
    <r>
      <rPr>
        <sz val="11"/>
        <rFont val="微软雅黑"/>
        <charset val="134"/>
      </rPr>
      <t>三相双绕组</t>
    </r>
    <r>
      <rPr>
        <sz val="11"/>
        <rFont val="Times New Roman"/>
        <charset val="134"/>
      </rPr>
      <t>SF6</t>
    </r>
    <r>
      <rPr>
        <sz val="11"/>
        <rFont val="微软雅黑"/>
        <charset val="134"/>
      </rPr>
      <t>气体绝缘电力变压器，</t>
    </r>
    <r>
      <rPr>
        <sz val="11"/>
        <rFont val="Times New Roman"/>
        <charset val="134"/>
      </rPr>
      <t>SQZ□-63000/110</t>
    </r>
    <r>
      <rPr>
        <sz val="11"/>
        <rFont val="微软雅黑"/>
        <charset val="134"/>
      </rPr>
      <t>，</t>
    </r>
    <r>
      <rPr>
        <sz val="11"/>
        <rFont val="Times New Roman"/>
        <charset val="134"/>
      </rPr>
      <t>110±8×1.25%/10.5</t>
    </r>
    <r>
      <rPr>
        <sz val="11"/>
        <rFont val="微软雅黑"/>
        <charset val="134"/>
      </rPr>
      <t>（</t>
    </r>
    <r>
      <rPr>
        <sz val="11"/>
        <rFont val="Times New Roman"/>
        <charset val="134"/>
      </rPr>
      <t>11</t>
    </r>
    <r>
      <rPr>
        <sz val="11"/>
        <rFont val="微软雅黑"/>
        <charset val="134"/>
      </rPr>
      <t>），</t>
    </r>
    <r>
      <rPr>
        <sz val="11"/>
        <rFont val="Times New Roman"/>
        <charset val="134"/>
      </rPr>
      <t>16</t>
    </r>
    <r>
      <rPr>
        <sz val="11"/>
        <rFont val="微软雅黑"/>
        <charset val="134"/>
      </rPr>
      <t>，</t>
    </r>
    <r>
      <rPr>
        <sz val="11"/>
        <rFont val="Times New Roman"/>
        <charset val="134"/>
      </rPr>
      <t>63/63MVA</t>
    </r>
    <r>
      <rPr>
        <sz val="11"/>
        <rFont val="微软雅黑"/>
        <charset val="134"/>
      </rPr>
      <t>，</t>
    </r>
    <r>
      <rPr>
        <sz val="11"/>
        <rFont val="Times New Roman"/>
        <charset val="134"/>
      </rPr>
      <t>YNd11</t>
    </r>
  </si>
  <si>
    <r>
      <rPr>
        <sz val="11"/>
        <rFont val="微软雅黑"/>
        <charset val="134"/>
      </rPr>
      <t>空载损耗（</t>
    </r>
    <r>
      <rPr>
        <sz val="11"/>
        <rFont val="Times New Roman"/>
        <charset val="134"/>
      </rPr>
      <t>kW</t>
    </r>
    <r>
      <rPr>
        <sz val="11"/>
        <rFont val="微软雅黑"/>
        <charset val="134"/>
      </rPr>
      <t>）</t>
    </r>
    <r>
      <rPr>
        <sz val="11"/>
        <rFont val="Times New Roman"/>
        <charset val="134"/>
      </rPr>
      <t>(20MVA)</t>
    </r>
  </si>
  <si>
    <t>≤16</t>
  </si>
  <si>
    <t>≤15.8</t>
  </si>
  <si>
    <r>
      <rPr>
        <sz val="11"/>
        <rFont val="微软雅黑"/>
        <charset val="134"/>
      </rPr>
      <t>空载损耗（</t>
    </r>
    <r>
      <rPr>
        <sz val="11"/>
        <rFont val="Times New Roman"/>
        <charset val="134"/>
      </rPr>
      <t>kW</t>
    </r>
    <r>
      <rPr>
        <sz val="11"/>
        <rFont val="微软雅黑"/>
        <charset val="134"/>
      </rPr>
      <t>）</t>
    </r>
    <r>
      <rPr>
        <sz val="11"/>
        <rFont val="Times New Roman"/>
        <charset val="134"/>
      </rPr>
      <t>(40MVA)</t>
    </r>
  </si>
  <si>
    <t>≤30</t>
  </si>
  <si>
    <t>≤29.8</t>
  </si>
  <si>
    <r>
      <rPr>
        <sz val="11"/>
        <rFont val="微软雅黑"/>
        <charset val="134"/>
      </rPr>
      <t>空载损耗（</t>
    </r>
    <r>
      <rPr>
        <sz val="11"/>
        <rFont val="Times New Roman"/>
        <charset val="134"/>
      </rPr>
      <t>kW</t>
    </r>
    <r>
      <rPr>
        <sz val="11"/>
        <rFont val="微软雅黑"/>
        <charset val="134"/>
      </rPr>
      <t>）</t>
    </r>
    <r>
      <rPr>
        <sz val="11"/>
        <rFont val="Times New Roman"/>
        <charset val="134"/>
      </rPr>
      <t>(50MVA)</t>
    </r>
  </si>
  <si>
    <t>≤35</t>
  </si>
  <si>
    <t>≤34.8</t>
  </si>
  <si>
    <r>
      <rPr>
        <sz val="11"/>
        <rFont val="微软雅黑"/>
        <charset val="134"/>
      </rPr>
      <t>空载损耗（</t>
    </r>
    <r>
      <rPr>
        <sz val="11"/>
        <rFont val="Times New Roman"/>
        <charset val="134"/>
      </rPr>
      <t>kW</t>
    </r>
    <r>
      <rPr>
        <sz val="11"/>
        <rFont val="微软雅黑"/>
        <charset val="134"/>
      </rPr>
      <t>）</t>
    </r>
    <r>
      <rPr>
        <sz val="11"/>
        <rFont val="Times New Roman"/>
        <charset val="134"/>
      </rPr>
      <t>(63MVA)</t>
    </r>
  </si>
  <si>
    <t>≤42.6</t>
  </si>
  <si>
    <t>≤42.4</t>
  </si>
  <si>
    <t>≤88</t>
  </si>
  <si>
    <t>≤87</t>
  </si>
  <si>
    <r>
      <rPr>
        <sz val="11"/>
        <color theme="1"/>
        <rFont val="Times New Roman"/>
        <charset val="134"/>
      </rPr>
      <t>500kV</t>
    </r>
    <r>
      <rPr>
        <sz val="11"/>
        <color theme="1"/>
        <rFont val="微软雅黑"/>
        <charset val="134"/>
      </rPr>
      <t>电容式电压互感器</t>
    </r>
  </si>
  <si>
    <t>030500500050001</t>
  </si>
  <si>
    <r>
      <rPr>
        <sz val="11"/>
        <color theme="1"/>
        <rFont val="Times New Roman"/>
        <charset val="134"/>
      </rPr>
      <t>500kV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0.005μF</t>
    </r>
    <r>
      <rPr>
        <sz val="11"/>
        <color theme="1"/>
        <rFont val="微软雅黑"/>
        <charset val="134"/>
      </rPr>
      <t>，（</t>
    </r>
    <r>
      <rPr>
        <sz val="11"/>
        <color theme="1"/>
        <rFont val="Times New Roman"/>
        <charset val="134"/>
      </rPr>
      <t>500/√3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t>
    </r>
    <r>
      <rPr>
        <sz val="11"/>
        <color theme="1"/>
        <rFont val="微软雅黑"/>
        <charset val="134"/>
      </rPr>
      <t>）</t>
    </r>
    <r>
      <rPr>
        <sz val="11"/>
        <color theme="1"/>
        <rFont val="Times New Roman"/>
        <charset val="134"/>
      </rPr>
      <t>kV</t>
    </r>
    <r>
      <rPr>
        <sz val="11"/>
        <color theme="1"/>
        <rFont val="微软雅黑"/>
        <charset val="134"/>
      </rPr>
      <t>，</t>
    </r>
    <r>
      <rPr>
        <sz val="11"/>
        <color theme="1"/>
        <rFont val="Times New Roman"/>
        <charset val="134"/>
      </rPr>
      <t>0.2/0.5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/3P</t>
    </r>
  </si>
  <si>
    <r>
      <rPr>
        <sz val="11"/>
        <rFont val="微软雅黑"/>
        <charset val="134"/>
      </rPr>
      <t>局放（</t>
    </r>
    <r>
      <rPr>
        <sz val="11"/>
        <rFont val="Times New Roman"/>
        <charset val="134"/>
      </rPr>
      <t>pC</t>
    </r>
    <r>
      <rPr>
        <sz val="11"/>
        <rFont val="微软雅黑"/>
        <charset val="134"/>
      </rPr>
      <t>）</t>
    </r>
  </si>
  <si>
    <r>
      <rPr>
        <sz val="11"/>
        <color theme="1"/>
        <rFont val="微软雅黑"/>
        <charset val="134"/>
      </rPr>
      <t>局部放电测量电压</t>
    </r>
    <r>
      <rPr>
        <sz val="11"/>
        <color theme="1"/>
        <rFont val="Times New Roman"/>
        <charset val="134"/>
      </rPr>
      <t>Um</t>
    </r>
    <r>
      <rPr>
        <sz val="11"/>
        <color theme="1"/>
        <rFont val="微软雅黑"/>
        <charset val="134"/>
      </rPr>
      <t>，局部放电最大允许水平：</t>
    </r>
    <r>
      <rPr>
        <sz val="11"/>
        <color theme="1"/>
        <rFont val="Times New Roman"/>
        <charset val="134"/>
      </rPr>
      <t>≤10pC</t>
    </r>
    <r>
      <rPr>
        <sz val="11"/>
        <color theme="1"/>
        <rFont val="微软雅黑"/>
        <charset val="134"/>
      </rPr>
      <t>；</t>
    </r>
    <r>
      <rPr>
        <sz val="11"/>
        <color theme="1"/>
        <rFont val="Times New Roman"/>
        <charset val="134"/>
      </rPr>
      <t xml:space="preserve">
</t>
    </r>
    <r>
      <rPr>
        <sz val="11"/>
        <color theme="1"/>
        <rFont val="微软雅黑"/>
        <charset val="134"/>
      </rPr>
      <t>局部放电测量电压</t>
    </r>
    <r>
      <rPr>
        <sz val="11"/>
        <color theme="1"/>
        <rFont val="Times New Roman"/>
        <charset val="134"/>
      </rPr>
      <t>1.2Um/√3</t>
    </r>
    <r>
      <rPr>
        <sz val="11"/>
        <color theme="1"/>
        <rFont val="微软雅黑"/>
        <charset val="134"/>
      </rPr>
      <t>，局部放电最大允许水平：</t>
    </r>
    <r>
      <rPr>
        <sz val="11"/>
        <color theme="1"/>
        <rFont val="Times New Roman"/>
        <charset val="134"/>
      </rPr>
      <t>≤5pC</t>
    </r>
    <r>
      <rPr>
        <sz val="11"/>
        <color theme="1"/>
        <rFont val="微软雅黑"/>
        <charset val="134"/>
      </rPr>
      <t>；</t>
    </r>
  </si>
  <si>
    <r>
      <rPr>
        <sz val="11"/>
        <color theme="1"/>
        <rFont val="微软雅黑"/>
        <charset val="134"/>
      </rPr>
      <t>局部放电测量电压</t>
    </r>
    <r>
      <rPr>
        <sz val="11"/>
        <color theme="1"/>
        <rFont val="Times New Roman"/>
        <charset val="134"/>
      </rPr>
      <t>Um</t>
    </r>
    <r>
      <rPr>
        <sz val="11"/>
        <color theme="1"/>
        <rFont val="微软雅黑"/>
        <charset val="134"/>
      </rPr>
      <t>，局部放电最大允许水平：</t>
    </r>
    <r>
      <rPr>
        <sz val="11"/>
        <color theme="1"/>
        <rFont val="Times New Roman"/>
        <charset val="134"/>
      </rPr>
      <t>≤5pC</t>
    </r>
    <r>
      <rPr>
        <sz val="11"/>
        <color theme="1"/>
        <rFont val="微软雅黑"/>
        <charset val="134"/>
      </rPr>
      <t>；</t>
    </r>
    <r>
      <rPr>
        <sz val="11"/>
        <color theme="1"/>
        <rFont val="Times New Roman"/>
        <charset val="134"/>
      </rPr>
      <t xml:space="preserve">
</t>
    </r>
    <r>
      <rPr>
        <sz val="11"/>
        <color theme="1"/>
        <rFont val="微软雅黑"/>
        <charset val="134"/>
      </rPr>
      <t>局部放电测量电压</t>
    </r>
    <r>
      <rPr>
        <sz val="11"/>
        <color theme="1"/>
        <rFont val="Times New Roman"/>
        <charset val="134"/>
      </rPr>
      <t>1.2Um/√3</t>
    </r>
    <r>
      <rPr>
        <sz val="11"/>
        <color theme="1"/>
        <rFont val="微软雅黑"/>
        <charset val="134"/>
      </rPr>
      <t>，局部放电最大允许水平：</t>
    </r>
    <r>
      <rPr>
        <sz val="11"/>
        <color theme="1"/>
        <rFont val="Times New Roman"/>
        <charset val="134"/>
      </rPr>
      <t>≤3pC</t>
    </r>
    <r>
      <rPr>
        <sz val="11"/>
        <color theme="1"/>
        <rFont val="微软雅黑"/>
        <charset val="134"/>
      </rPr>
      <t>；</t>
    </r>
  </si>
  <si>
    <r>
      <rPr>
        <sz val="11"/>
        <color theme="1"/>
        <rFont val="微软雅黑"/>
        <charset val="134"/>
      </rPr>
      <t>实测电容值与额定值偏差（</t>
    </r>
    <r>
      <rPr>
        <sz val="11"/>
        <color theme="1"/>
        <rFont val="Times New Roman"/>
        <charset val="134"/>
      </rPr>
      <t>%</t>
    </r>
    <r>
      <rPr>
        <sz val="11"/>
        <color theme="1"/>
        <rFont val="微软雅黑"/>
        <charset val="134"/>
      </rPr>
      <t>）</t>
    </r>
  </si>
  <si>
    <t>≤5</t>
  </si>
  <si>
    <t>≤3</t>
  </si>
  <si>
    <t>030500500050002</t>
  </si>
  <si>
    <r>
      <rPr>
        <sz val="11"/>
        <color theme="1"/>
        <rFont val="Times New Roman"/>
        <charset val="134"/>
      </rPr>
      <t>500kV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0.005μF</t>
    </r>
    <r>
      <rPr>
        <sz val="11"/>
        <color theme="1"/>
        <rFont val="微软雅黑"/>
        <charset val="134"/>
      </rPr>
      <t>，（</t>
    </r>
    <r>
      <rPr>
        <sz val="11"/>
        <color theme="1"/>
        <rFont val="Times New Roman"/>
        <charset val="134"/>
      </rPr>
      <t>500/√3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kV</t>
    </r>
    <r>
      <rPr>
        <sz val="11"/>
        <color theme="1"/>
        <rFont val="微软雅黑"/>
        <charset val="134"/>
      </rPr>
      <t>，</t>
    </r>
    <r>
      <rPr>
        <sz val="11"/>
        <color theme="1"/>
        <rFont val="Times New Roman"/>
        <charset val="134"/>
      </rPr>
      <t>0.2/0.5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/3P</t>
    </r>
  </si>
  <si>
    <r>
      <rPr>
        <sz val="11"/>
        <color theme="1"/>
        <rFont val="Times New Roman"/>
        <charset val="134"/>
      </rPr>
      <t>35-220kV</t>
    </r>
    <r>
      <rPr>
        <sz val="11"/>
        <color theme="1"/>
        <rFont val="微软雅黑"/>
        <charset val="134"/>
      </rPr>
      <t>电容式电压互感器</t>
    </r>
  </si>
  <si>
    <t>030500500050003</t>
  </si>
  <si>
    <r>
      <rPr>
        <sz val="11"/>
        <color theme="1"/>
        <rFont val="Times New Roman"/>
        <charset val="134"/>
      </rPr>
      <t>220kV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0.005μF</t>
    </r>
    <r>
      <rPr>
        <sz val="11"/>
        <color theme="1"/>
        <rFont val="微软雅黑"/>
        <charset val="134"/>
      </rPr>
      <t>，（</t>
    </r>
    <r>
      <rPr>
        <sz val="11"/>
        <color theme="1"/>
        <rFont val="Times New Roman"/>
        <charset val="134"/>
      </rPr>
      <t>220/√3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t>
    </r>
    <r>
      <rPr>
        <sz val="11"/>
        <color theme="1"/>
        <rFont val="微软雅黑"/>
        <charset val="134"/>
      </rPr>
      <t>）</t>
    </r>
    <r>
      <rPr>
        <sz val="11"/>
        <color theme="1"/>
        <rFont val="Times New Roman"/>
        <charset val="134"/>
      </rPr>
      <t>kV</t>
    </r>
    <r>
      <rPr>
        <sz val="11"/>
        <color theme="1"/>
        <rFont val="微软雅黑"/>
        <charset val="134"/>
      </rPr>
      <t>，</t>
    </r>
    <r>
      <rPr>
        <sz val="11"/>
        <color theme="1"/>
        <rFont val="Times New Roman"/>
        <charset val="134"/>
      </rPr>
      <t>0.2/0.5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/3P</t>
    </r>
  </si>
  <si>
    <t>030500500050004</t>
  </si>
  <si>
    <r>
      <rPr>
        <sz val="11"/>
        <color theme="1"/>
        <rFont val="Times New Roman"/>
        <charset val="134"/>
      </rPr>
      <t>220kV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0.01μF</t>
    </r>
    <r>
      <rPr>
        <sz val="11"/>
        <color theme="1"/>
        <rFont val="微软雅黑"/>
        <charset val="134"/>
      </rPr>
      <t>，（</t>
    </r>
    <r>
      <rPr>
        <sz val="11"/>
        <color theme="1"/>
        <rFont val="Times New Roman"/>
        <charset val="134"/>
      </rPr>
      <t>220/√3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t>
    </r>
    <r>
      <rPr>
        <sz val="11"/>
        <color theme="1"/>
        <rFont val="微软雅黑"/>
        <charset val="134"/>
      </rPr>
      <t>）</t>
    </r>
    <r>
      <rPr>
        <sz val="11"/>
        <color theme="1"/>
        <rFont val="Times New Roman"/>
        <charset val="134"/>
      </rPr>
      <t>kV</t>
    </r>
    <r>
      <rPr>
        <sz val="11"/>
        <color theme="1"/>
        <rFont val="微软雅黑"/>
        <charset val="134"/>
      </rPr>
      <t>，</t>
    </r>
    <r>
      <rPr>
        <sz val="11"/>
        <color theme="1"/>
        <rFont val="Times New Roman"/>
        <charset val="134"/>
      </rPr>
      <t>0.2/0.5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/3P</t>
    </r>
  </si>
  <si>
    <t>030500500050005</t>
  </si>
  <si>
    <r>
      <rPr>
        <sz val="11"/>
        <color theme="1"/>
        <rFont val="Times New Roman"/>
        <charset val="134"/>
      </rPr>
      <t>110kV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0.01μF</t>
    </r>
    <r>
      <rPr>
        <sz val="11"/>
        <color theme="1"/>
        <rFont val="微软雅黑"/>
        <charset val="134"/>
      </rPr>
      <t>，（</t>
    </r>
    <r>
      <rPr>
        <sz val="11"/>
        <color theme="1"/>
        <rFont val="Times New Roman"/>
        <charset val="134"/>
      </rPr>
      <t>110/√3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t>
    </r>
    <r>
      <rPr>
        <sz val="11"/>
        <color theme="1"/>
        <rFont val="微软雅黑"/>
        <charset val="134"/>
      </rPr>
      <t>）</t>
    </r>
    <r>
      <rPr>
        <sz val="11"/>
        <color theme="1"/>
        <rFont val="Times New Roman"/>
        <charset val="134"/>
      </rPr>
      <t>kV</t>
    </r>
    <r>
      <rPr>
        <sz val="11"/>
        <color theme="1"/>
        <rFont val="微软雅黑"/>
        <charset val="134"/>
      </rPr>
      <t>，</t>
    </r>
    <r>
      <rPr>
        <sz val="11"/>
        <color theme="1"/>
        <rFont val="Times New Roman"/>
        <charset val="134"/>
      </rPr>
      <t>0.2/0.5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/3P</t>
    </r>
  </si>
  <si>
    <t>030500500050006</t>
  </si>
  <si>
    <r>
      <rPr>
        <sz val="11"/>
        <color theme="1"/>
        <rFont val="Times New Roman"/>
        <charset val="134"/>
      </rPr>
      <t>110kV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0.02μF</t>
    </r>
    <r>
      <rPr>
        <sz val="11"/>
        <color theme="1"/>
        <rFont val="微软雅黑"/>
        <charset val="134"/>
      </rPr>
      <t>，（</t>
    </r>
    <r>
      <rPr>
        <sz val="11"/>
        <color theme="1"/>
        <rFont val="Times New Roman"/>
        <charset val="134"/>
      </rPr>
      <t>110/√3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t>
    </r>
    <r>
      <rPr>
        <sz val="11"/>
        <color theme="1"/>
        <rFont val="微软雅黑"/>
        <charset val="134"/>
      </rPr>
      <t>）</t>
    </r>
    <r>
      <rPr>
        <sz val="11"/>
        <color theme="1"/>
        <rFont val="Times New Roman"/>
        <charset val="134"/>
      </rPr>
      <t>kV</t>
    </r>
    <r>
      <rPr>
        <sz val="11"/>
        <color theme="1"/>
        <rFont val="微软雅黑"/>
        <charset val="134"/>
      </rPr>
      <t>，</t>
    </r>
    <r>
      <rPr>
        <sz val="11"/>
        <color theme="1"/>
        <rFont val="Times New Roman"/>
        <charset val="134"/>
      </rPr>
      <t>0.2/0.5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/0.5</t>
    </r>
    <r>
      <rPr>
        <sz val="11"/>
        <color theme="1"/>
        <rFont val="微软雅黑"/>
        <charset val="134"/>
      </rPr>
      <t>（</t>
    </r>
    <r>
      <rPr>
        <sz val="11"/>
        <color theme="1"/>
        <rFont val="Times New Roman"/>
        <charset val="134"/>
      </rPr>
      <t>3P</t>
    </r>
    <r>
      <rPr>
        <sz val="11"/>
        <color theme="1"/>
        <rFont val="微软雅黑"/>
        <charset val="134"/>
      </rPr>
      <t>）</t>
    </r>
    <r>
      <rPr>
        <sz val="11"/>
        <color theme="1"/>
        <rFont val="Times New Roman"/>
        <charset val="134"/>
      </rPr>
      <t>/3P</t>
    </r>
  </si>
  <si>
    <t>030500500050007</t>
  </si>
  <si>
    <r>
      <rPr>
        <sz val="11"/>
        <color theme="1"/>
        <rFont val="Times New Roman"/>
        <charset val="134"/>
      </rPr>
      <t>35kV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,0.02μF</t>
    </r>
    <r>
      <rPr>
        <sz val="11"/>
        <color theme="1"/>
        <rFont val="微软雅黑"/>
        <charset val="134"/>
      </rPr>
      <t>，（</t>
    </r>
    <r>
      <rPr>
        <sz val="11"/>
        <color theme="1"/>
        <rFont val="Times New Roman"/>
        <charset val="134"/>
      </rPr>
      <t>35/√3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0.5/3P</t>
    </r>
  </si>
  <si>
    <r>
      <rPr>
        <sz val="11"/>
        <color theme="1"/>
        <rFont val="微软雅黑"/>
        <charset val="134"/>
      </rPr>
      <t>测量电压</t>
    </r>
    <r>
      <rPr>
        <sz val="11"/>
        <color theme="1"/>
        <rFont val="Times New Roman"/>
        <charset val="134"/>
      </rPr>
      <t>1.1Um/</t>
    </r>
    <r>
      <rPr>
        <sz val="11"/>
        <color theme="1"/>
        <rFont val="微软雅黑"/>
        <charset val="134"/>
      </rPr>
      <t>下保持</t>
    </r>
    <r>
      <rPr>
        <sz val="11"/>
        <color theme="1"/>
        <rFont val="Times New Roman"/>
        <charset val="134"/>
      </rPr>
      <t>1min</t>
    </r>
    <r>
      <rPr>
        <sz val="11"/>
        <color theme="1"/>
        <rFont val="微软雅黑"/>
        <charset val="134"/>
      </rPr>
      <t>，局部放电量一般</t>
    </r>
    <r>
      <rPr>
        <sz val="11"/>
        <color theme="1"/>
        <rFont val="Times New Roman"/>
        <charset val="134"/>
      </rPr>
      <t>≤10pC</t>
    </r>
  </si>
  <si>
    <r>
      <rPr>
        <sz val="11"/>
        <color theme="1"/>
        <rFont val="微软雅黑"/>
        <charset val="134"/>
      </rPr>
      <t>测量电压</t>
    </r>
    <r>
      <rPr>
        <sz val="11"/>
        <color theme="1"/>
        <rFont val="Times New Roman"/>
        <charset val="134"/>
      </rPr>
      <t>1.1Um/</t>
    </r>
    <r>
      <rPr>
        <sz val="11"/>
        <color theme="1"/>
        <rFont val="微软雅黑"/>
        <charset val="134"/>
      </rPr>
      <t>下保持</t>
    </r>
    <r>
      <rPr>
        <sz val="11"/>
        <color theme="1"/>
        <rFont val="Times New Roman"/>
        <charset val="134"/>
      </rPr>
      <t>1min</t>
    </r>
    <r>
      <rPr>
        <sz val="11"/>
        <color theme="1"/>
        <rFont val="微软雅黑"/>
        <charset val="134"/>
      </rPr>
      <t>，局部放电量</t>
    </r>
    <r>
      <rPr>
        <sz val="11"/>
        <color theme="1"/>
        <rFont val="Times New Roman"/>
        <charset val="134"/>
      </rPr>
      <t>≤5pC</t>
    </r>
  </si>
  <si>
    <t>030500500050008</t>
  </si>
  <si>
    <r>
      <rPr>
        <sz val="11"/>
        <color theme="1"/>
        <rFont val="Times New Roman"/>
        <charset val="134"/>
      </rPr>
      <t>35kV</t>
    </r>
    <r>
      <rPr>
        <sz val="11"/>
        <color theme="1"/>
        <rFont val="微软雅黑"/>
        <charset val="134"/>
      </rPr>
      <t>油浸电容式电压互感器，</t>
    </r>
    <r>
      <rPr>
        <sz val="11"/>
        <color theme="1"/>
        <rFont val="Times New Roman"/>
        <charset val="134"/>
      </rPr>
      <t>e</t>
    </r>
    <r>
      <rPr>
        <sz val="11"/>
        <color theme="1"/>
        <rFont val="微软雅黑"/>
        <charset val="134"/>
      </rPr>
      <t>级防污</t>
    </r>
    <r>
      <rPr>
        <sz val="11"/>
        <color theme="1"/>
        <rFont val="Times New Roman"/>
        <charset val="134"/>
      </rPr>
      <t>,0.02μF</t>
    </r>
    <r>
      <rPr>
        <sz val="11"/>
        <color theme="1"/>
        <rFont val="微软雅黑"/>
        <charset val="134"/>
      </rPr>
      <t>，（</t>
    </r>
    <r>
      <rPr>
        <sz val="11"/>
        <color theme="1"/>
        <rFont val="Times New Roman"/>
        <charset val="134"/>
      </rPr>
      <t>35/√3</t>
    </r>
    <r>
      <rPr>
        <sz val="11"/>
        <color theme="1"/>
        <rFont val="微软雅黑"/>
        <charset val="134"/>
      </rPr>
      <t>）</t>
    </r>
    <r>
      <rPr>
        <sz val="11"/>
        <color theme="1"/>
        <rFont val="Times New Roman"/>
        <charset val="134"/>
      </rPr>
      <t>/(0.1/√3)/(0.1/√3)/(0.1/√3</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0.1/3</t>
    </r>
    <r>
      <rPr>
        <sz val="11"/>
        <color theme="1"/>
        <rFont val="微软雅黑"/>
        <charset val="134"/>
      </rPr>
      <t>）</t>
    </r>
    <r>
      <rPr>
        <sz val="11"/>
        <color theme="1"/>
        <rFont val="Times New Roman"/>
        <charset val="134"/>
      </rPr>
      <t>kV</t>
    </r>
    <r>
      <rPr>
        <sz val="11"/>
        <color theme="1"/>
        <rFont val="微软雅黑"/>
        <charset val="134"/>
      </rPr>
      <t>，</t>
    </r>
    <r>
      <rPr>
        <sz val="11"/>
        <color theme="1"/>
        <rFont val="Times New Roman"/>
        <charset val="134"/>
      </rPr>
      <t>0.2/0.5(3P)/0.5(3P)/3P</t>
    </r>
  </si>
  <si>
    <r>
      <rPr>
        <sz val="11"/>
        <rFont val="Times New Roman"/>
        <charset val="134"/>
      </rPr>
      <t>500kV</t>
    </r>
    <r>
      <rPr>
        <sz val="11"/>
        <rFont val="微软雅黑"/>
        <charset val="134"/>
      </rPr>
      <t>站用避雷器</t>
    </r>
  </si>
  <si>
    <t>031900100030001</t>
  </si>
  <si>
    <r>
      <rPr>
        <sz val="11"/>
        <color theme="1"/>
        <rFont val="Times New Roman"/>
        <charset val="134"/>
      </rPr>
      <t>500kV</t>
    </r>
    <r>
      <rPr>
        <sz val="11"/>
        <color theme="1"/>
        <rFont val="微软雅黑"/>
        <charset val="134"/>
      </rPr>
      <t>电站型避雷器，</t>
    </r>
    <r>
      <rPr>
        <sz val="11"/>
        <color theme="1"/>
        <rFont val="Times New Roman"/>
        <charset val="134"/>
      </rPr>
      <t>Y20W-444/1106W</t>
    </r>
    <r>
      <rPr>
        <sz val="11"/>
        <color theme="1"/>
        <rFont val="微软雅黑"/>
        <charset val="134"/>
      </rPr>
      <t>，瓷绝缘，</t>
    </r>
    <r>
      <rPr>
        <sz val="11"/>
        <color theme="1"/>
        <rFont val="Times New Roman"/>
        <charset val="134"/>
      </rPr>
      <t>≥d</t>
    </r>
    <r>
      <rPr>
        <sz val="11"/>
        <color theme="1"/>
        <rFont val="微软雅黑"/>
        <charset val="134"/>
      </rPr>
      <t>级防污，持续运行电压</t>
    </r>
    <r>
      <rPr>
        <sz val="11"/>
        <color theme="1"/>
        <rFont val="Times New Roman"/>
        <charset val="134"/>
      </rPr>
      <t>324kV</t>
    </r>
    <r>
      <rPr>
        <sz val="11"/>
        <color theme="1"/>
        <rFont val="微软雅黑"/>
        <charset val="134"/>
      </rPr>
      <t>，陡波冲击电流残压</t>
    </r>
    <r>
      <rPr>
        <sz val="11"/>
        <color theme="1"/>
        <rFont val="Times New Roman"/>
        <charset val="134"/>
      </rPr>
      <t>≤1238kV</t>
    </r>
    <r>
      <rPr>
        <sz val="11"/>
        <color theme="1"/>
        <rFont val="微软雅黑"/>
        <charset val="134"/>
      </rPr>
      <t>，操作冲击残压</t>
    </r>
    <r>
      <rPr>
        <sz val="11"/>
        <color theme="1"/>
        <rFont val="Times New Roman"/>
        <charset val="134"/>
      </rPr>
      <t>≤907kV</t>
    </r>
  </si>
  <si>
    <r>
      <rPr>
        <sz val="11"/>
        <rFont val="微软雅黑"/>
        <charset val="134"/>
      </rPr>
      <t>额定重复转移电荷（</t>
    </r>
    <r>
      <rPr>
        <sz val="11"/>
        <rFont val="Times New Roman"/>
        <charset val="134"/>
      </rPr>
      <t>C</t>
    </r>
    <r>
      <rPr>
        <sz val="11"/>
        <rFont val="微软雅黑"/>
        <charset val="134"/>
      </rPr>
      <t>）</t>
    </r>
  </si>
  <si>
    <t>≥3.6</t>
  </si>
  <si>
    <t>≥4.4</t>
  </si>
  <si>
    <r>
      <rPr>
        <sz val="11"/>
        <rFont val="Times New Roman"/>
        <charset val="134"/>
      </rPr>
      <t>8/20μs</t>
    </r>
    <r>
      <rPr>
        <sz val="11"/>
        <rFont val="微软雅黑"/>
        <charset val="134"/>
      </rPr>
      <t>标称雷电冲击电流下的残压（</t>
    </r>
    <r>
      <rPr>
        <sz val="11"/>
        <rFont val="Times New Roman"/>
        <charset val="134"/>
      </rPr>
      <t>kV</t>
    </r>
    <r>
      <rPr>
        <sz val="11"/>
        <rFont val="微软雅黑"/>
        <charset val="134"/>
      </rPr>
      <t>）</t>
    </r>
  </si>
  <si>
    <t>≤1106</t>
  </si>
  <si>
    <t>031900100030002</t>
  </si>
  <si>
    <r>
      <rPr>
        <sz val="11"/>
        <color theme="1"/>
        <rFont val="Times New Roman"/>
        <charset val="134"/>
      </rPr>
      <t>500kV</t>
    </r>
    <r>
      <rPr>
        <sz val="11"/>
        <color theme="1"/>
        <rFont val="微软雅黑"/>
        <charset val="134"/>
      </rPr>
      <t>电站型避雷器，</t>
    </r>
    <r>
      <rPr>
        <sz val="11"/>
        <color theme="1"/>
        <rFont val="Times New Roman"/>
        <charset val="134"/>
      </rPr>
      <t>Y20W-420/1046W</t>
    </r>
    <r>
      <rPr>
        <sz val="11"/>
        <color theme="1"/>
        <rFont val="微软雅黑"/>
        <charset val="134"/>
      </rPr>
      <t>，瓷绝缘，</t>
    </r>
    <r>
      <rPr>
        <sz val="11"/>
        <color theme="1"/>
        <rFont val="Times New Roman"/>
        <charset val="134"/>
      </rPr>
      <t>≥d</t>
    </r>
    <r>
      <rPr>
        <sz val="11"/>
        <color theme="1"/>
        <rFont val="微软雅黑"/>
        <charset val="134"/>
      </rPr>
      <t>级防污，持续运行电压</t>
    </r>
    <r>
      <rPr>
        <sz val="11"/>
        <color theme="1"/>
        <rFont val="Times New Roman"/>
        <charset val="134"/>
      </rPr>
      <t>318kV</t>
    </r>
    <r>
      <rPr>
        <sz val="11"/>
        <color theme="1"/>
        <rFont val="微软雅黑"/>
        <charset val="134"/>
      </rPr>
      <t>，陡波冲击电流残压</t>
    </r>
    <r>
      <rPr>
        <sz val="11"/>
        <color theme="1"/>
        <rFont val="Times New Roman"/>
        <charset val="134"/>
      </rPr>
      <t>≤1170kV</t>
    </r>
    <r>
      <rPr>
        <sz val="11"/>
        <color theme="1"/>
        <rFont val="微软雅黑"/>
        <charset val="134"/>
      </rPr>
      <t>，操作冲击残压</t>
    </r>
    <r>
      <rPr>
        <sz val="11"/>
        <color theme="1"/>
        <rFont val="Times New Roman"/>
        <charset val="134"/>
      </rPr>
      <t>≤858kV</t>
    </r>
  </si>
  <si>
    <t>≤1046</t>
  </si>
  <si>
    <t>≤994</t>
  </si>
  <si>
    <r>
      <rPr>
        <sz val="11"/>
        <rFont val="Times New Roman"/>
        <charset val="134"/>
      </rPr>
      <t>35kV-220kV</t>
    </r>
    <r>
      <rPr>
        <sz val="11"/>
        <rFont val="微软雅黑"/>
        <charset val="134"/>
      </rPr>
      <t>站用避雷器</t>
    </r>
  </si>
  <si>
    <t>031900100030003</t>
  </si>
  <si>
    <r>
      <rPr>
        <sz val="11"/>
        <rFont val="Times New Roman"/>
        <charset val="134"/>
      </rPr>
      <t>220kV</t>
    </r>
    <r>
      <rPr>
        <sz val="11"/>
        <rFont val="微软雅黑"/>
        <charset val="134"/>
      </rPr>
      <t>电站型避雷器，</t>
    </r>
    <r>
      <rPr>
        <sz val="11"/>
        <rFont val="Times New Roman"/>
        <charset val="134"/>
      </rPr>
      <t>Y10W-204/532W</t>
    </r>
    <r>
      <rPr>
        <sz val="11"/>
        <rFont val="微软雅黑"/>
        <charset val="134"/>
      </rPr>
      <t>，瓷绝缘，</t>
    </r>
    <r>
      <rPr>
        <sz val="11"/>
        <rFont val="Times New Roman"/>
        <charset val="134"/>
      </rPr>
      <t>≥d</t>
    </r>
    <r>
      <rPr>
        <sz val="11"/>
        <rFont val="微软雅黑"/>
        <charset val="134"/>
      </rPr>
      <t>级防污，持续运行电压</t>
    </r>
    <r>
      <rPr>
        <sz val="11"/>
        <rFont val="Times New Roman"/>
        <charset val="134"/>
      </rPr>
      <t>159kV</t>
    </r>
    <r>
      <rPr>
        <sz val="11"/>
        <rFont val="微软雅黑"/>
        <charset val="134"/>
      </rPr>
      <t>，陡波冲击电流残压</t>
    </r>
    <r>
      <rPr>
        <sz val="11"/>
        <rFont val="Times New Roman"/>
        <charset val="134"/>
      </rPr>
      <t>≤594kV</t>
    </r>
    <r>
      <rPr>
        <sz val="11"/>
        <rFont val="微软雅黑"/>
        <charset val="134"/>
      </rPr>
      <t>，操作冲击残压</t>
    </r>
    <r>
      <rPr>
        <sz val="11"/>
        <rFont val="Times New Roman"/>
        <charset val="134"/>
      </rPr>
      <t>≤452kV</t>
    </r>
  </si>
  <si>
    <t>≤506</t>
  </si>
  <si>
    <t>031900100030004</t>
  </si>
  <si>
    <r>
      <rPr>
        <sz val="11"/>
        <rFont val="Times New Roman"/>
        <charset val="134"/>
      </rPr>
      <t>220kV</t>
    </r>
    <r>
      <rPr>
        <sz val="11"/>
        <rFont val="微软雅黑"/>
        <charset val="134"/>
      </rPr>
      <t>电站型避雷器，</t>
    </r>
    <r>
      <rPr>
        <sz val="11"/>
        <rFont val="Times New Roman"/>
        <charset val="134"/>
      </rPr>
      <t>YH10W-204/532W</t>
    </r>
    <r>
      <rPr>
        <sz val="11"/>
        <rFont val="微软雅黑"/>
        <charset val="134"/>
      </rPr>
      <t>，复合绝缘，</t>
    </r>
    <r>
      <rPr>
        <sz val="11"/>
        <rFont val="Times New Roman"/>
        <charset val="134"/>
      </rPr>
      <t>≥d</t>
    </r>
    <r>
      <rPr>
        <sz val="11"/>
        <rFont val="微软雅黑"/>
        <charset val="134"/>
      </rPr>
      <t>级防污，持续运行电压</t>
    </r>
    <r>
      <rPr>
        <sz val="11"/>
        <rFont val="Times New Roman"/>
        <charset val="134"/>
      </rPr>
      <t>159kV</t>
    </r>
    <r>
      <rPr>
        <sz val="11"/>
        <rFont val="微软雅黑"/>
        <charset val="134"/>
      </rPr>
      <t>，陡波冲击电流残压</t>
    </r>
    <r>
      <rPr>
        <sz val="11"/>
        <rFont val="Times New Roman"/>
        <charset val="134"/>
      </rPr>
      <t>≤594kV</t>
    </r>
    <r>
      <rPr>
        <sz val="11"/>
        <rFont val="微软雅黑"/>
        <charset val="134"/>
      </rPr>
      <t>，操作冲击残压</t>
    </r>
    <r>
      <rPr>
        <sz val="11"/>
        <rFont val="Times New Roman"/>
        <charset val="134"/>
      </rPr>
      <t>≤452kV</t>
    </r>
  </si>
  <si>
    <t>031900100030005</t>
  </si>
  <si>
    <r>
      <rPr>
        <sz val="11"/>
        <rFont val="Times New Roman"/>
        <charset val="134"/>
      </rPr>
      <t>110kV</t>
    </r>
    <r>
      <rPr>
        <sz val="11"/>
        <rFont val="微软雅黑"/>
        <charset val="134"/>
      </rPr>
      <t>电站型避雷器，</t>
    </r>
    <r>
      <rPr>
        <sz val="11"/>
        <rFont val="Times New Roman"/>
        <charset val="134"/>
      </rPr>
      <t>Y10W-108/281W</t>
    </r>
    <r>
      <rPr>
        <sz val="11"/>
        <rFont val="微软雅黑"/>
        <charset val="134"/>
      </rPr>
      <t>，瓷绝缘，</t>
    </r>
    <r>
      <rPr>
        <sz val="11"/>
        <rFont val="Times New Roman"/>
        <charset val="134"/>
      </rPr>
      <t>≥d</t>
    </r>
    <r>
      <rPr>
        <sz val="11"/>
        <rFont val="微软雅黑"/>
        <charset val="134"/>
      </rPr>
      <t>级防污，持续运行电压</t>
    </r>
    <r>
      <rPr>
        <sz val="11"/>
        <rFont val="Times New Roman"/>
        <charset val="134"/>
      </rPr>
      <t>84kV</t>
    </r>
    <r>
      <rPr>
        <sz val="11"/>
        <rFont val="微软雅黑"/>
        <charset val="134"/>
      </rPr>
      <t>，陡波冲击电流残压</t>
    </r>
    <r>
      <rPr>
        <sz val="11"/>
        <rFont val="Times New Roman"/>
        <charset val="134"/>
      </rPr>
      <t>≤315kV</t>
    </r>
    <r>
      <rPr>
        <sz val="11"/>
        <rFont val="微软雅黑"/>
        <charset val="134"/>
      </rPr>
      <t>，操作冲击残压</t>
    </r>
    <r>
      <rPr>
        <sz val="11"/>
        <rFont val="Times New Roman"/>
        <charset val="134"/>
      </rPr>
      <t>≤239kV</t>
    </r>
  </si>
  <si>
    <t>031900100030006</t>
  </si>
  <si>
    <r>
      <rPr>
        <sz val="11"/>
        <rFont val="Times New Roman"/>
        <charset val="134"/>
      </rPr>
      <t>110kV</t>
    </r>
    <r>
      <rPr>
        <sz val="11"/>
        <rFont val="微软雅黑"/>
        <charset val="134"/>
      </rPr>
      <t>电站型避雷器，</t>
    </r>
    <r>
      <rPr>
        <sz val="11"/>
        <rFont val="Times New Roman"/>
        <charset val="134"/>
      </rPr>
      <t>YH10W-108/281W</t>
    </r>
    <r>
      <rPr>
        <sz val="11"/>
        <rFont val="微软雅黑"/>
        <charset val="134"/>
      </rPr>
      <t>，复合绝缘，</t>
    </r>
    <r>
      <rPr>
        <sz val="11"/>
        <rFont val="Times New Roman"/>
        <charset val="134"/>
      </rPr>
      <t>≥d</t>
    </r>
    <r>
      <rPr>
        <sz val="11"/>
        <rFont val="微软雅黑"/>
        <charset val="134"/>
      </rPr>
      <t>级防污，持续运行电压</t>
    </r>
    <r>
      <rPr>
        <sz val="11"/>
        <rFont val="Times New Roman"/>
        <charset val="134"/>
      </rPr>
      <t>84kV</t>
    </r>
    <r>
      <rPr>
        <sz val="11"/>
        <rFont val="微软雅黑"/>
        <charset val="134"/>
      </rPr>
      <t>，陡波冲击电流残压</t>
    </r>
    <r>
      <rPr>
        <sz val="11"/>
        <rFont val="Times New Roman"/>
        <charset val="134"/>
      </rPr>
      <t>≤315kV</t>
    </r>
    <r>
      <rPr>
        <sz val="11"/>
        <rFont val="微软雅黑"/>
        <charset val="134"/>
      </rPr>
      <t>，操作冲击残压</t>
    </r>
    <r>
      <rPr>
        <sz val="11"/>
        <rFont val="Times New Roman"/>
        <charset val="134"/>
      </rPr>
      <t>≤239kV</t>
    </r>
  </si>
  <si>
    <t>031900100030007</t>
  </si>
  <si>
    <r>
      <rPr>
        <sz val="11"/>
        <color theme="1"/>
        <rFont val="Times New Roman"/>
        <charset val="134"/>
      </rPr>
      <t>35kV</t>
    </r>
    <r>
      <rPr>
        <sz val="11"/>
        <color theme="1"/>
        <rFont val="微软雅黑"/>
        <charset val="134"/>
      </rPr>
      <t>电站型避雷器，</t>
    </r>
    <r>
      <rPr>
        <sz val="11"/>
        <color theme="1"/>
        <rFont val="Times New Roman"/>
        <charset val="134"/>
      </rPr>
      <t>Y5W</t>
    </r>
    <r>
      <rPr>
        <sz val="11"/>
        <color theme="1"/>
        <rFont val="微软雅黑"/>
        <charset val="134"/>
      </rPr>
      <t>－</t>
    </r>
    <r>
      <rPr>
        <sz val="11"/>
        <color theme="1"/>
        <rFont val="Times New Roman"/>
        <charset val="134"/>
      </rPr>
      <t>51/134W</t>
    </r>
    <r>
      <rPr>
        <sz val="11"/>
        <color theme="1"/>
        <rFont val="微软雅黑"/>
        <charset val="134"/>
      </rPr>
      <t>，瓷绝缘，</t>
    </r>
    <r>
      <rPr>
        <sz val="11"/>
        <color theme="1"/>
        <rFont val="Times New Roman"/>
        <charset val="134"/>
      </rPr>
      <t>e</t>
    </r>
    <r>
      <rPr>
        <sz val="11"/>
        <color theme="1"/>
        <rFont val="微软雅黑"/>
        <charset val="134"/>
      </rPr>
      <t>级防污，持续运行电压</t>
    </r>
    <r>
      <rPr>
        <sz val="11"/>
        <color theme="1"/>
        <rFont val="Times New Roman"/>
        <charset val="134"/>
      </rPr>
      <t>40.8kV</t>
    </r>
    <r>
      <rPr>
        <sz val="11"/>
        <color theme="1"/>
        <rFont val="微软雅黑"/>
        <charset val="134"/>
      </rPr>
      <t>，陡波冲击电流残压</t>
    </r>
    <r>
      <rPr>
        <sz val="11"/>
        <color theme="1"/>
        <rFont val="Times New Roman"/>
        <charset val="134"/>
      </rPr>
      <t>≤154kV</t>
    </r>
    <r>
      <rPr>
        <sz val="11"/>
        <color theme="1"/>
        <rFont val="微软雅黑"/>
        <charset val="134"/>
      </rPr>
      <t>，操作冲击残压</t>
    </r>
    <r>
      <rPr>
        <sz val="11"/>
        <color theme="1"/>
        <rFont val="Times New Roman"/>
        <charset val="134"/>
      </rPr>
      <t>≤114kV</t>
    </r>
  </si>
  <si>
    <r>
      <rPr>
        <sz val="11"/>
        <rFont val="微软雅黑"/>
        <charset val="134"/>
      </rPr>
      <t>并联补偿电容器用</t>
    </r>
    <r>
      <rPr>
        <sz val="11"/>
        <rFont val="Times New Roman"/>
        <charset val="134"/>
      </rPr>
      <t>≥0.8C</t>
    </r>
    <r>
      <rPr>
        <sz val="11"/>
        <rFont val="微软雅黑"/>
        <charset val="134"/>
      </rPr>
      <t>，其他</t>
    </r>
    <r>
      <rPr>
        <sz val="11"/>
        <rFont val="Times New Roman"/>
        <charset val="134"/>
      </rPr>
      <t>≥0.4C</t>
    </r>
  </si>
  <si>
    <r>
      <rPr>
        <sz val="11"/>
        <rFont val="微软雅黑"/>
        <charset val="134"/>
      </rPr>
      <t>并联补偿电容器用</t>
    </r>
    <r>
      <rPr>
        <sz val="11"/>
        <rFont val="Times New Roman"/>
        <charset val="134"/>
      </rPr>
      <t>≥1.0C</t>
    </r>
    <r>
      <rPr>
        <sz val="11"/>
        <rFont val="微软雅黑"/>
        <charset val="134"/>
      </rPr>
      <t>，其他</t>
    </r>
    <r>
      <rPr>
        <sz val="11"/>
        <rFont val="Times New Roman"/>
        <charset val="134"/>
      </rPr>
      <t>≥0.6C</t>
    </r>
  </si>
  <si>
    <t>≤127</t>
  </si>
  <si>
    <t>031900100030008</t>
  </si>
  <si>
    <r>
      <rPr>
        <sz val="11"/>
        <color theme="1"/>
        <rFont val="Times New Roman"/>
        <charset val="134"/>
      </rPr>
      <t>35kV</t>
    </r>
    <r>
      <rPr>
        <sz val="11"/>
        <color theme="1"/>
        <rFont val="微软雅黑"/>
        <charset val="134"/>
      </rPr>
      <t>电站型避雷器，</t>
    </r>
    <r>
      <rPr>
        <sz val="11"/>
        <color theme="1"/>
        <rFont val="Times New Roman"/>
        <charset val="134"/>
      </rPr>
      <t>YH5W</t>
    </r>
    <r>
      <rPr>
        <sz val="11"/>
        <color theme="1"/>
        <rFont val="微软雅黑"/>
        <charset val="134"/>
      </rPr>
      <t>－</t>
    </r>
    <r>
      <rPr>
        <sz val="11"/>
        <color theme="1"/>
        <rFont val="Times New Roman"/>
        <charset val="134"/>
      </rPr>
      <t>51/134W</t>
    </r>
    <r>
      <rPr>
        <sz val="11"/>
        <color theme="1"/>
        <rFont val="微软雅黑"/>
        <charset val="134"/>
      </rPr>
      <t>，复合绝缘，</t>
    </r>
    <r>
      <rPr>
        <sz val="11"/>
        <color theme="1"/>
        <rFont val="Times New Roman"/>
        <charset val="134"/>
      </rPr>
      <t>e</t>
    </r>
    <r>
      <rPr>
        <sz val="11"/>
        <color theme="1"/>
        <rFont val="微软雅黑"/>
        <charset val="134"/>
      </rPr>
      <t>级防污，持续运行电压</t>
    </r>
    <r>
      <rPr>
        <sz val="11"/>
        <color theme="1"/>
        <rFont val="Times New Roman"/>
        <charset val="134"/>
      </rPr>
      <t>40.8kV</t>
    </r>
    <r>
      <rPr>
        <sz val="11"/>
        <color theme="1"/>
        <rFont val="微软雅黑"/>
        <charset val="134"/>
      </rPr>
      <t>，陡波冲击电流残压</t>
    </r>
    <r>
      <rPr>
        <sz val="11"/>
        <color theme="1"/>
        <rFont val="Times New Roman"/>
        <charset val="134"/>
      </rPr>
      <t>≤154kV</t>
    </r>
    <r>
      <rPr>
        <sz val="11"/>
        <color theme="1"/>
        <rFont val="微软雅黑"/>
        <charset val="134"/>
      </rPr>
      <t>，操作冲击残压</t>
    </r>
    <r>
      <rPr>
        <sz val="11"/>
        <color theme="1"/>
        <rFont val="Times New Roman"/>
        <charset val="134"/>
      </rPr>
      <t>≤114kV</t>
    </r>
  </si>
  <si>
    <t>031900100040001</t>
  </si>
  <si>
    <r>
      <rPr>
        <sz val="11"/>
        <color theme="1"/>
        <rFont val="Times New Roman"/>
        <charset val="134"/>
      </rPr>
      <t>220kV</t>
    </r>
    <r>
      <rPr>
        <sz val="11"/>
        <color theme="1"/>
        <rFont val="微软雅黑"/>
        <charset val="134"/>
      </rPr>
      <t>变压器无间隙金属氧化物中性点避雷器，</t>
    </r>
    <r>
      <rPr>
        <sz val="11"/>
        <color theme="1"/>
        <rFont val="Times New Roman"/>
        <charset val="134"/>
      </rPr>
      <t>Y1.5W-144/320</t>
    </r>
    <r>
      <rPr>
        <sz val="11"/>
        <color theme="1"/>
        <rFont val="微软雅黑"/>
        <charset val="134"/>
      </rPr>
      <t>，瓷绝缘，持续运行电压</t>
    </r>
    <r>
      <rPr>
        <sz val="11"/>
        <color theme="1"/>
        <rFont val="Times New Roman"/>
        <charset val="134"/>
      </rPr>
      <t>116kV</t>
    </r>
    <r>
      <rPr>
        <sz val="11"/>
        <color theme="1"/>
        <rFont val="微软雅黑"/>
        <charset val="134"/>
      </rPr>
      <t>，操作冲击残压</t>
    </r>
    <r>
      <rPr>
        <sz val="11"/>
        <color theme="1"/>
        <rFont val="Times New Roman"/>
        <charset val="134"/>
      </rPr>
      <t>≤299kV</t>
    </r>
  </si>
  <si>
    <t>031900100040002</t>
  </si>
  <si>
    <r>
      <rPr>
        <sz val="11"/>
        <color theme="1"/>
        <rFont val="Times New Roman"/>
        <charset val="134"/>
      </rPr>
      <t>220kV</t>
    </r>
    <r>
      <rPr>
        <sz val="11"/>
        <color theme="1"/>
        <rFont val="微软雅黑"/>
        <charset val="134"/>
      </rPr>
      <t>变压器无间隙金属氧化物中性点避雷器，</t>
    </r>
    <r>
      <rPr>
        <sz val="11"/>
        <color theme="1"/>
        <rFont val="Times New Roman"/>
        <charset val="134"/>
      </rPr>
      <t>YH1.5W-144/320</t>
    </r>
    <r>
      <rPr>
        <sz val="11"/>
        <color theme="1"/>
        <rFont val="微软雅黑"/>
        <charset val="134"/>
      </rPr>
      <t>，复合绝缘，持续运行电压</t>
    </r>
    <r>
      <rPr>
        <sz val="11"/>
        <color theme="1"/>
        <rFont val="Times New Roman"/>
        <charset val="134"/>
      </rPr>
      <t>116kV</t>
    </r>
    <r>
      <rPr>
        <sz val="11"/>
        <color theme="1"/>
        <rFont val="微软雅黑"/>
        <charset val="134"/>
      </rPr>
      <t>，操作冲击残压</t>
    </r>
    <r>
      <rPr>
        <sz val="11"/>
        <color theme="1"/>
        <rFont val="Times New Roman"/>
        <charset val="134"/>
      </rPr>
      <t>≤299kV</t>
    </r>
  </si>
  <si>
    <t>031900100040003</t>
  </si>
  <si>
    <r>
      <rPr>
        <sz val="11"/>
        <color theme="1"/>
        <rFont val="Times New Roman"/>
        <charset val="134"/>
      </rPr>
      <t>110kV</t>
    </r>
    <r>
      <rPr>
        <sz val="11"/>
        <color theme="1"/>
        <rFont val="微软雅黑"/>
        <charset val="134"/>
      </rPr>
      <t>变压器无间隙金属氧化物中性点避雷器，</t>
    </r>
    <r>
      <rPr>
        <sz val="11"/>
        <color theme="1"/>
        <rFont val="Times New Roman"/>
        <charset val="134"/>
      </rPr>
      <t>Y1.5W-72/186</t>
    </r>
    <r>
      <rPr>
        <sz val="11"/>
        <color theme="1"/>
        <rFont val="微软雅黑"/>
        <charset val="134"/>
      </rPr>
      <t>，瓷绝缘，持续运行电压</t>
    </r>
    <r>
      <rPr>
        <sz val="11"/>
        <color theme="1"/>
        <rFont val="Times New Roman"/>
        <charset val="134"/>
      </rPr>
      <t>58kV</t>
    </r>
    <r>
      <rPr>
        <sz val="11"/>
        <color theme="1"/>
        <rFont val="微软雅黑"/>
        <charset val="134"/>
      </rPr>
      <t>，操作冲击残压</t>
    </r>
    <r>
      <rPr>
        <sz val="11"/>
        <color theme="1"/>
        <rFont val="Times New Roman"/>
        <charset val="134"/>
      </rPr>
      <t>≤174kV</t>
    </r>
  </si>
  <si>
    <t>031900100040004</t>
  </si>
  <si>
    <r>
      <rPr>
        <sz val="11"/>
        <color theme="1"/>
        <rFont val="Times New Roman"/>
        <charset val="134"/>
      </rPr>
      <t>110kV</t>
    </r>
    <r>
      <rPr>
        <sz val="11"/>
        <color theme="1"/>
        <rFont val="微软雅黑"/>
        <charset val="134"/>
      </rPr>
      <t>变压器无间隙金属氧化物中性点避雷器，</t>
    </r>
    <r>
      <rPr>
        <sz val="11"/>
        <color theme="1"/>
        <rFont val="Times New Roman"/>
        <charset val="134"/>
      </rPr>
      <t>YH1.5W-72/186</t>
    </r>
    <r>
      <rPr>
        <sz val="11"/>
        <color theme="1"/>
        <rFont val="微软雅黑"/>
        <charset val="134"/>
      </rPr>
      <t>，复合绝缘，持续运行电压</t>
    </r>
    <r>
      <rPr>
        <sz val="11"/>
        <color theme="1"/>
        <rFont val="Times New Roman"/>
        <charset val="134"/>
      </rPr>
      <t>58kV</t>
    </r>
    <r>
      <rPr>
        <sz val="11"/>
        <color theme="1"/>
        <rFont val="微软雅黑"/>
        <charset val="134"/>
      </rPr>
      <t>，操作冲击残压</t>
    </r>
    <r>
      <rPr>
        <sz val="11"/>
        <color theme="1"/>
        <rFont val="Times New Roman"/>
        <charset val="134"/>
      </rPr>
      <t>≤174kV</t>
    </r>
  </si>
  <si>
    <t>031900100040005</t>
  </si>
  <si>
    <r>
      <rPr>
        <sz val="11"/>
        <color theme="1"/>
        <rFont val="Times New Roman"/>
        <charset val="134"/>
      </rPr>
      <t>110kV</t>
    </r>
    <r>
      <rPr>
        <sz val="11"/>
        <color theme="1"/>
        <rFont val="微软雅黑"/>
        <charset val="134"/>
      </rPr>
      <t>变压器无间隙金属氧化物中性点避雷器，</t>
    </r>
    <r>
      <rPr>
        <sz val="11"/>
        <color theme="1"/>
        <rFont val="Times New Roman"/>
        <charset val="134"/>
      </rPr>
      <t>Y1.5W-96/260</t>
    </r>
    <r>
      <rPr>
        <sz val="11"/>
        <color theme="1"/>
        <rFont val="微软雅黑"/>
        <charset val="134"/>
      </rPr>
      <t>，瓷绝缘，持续运行电压</t>
    </r>
    <r>
      <rPr>
        <sz val="11"/>
        <color theme="1"/>
        <rFont val="Times New Roman"/>
        <charset val="134"/>
      </rPr>
      <t>77kV</t>
    </r>
    <r>
      <rPr>
        <sz val="11"/>
        <color theme="1"/>
        <rFont val="微软雅黑"/>
        <charset val="134"/>
      </rPr>
      <t>，操作冲击残压</t>
    </r>
    <r>
      <rPr>
        <sz val="11"/>
        <color theme="1"/>
        <rFont val="Times New Roman"/>
        <charset val="134"/>
      </rPr>
      <t>≤243kV</t>
    </r>
  </si>
  <si>
    <t>031900100040006</t>
  </si>
  <si>
    <r>
      <rPr>
        <sz val="11"/>
        <color theme="1"/>
        <rFont val="Times New Roman"/>
        <charset val="134"/>
      </rPr>
      <t>110kV</t>
    </r>
    <r>
      <rPr>
        <sz val="11"/>
        <color theme="1"/>
        <rFont val="微软雅黑"/>
        <charset val="134"/>
      </rPr>
      <t>变压器无间隙金属氧化物中性点避雷器，</t>
    </r>
    <r>
      <rPr>
        <sz val="11"/>
        <color theme="1"/>
        <rFont val="Times New Roman"/>
        <charset val="134"/>
      </rPr>
      <t>YH1.5W-96/260</t>
    </r>
    <r>
      <rPr>
        <sz val="11"/>
        <color theme="1"/>
        <rFont val="微软雅黑"/>
        <charset val="134"/>
      </rPr>
      <t>，复合绝缘，持续运行电压</t>
    </r>
    <r>
      <rPr>
        <sz val="11"/>
        <color theme="1"/>
        <rFont val="Times New Roman"/>
        <charset val="134"/>
      </rPr>
      <t>77kV</t>
    </r>
    <r>
      <rPr>
        <sz val="11"/>
        <color theme="1"/>
        <rFont val="微软雅黑"/>
        <charset val="134"/>
      </rPr>
      <t>，操作冲击残压</t>
    </r>
    <r>
      <rPr>
        <sz val="11"/>
        <color theme="1"/>
        <rFont val="Times New Roman"/>
        <charset val="134"/>
      </rPr>
      <t>≤243kV</t>
    </r>
  </si>
  <si>
    <r>
      <rPr>
        <sz val="11"/>
        <rFont val="Times New Roman"/>
        <charset val="134"/>
      </rPr>
      <t>35kV</t>
    </r>
    <r>
      <rPr>
        <sz val="11"/>
        <rFont val="微软雅黑"/>
        <charset val="134"/>
      </rPr>
      <t>油浸式框架式电容器组</t>
    </r>
  </si>
  <si>
    <t>032000200030031</t>
  </si>
  <si>
    <r>
      <rPr>
        <sz val="11"/>
        <rFont val="Times New Roman"/>
        <charset val="134"/>
      </rPr>
      <t>35kV</t>
    </r>
    <r>
      <rPr>
        <sz val="11"/>
        <rFont val="微软雅黑"/>
        <charset val="134"/>
      </rPr>
      <t>油浸式框架式电容器组，</t>
    </r>
    <r>
      <rPr>
        <sz val="11"/>
        <rFont val="Times New Roman"/>
        <charset val="134"/>
      </rPr>
      <t>4008kVAR</t>
    </r>
    <r>
      <rPr>
        <sz val="11"/>
        <rFont val="微软雅黑"/>
        <charset val="134"/>
      </rPr>
      <t>，</t>
    </r>
    <r>
      <rPr>
        <sz val="11"/>
        <rFont val="Times New Roman"/>
        <charset val="134"/>
      </rPr>
      <t>334kVAR,5%</t>
    </r>
  </si>
  <si>
    <r>
      <rPr>
        <sz val="11"/>
        <rFont val="微软雅黑"/>
        <charset val="134"/>
      </rPr>
      <t>常温下损耗</t>
    </r>
  </si>
  <si>
    <t>≤0.03%</t>
  </si>
  <si>
    <t>≤0.02%</t>
  </si>
  <si>
    <r>
      <rPr>
        <sz val="11"/>
        <rFont val="微软雅黑"/>
        <charset val="134"/>
      </rPr>
      <t>单元电容量偏差</t>
    </r>
  </si>
  <si>
    <t>-2%~4%</t>
  </si>
  <si>
    <t>0~3%</t>
  </si>
  <si>
    <t>032000200030032</t>
  </si>
  <si>
    <r>
      <rPr>
        <sz val="11"/>
        <rFont val="Times New Roman"/>
        <charset val="134"/>
      </rPr>
      <t>35kV</t>
    </r>
    <r>
      <rPr>
        <sz val="11"/>
        <rFont val="微软雅黑"/>
        <charset val="134"/>
      </rPr>
      <t>油浸式框架式电容器组，</t>
    </r>
    <r>
      <rPr>
        <sz val="11"/>
        <rFont val="Times New Roman"/>
        <charset val="134"/>
      </rPr>
      <t>4008kVAR</t>
    </r>
    <r>
      <rPr>
        <sz val="11"/>
        <rFont val="微软雅黑"/>
        <charset val="134"/>
      </rPr>
      <t>，</t>
    </r>
    <r>
      <rPr>
        <sz val="11"/>
        <rFont val="Times New Roman"/>
        <charset val="134"/>
      </rPr>
      <t>334kVAR,12%</t>
    </r>
  </si>
  <si>
    <t>032000200030033</t>
  </si>
  <si>
    <r>
      <rPr>
        <sz val="11"/>
        <rFont val="Times New Roman"/>
        <charset val="134"/>
      </rPr>
      <t>35kV</t>
    </r>
    <r>
      <rPr>
        <sz val="11"/>
        <rFont val="微软雅黑"/>
        <charset val="134"/>
      </rPr>
      <t>油浸式框架式电容器组，</t>
    </r>
    <r>
      <rPr>
        <sz val="11"/>
        <rFont val="Times New Roman"/>
        <charset val="134"/>
      </rPr>
      <t>6000kVAR</t>
    </r>
    <r>
      <rPr>
        <sz val="11"/>
        <rFont val="微软雅黑"/>
        <charset val="134"/>
      </rPr>
      <t>，</t>
    </r>
    <r>
      <rPr>
        <sz val="11"/>
        <rFont val="Times New Roman"/>
        <charset val="134"/>
      </rPr>
      <t>500kVAR,5%</t>
    </r>
  </si>
  <si>
    <t>032000200030034</t>
  </si>
  <si>
    <r>
      <rPr>
        <sz val="11"/>
        <rFont val="Times New Roman"/>
        <charset val="134"/>
      </rPr>
      <t>35kV</t>
    </r>
    <r>
      <rPr>
        <sz val="11"/>
        <rFont val="微软雅黑"/>
        <charset val="134"/>
      </rPr>
      <t>油浸式框架式电容器组，</t>
    </r>
    <r>
      <rPr>
        <sz val="11"/>
        <rFont val="Times New Roman"/>
        <charset val="134"/>
      </rPr>
      <t>6000kVAR</t>
    </r>
    <r>
      <rPr>
        <sz val="11"/>
        <rFont val="微软雅黑"/>
        <charset val="134"/>
      </rPr>
      <t>，</t>
    </r>
    <r>
      <rPr>
        <sz val="11"/>
        <rFont val="Times New Roman"/>
        <charset val="134"/>
      </rPr>
      <t>500kVAR,12%</t>
    </r>
  </si>
  <si>
    <t>032000200030035</t>
  </si>
  <si>
    <r>
      <rPr>
        <sz val="11"/>
        <rFont val="Times New Roman"/>
        <charset val="134"/>
      </rPr>
      <t>35kV</t>
    </r>
    <r>
      <rPr>
        <sz val="11"/>
        <rFont val="微软雅黑"/>
        <charset val="134"/>
      </rPr>
      <t>油浸式框架式电容器组，</t>
    </r>
    <r>
      <rPr>
        <sz val="11"/>
        <rFont val="Times New Roman"/>
        <charset val="134"/>
      </rPr>
      <t>8016kVAR</t>
    </r>
    <r>
      <rPr>
        <sz val="11"/>
        <rFont val="微软雅黑"/>
        <charset val="134"/>
      </rPr>
      <t>，</t>
    </r>
    <r>
      <rPr>
        <sz val="11"/>
        <rFont val="Times New Roman"/>
        <charset val="134"/>
      </rPr>
      <t>334kVAR,5%</t>
    </r>
  </si>
  <si>
    <t>032000200030036</t>
  </si>
  <si>
    <r>
      <rPr>
        <sz val="11"/>
        <rFont val="Times New Roman"/>
        <charset val="134"/>
      </rPr>
      <t>35kV</t>
    </r>
    <r>
      <rPr>
        <sz val="11"/>
        <rFont val="微软雅黑"/>
        <charset val="134"/>
      </rPr>
      <t>油浸式框架式电容器组，</t>
    </r>
    <r>
      <rPr>
        <sz val="11"/>
        <rFont val="Times New Roman"/>
        <charset val="134"/>
      </rPr>
      <t>8016kVAR</t>
    </r>
    <r>
      <rPr>
        <sz val="11"/>
        <rFont val="微软雅黑"/>
        <charset val="134"/>
      </rPr>
      <t>，</t>
    </r>
    <r>
      <rPr>
        <sz val="11"/>
        <rFont val="Times New Roman"/>
        <charset val="134"/>
      </rPr>
      <t>334kVAR,12%</t>
    </r>
  </si>
  <si>
    <t>032000200030037</t>
  </si>
  <si>
    <r>
      <rPr>
        <sz val="11"/>
        <rFont val="Times New Roman"/>
        <charset val="134"/>
      </rPr>
      <t>35kV</t>
    </r>
    <r>
      <rPr>
        <sz val="11"/>
        <rFont val="微软雅黑"/>
        <charset val="134"/>
      </rPr>
      <t>油浸式框架式电容器组，</t>
    </r>
    <r>
      <rPr>
        <sz val="11"/>
        <rFont val="Times New Roman"/>
        <charset val="134"/>
      </rPr>
      <t>12000kVAR</t>
    </r>
    <r>
      <rPr>
        <sz val="11"/>
        <rFont val="微软雅黑"/>
        <charset val="134"/>
      </rPr>
      <t>，</t>
    </r>
    <r>
      <rPr>
        <sz val="11"/>
        <rFont val="Times New Roman"/>
        <charset val="134"/>
      </rPr>
      <t>500kVAR,5%</t>
    </r>
  </si>
  <si>
    <t>032000200030038</t>
  </si>
  <si>
    <r>
      <rPr>
        <sz val="11"/>
        <rFont val="Times New Roman"/>
        <charset val="134"/>
      </rPr>
      <t>35kV</t>
    </r>
    <r>
      <rPr>
        <sz val="11"/>
        <rFont val="微软雅黑"/>
        <charset val="134"/>
      </rPr>
      <t>油浸式框架式电容器组，</t>
    </r>
    <r>
      <rPr>
        <sz val="11"/>
        <rFont val="Times New Roman"/>
        <charset val="134"/>
      </rPr>
      <t>12000kVAR</t>
    </r>
    <r>
      <rPr>
        <sz val="11"/>
        <rFont val="微软雅黑"/>
        <charset val="134"/>
      </rPr>
      <t>，</t>
    </r>
    <r>
      <rPr>
        <sz val="11"/>
        <rFont val="Times New Roman"/>
        <charset val="134"/>
      </rPr>
      <t>500kVAR,12%</t>
    </r>
  </si>
  <si>
    <t>032000200030039</t>
  </si>
  <si>
    <r>
      <rPr>
        <sz val="11"/>
        <rFont val="Times New Roman"/>
        <charset val="134"/>
      </rPr>
      <t>35kV</t>
    </r>
    <r>
      <rPr>
        <sz val="11"/>
        <rFont val="微软雅黑"/>
        <charset val="134"/>
      </rPr>
      <t>油浸式框架式电容器组，</t>
    </r>
    <r>
      <rPr>
        <sz val="11"/>
        <rFont val="Times New Roman"/>
        <charset val="134"/>
      </rPr>
      <t>60000kVAR</t>
    </r>
    <r>
      <rPr>
        <sz val="11"/>
        <rFont val="微软雅黑"/>
        <charset val="134"/>
      </rPr>
      <t>，</t>
    </r>
    <r>
      <rPr>
        <sz val="11"/>
        <rFont val="Times New Roman"/>
        <charset val="134"/>
      </rPr>
      <t>500kVAR,5%</t>
    </r>
  </si>
  <si>
    <t>032000200030040</t>
  </si>
  <si>
    <r>
      <rPr>
        <sz val="11"/>
        <rFont val="Times New Roman"/>
        <charset val="134"/>
      </rPr>
      <t>35kV</t>
    </r>
    <r>
      <rPr>
        <sz val="11"/>
        <rFont val="微软雅黑"/>
        <charset val="134"/>
      </rPr>
      <t>油浸式框架式电容器组，</t>
    </r>
    <r>
      <rPr>
        <sz val="11"/>
        <rFont val="Times New Roman"/>
        <charset val="134"/>
      </rPr>
      <t>60000kVAR</t>
    </r>
    <r>
      <rPr>
        <sz val="11"/>
        <rFont val="微软雅黑"/>
        <charset val="134"/>
      </rPr>
      <t>，</t>
    </r>
    <r>
      <rPr>
        <sz val="11"/>
        <rFont val="Times New Roman"/>
        <charset val="134"/>
      </rPr>
      <t>500kVAR,12%</t>
    </r>
  </si>
  <si>
    <t>032000200040001</t>
  </si>
  <si>
    <r>
      <rPr>
        <sz val="11"/>
        <rFont val="Times New Roman"/>
        <charset val="134"/>
      </rPr>
      <t>35kV</t>
    </r>
    <r>
      <rPr>
        <sz val="11"/>
        <rFont val="微软雅黑"/>
        <charset val="134"/>
      </rPr>
      <t>油浸式框架式电容器组，</t>
    </r>
    <r>
      <rPr>
        <sz val="11"/>
        <rFont val="Times New Roman"/>
        <charset val="134"/>
      </rPr>
      <t>40080kVAR</t>
    </r>
    <r>
      <rPr>
        <sz val="11"/>
        <rFont val="微软雅黑"/>
        <charset val="134"/>
      </rPr>
      <t>，</t>
    </r>
    <r>
      <rPr>
        <sz val="11"/>
        <rFont val="Times New Roman"/>
        <charset val="134"/>
      </rPr>
      <t>334kVAR,5%</t>
    </r>
  </si>
  <si>
    <t>032000200040002</t>
  </si>
  <si>
    <r>
      <rPr>
        <sz val="11"/>
        <rFont val="Times New Roman"/>
        <charset val="134"/>
      </rPr>
      <t>35kV</t>
    </r>
    <r>
      <rPr>
        <sz val="11"/>
        <rFont val="微软雅黑"/>
        <charset val="134"/>
      </rPr>
      <t>油浸式框架式电容器组，</t>
    </r>
    <r>
      <rPr>
        <sz val="11"/>
        <rFont val="Times New Roman"/>
        <charset val="134"/>
      </rPr>
      <t>40080kVAR</t>
    </r>
    <r>
      <rPr>
        <sz val="11"/>
        <rFont val="微软雅黑"/>
        <charset val="134"/>
      </rPr>
      <t>，</t>
    </r>
    <r>
      <rPr>
        <sz val="11"/>
        <rFont val="Times New Roman"/>
        <charset val="134"/>
      </rPr>
      <t>334kVAR,12%</t>
    </r>
  </si>
  <si>
    <r>
      <rPr>
        <sz val="11"/>
        <rFont val="Times New Roman"/>
        <charset val="134"/>
      </rPr>
      <t>10kV</t>
    </r>
    <r>
      <rPr>
        <sz val="11"/>
        <rFont val="微软雅黑"/>
        <charset val="134"/>
      </rPr>
      <t>油浸式框架式电容器组</t>
    </r>
  </si>
  <si>
    <t>032000200030001</t>
  </si>
  <si>
    <r>
      <rPr>
        <sz val="11"/>
        <rFont val="Times New Roman"/>
        <charset val="134"/>
      </rPr>
      <t>10kV</t>
    </r>
    <r>
      <rPr>
        <sz val="11"/>
        <rFont val="微软雅黑"/>
        <charset val="134"/>
      </rPr>
      <t>油浸式框架式电容器组，</t>
    </r>
    <r>
      <rPr>
        <sz val="11"/>
        <rFont val="Times New Roman"/>
        <charset val="134"/>
      </rPr>
      <t>300kVAR</t>
    </r>
    <r>
      <rPr>
        <sz val="11"/>
        <rFont val="微软雅黑"/>
        <charset val="134"/>
      </rPr>
      <t>，</t>
    </r>
    <r>
      <rPr>
        <sz val="11"/>
        <rFont val="Times New Roman"/>
        <charset val="134"/>
      </rPr>
      <t>100kVAR,5%</t>
    </r>
  </si>
  <si>
    <t>032000200030002</t>
  </si>
  <si>
    <r>
      <rPr>
        <sz val="11"/>
        <rFont val="Times New Roman"/>
        <charset val="134"/>
      </rPr>
      <t>10kV</t>
    </r>
    <r>
      <rPr>
        <sz val="11"/>
        <rFont val="微软雅黑"/>
        <charset val="134"/>
      </rPr>
      <t>油浸式框架式电容器组，</t>
    </r>
    <r>
      <rPr>
        <sz val="11"/>
        <rFont val="Times New Roman"/>
        <charset val="134"/>
      </rPr>
      <t>300kVAR</t>
    </r>
    <r>
      <rPr>
        <sz val="11"/>
        <rFont val="微软雅黑"/>
        <charset val="134"/>
      </rPr>
      <t>，</t>
    </r>
    <r>
      <rPr>
        <sz val="11"/>
        <rFont val="Times New Roman"/>
        <charset val="134"/>
      </rPr>
      <t>100kVAR,12%</t>
    </r>
  </si>
  <si>
    <t>032000200030003</t>
  </si>
  <si>
    <r>
      <rPr>
        <sz val="11"/>
        <rFont val="Times New Roman"/>
        <charset val="134"/>
      </rPr>
      <t>10kV</t>
    </r>
    <r>
      <rPr>
        <sz val="11"/>
        <rFont val="微软雅黑"/>
        <charset val="134"/>
      </rPr>
      <t>油浸式框架式电容器组，</t>
    </r>
    <r>
      <rPr>
        <sz val="11"/>
        <rFont val="Times New Roman"/>
        <charset val="134"/>
      </rPr>
      <t>600kVAR</t>
    </r>
    <r>
      <rPr>
        <sz val="11"/>
        <rFont val="微软雅黑"/>
        <charset val="134"/>
      </rPr>
      <t>，</t>
    </r>
    <r>
      <rPr>
        <sz val="11"/>
        <rFont val="Times New Roman"/>
        <charset val="134"/>
      </rPr>
      <t>200kVAR,5%</t>
    </r>
  </si>
  <si>
    <t>032000200030004</t>
  </si>
  <si>
    <r>
      <rPr>
        <sz val="11"/>
        <rFont val="Times New Roman"/>
        <charset val="134"/>
      </rPr>
      <t>10kV</t>
    </r>
    <r>
      <rPr>
        <sz val="11"/>
        <rFont val="微软雅黑"/>
        <charset val="134"/>
      </rPr>
      <t>油浸式框架式电容器组，</t>
    </r>
    <r>
      <rPr>
        <sz val="11"/>
        <rFont val="Times New Roman"/>
        <charset val="134"/>
      </rPr>
      <t>600kVAR</t>
    </r>
    <r>
      <rPr>
        <sz val="11"/>
        <rFont val="微软雅黑"/>
        <charset val="134"/>
      </rPr>
      <t>，</t>
    </r>
    <r>
      <rPr>
        <sz val="11"/>
        <rFont val="Times New Roman"/>
        <charset val="134"/>
      </rPr>
      <t>200kVAR,12%</t>
    </r>
  </si>
  <si>
    <t>032000200030005</t>
  </si>
  <si>
    <r>
      <rPr>
        <sz val="11"/>
        <rFont val="Times New Roman"/>
        <charset val="134"/>
      </rPr>
      <t>10kV</t>
    </r>
    <r>
      <rPr>
        <sz val="11"/>
        <rFont val="微软雅黑"/>
        <charset val="134"/>
      </rPr>
      <t>油浸式框架式电容器组，</t>
    </r>
    <r>
      <rPr>
        <sz val="11"/>
        <rFont val="Times New Roman"/>
        <charset val="134"/>
      </rPr>
      <t>1002kVAR</t>
    </r>
    <r>
      <rPr>
        <sz val="11"/>
        <rFont val="微软雅黑"/>
        <charset val="134"/>
      </rPr>
      <t>，</t>
    </r>
    <r>
      <rPr>
        <sz val="11"/>
        <rFont val="Times New Roman"/>
        <charset val="134"/>
      </rPr>
      <t>334kVAR,5%</t>
    </r>
  </si>
  <si>
    <t>032000200030006</t>
  </si>
  <si>
    <r>
      <rPr>
        <sz val="11"/>
        <rFont val="Times New Roman"/>
        <charset val="134"/>
      </rPr>
      <t>10kV</t>
    </r>
    <r>
      <rPr>
        <sz val="11"/>
        <rFont val="微软雅黑"/>
        <charset val="134"/>
      </rPr>
      <t>油浸式框架式电容器组，</t>
    </r>
    <r>
      <rPr>
        <sz val="11"/>
        <rFont val="Times New Roman"/>
        <charset val="134"/>
      </rPr>
      <t>1002kVAR</t>
    </r>
    <r>
      <rPr>
        <sz val="11"/>
        <rFont val="微软雅黑"/>
        <charset val="134"/>
      </rPr>
      <t>，</t>
    </r>
    <r>
      <rPr>
        <sz val="11"/>
        <rFont val="Times New Roman"/>
        <charset val="134"/>
      </rPr>
      <t>334kVAR,12%</t>
    </r>
  </si>
  <si>
    <t>032000200030007</t>
  </si>
  <si>
    <r>
      <rPr>
        <sz val="11"/>
        <rFont val="Times New Roman"/>
        <charset val="134"/>
      </rPr>
      <t>10kV</t>
    </r>
    <r>
      <rPr>
        <sz val="11"/>
        <rFont val="微软雅黑"/>
        <charset val="134"/>
      </rPr>
      <t>油浸式框架式电容器组，</t>
    </r>
    <r>
      <rPr>
        <sz val="11"/>
        <rFont val="Times New Roman"/>
        <charset val="134"/>
      </rPr>
      <t>1200kVAR</t>
    </r>
    <r>
      <rPr>
        <sz val="11"/>
        <rFont val="微软雅黑"/>
        <charset val="134"/>
      </rPr>
      <t>，</t>
    </r>
    <r>
      <rPr>
        <sz val="11"/>
        <rFont val="Times New Roman"/>
        <charset val="134"/>
      </rPr>
      <t>200kVAR,5%</t>
    </r>
  </si>
  <si>
    <t>032000200030008</t>
  </si>
  <si>
    <r>
      <rPr>
        <sz val="11"/>
        <rFont val="Times New Roman"/>
        <charset val="134"/>
      </rPr>
      <t>10kV</t>
    </r>
    <r>
      <rPr>
        <sz val="11"/>
        <rFont val="微软雅黑"/>
        <charset val="134"/>
      </rPr>
      <t>油浸式框架式电容器组，</t>
    </r>
    <r>
      <rPr>
        <sz val="11"/>
        <rFont val="Times New Roman"/>
        <charset val="134"/>
      </rPr>
      <t>1200kVAR</t>
    </r>
    <r>
      <rPr>
        <sz val="11"/>
        <rFont val="微软雅黑"/>
        <charset val="134"/>
      </rPr>
      <t>，</t>
    </r>
    <r>
      <rPr>
        <sz val="11"/>
        <rFont val="Times New Roman"/>
        <charset val="134"/>
      </rPr>
      <t>200kVAR,12%</t>
    </r>
  </si>
  <si>
    <t>032000200030009</t>
  </si>
  <si>
    <r>
      <rPr>
        <sz val="11"/>
        <rFont val="Times New Roman"/>
        <charset val="134"/>
      </rPr>
      <t>10kV</t>
    </r>
    <r>
      <rPr>
        <sz val="11"/>
        <rFont val="微软雅黑"/>
        <charset val="134"/>
      </rPr>
      <t>油浸式框架式电容器组，</t>
    </r>
    <r>
      <rPr>
        <sz val="11"/>
        <rFont val="Times New Roman"/>
        <charset val="134"/>
      </rPr>
      <t>1500kVAR</t>
    </r>
    <r>
      <rPr>
        <sz val="11"/>
        <rFont val="微软雅黑"/>
        <charset val="134"/>
      </rPr>
      <t>，</t>
    </r>
    <r>
      <rPr>
        <sz val="11"/>
        <rFont val="Times New Roman"/>
        <charset val="134"/>
      </rPr>
      <t>250kVAR,5%</t>
    </r>
  </si>
  <si>
    <t>032000200030010</t>
  </si>
  <si>
    <r>
      <rPr>
        <sz val="11"/>
        <rFont val="Times New Roman"/>
        <charset val="134"/>
      </rPr>
      <t>10kV</t>
    </r>
    <r>
      <rPr>
        <sz val="11"/>
        <rFont val="微软雅黑"/>
        <charset val="134"/>
      </rPr>
      <t>油浸式框架式电容器组，</t>
    </r>
    <r>
      <rPr>
        <sz val="11"/>
        <rFont val="Times New Roman"/>
        <charset val="134"/>
      </rPr>
      <t>1500kVAR</t>
    </r>
    <r>
      <rPr>
        <sz val="11"/>
        <rFont val="微软雅黑"/>
        <charset val="134"/>
      </rPr>
      <t>，</t>
    </r>
    <r>
      <rPr>
        <sz val="11"/>
        <rFont val="Times New Roman"/>
        <charset val="134"/>
      </rPr>
      <t>250kVAR,12%</t>
    </r>
  </si>
  <si>
    <t>032000200030011</t>
  </si>
  <si>
    <r>
      <rPr>
        <sz val="11"/>
        <rFont val="Times New Roman"/>
        <charset val="134"/>
      </rPr>
      <t>10kV</t>
    </r>
    <r>
      <rPr>
        <sz val="11"/>
        <rFont val="微软雅黑"/>
        <charset val="134"/>
      </rPr>
      <t>油浸式框架式电容器组，</t>
    </r>
    <r>
      <rPr>
        <sz val="11"/>
        <rFont val="Times New Roman"/>
        <charset val="134"/>
      </rPr>
      <t>2004kVAR</t>
    </r>
    <r>
      <rPr>
        <sz val="11"/>
        <rFont val="微软雅黑"/>
        <charset val="134"/>
      </rPr>
      <t>，</t>
    </r>
    <r>
      <rPr>
        <sz val="11"/>
        <rFont val="Times New Roman"/>
        <charset val="134"/>
      </rPr>
      <t>334kVAR,5%</t>
    </r>
  </si>
  <si>
    <t>032000200030012</t>
  </si>
  <si>
    <r>
      <rPr>
        <sz val="11"/>
        <rFont val="Times New Roman"/>
        <charset val="134"/>
      </rPr>
      <t>10kV</t>
    </r>
    <r>
      <rPr>
        <sz val="11"/>
        <rFont val="微软雅黑"/>
        <charset val="134"/>
      </rPr>
      <t>油浸式框架式电容器组，</t>
    </r>
    <r>
      <rPr>
        <sz val="11"/>
        <rFont val="Times New Roman"/>
        <charset val="134"/>
      </rPr>
      <t>2004kVAR</t>
    </r>
    <r>
      <rPr>
        <sz val="11"/>
        <rFont val="微软雅黑"/>
        <charset val="134"/>
      </rPr>
      <t>，</t>
    </r>
    <r>
      <rPr>
        <sz val="11"/>
        <rFont val="Times New Roman"/>
        <charset val="134"/>
      </rPr>
      <t>334kVAR,12%</t>
    </r>
  </si>
  <si>
    <t>032000200030013</t>
  </si>
  <si>
    <r>
      <rPr>
        <sz val="11"/>
        <rFont val="Times New Roman"/>
        <charset val="134"/>
      </rPr>
      <t>10kV</t>
    </r>
    <r>
      <rPr>
        <sz val="11"/>
        <rFont val="微软雅黑"/>
        <charset val="134"/>
      </rPr>
      <t>油浸式框架式电容器组，</t>
    </r>
    <r>
      <rPr>
        <sz val="11"/>
        <rFont val="Times New Roman"/>
        <charset val="134"/>
      </rPr>
      <t>2400kVAR</t>
    </r>
    <r>
      <rPr>
        <sz val="11"/>
        <rFont val="微软雅黑"/>
        <charset val="134"/>
      </rPr>
      <t>，</t>
    </r>
    <r>
      <rPr>
        <sz val="11"/>
        <rFont val="Times New Roman"/>
        <charset val="134"/>
      </rPr>
      <t>200kVAR,5%</t>
    </r>
  </si>
  <si>
    <t>032000200030014</t>
  </si>
  <si>
    <r>
      <rPr>
        <sz val="11"/>
        <rFont val="Times New Roman"/>
        <charset val="134"/>
      </rPr>
      <t>10kV</t>
    </r>
    <r>
      <rPr>
        <sz val="11"/>
        <rFont val="微软雅黑"/>
        <charset val="134"/>
      </rPr>
      <t>油浸式框架式电容器组，</t>
    </r>
    <r>
      <rPr>
        <sz val="11"/>
        <rFont val="Times New Roman"/>
        <charset val="134"/>
      </rPr>
      <t>2400kVAR</t>
    </r>
    <r>
      <rPr>
        <sz val="11"/>
        <rFont val="微软雅黑"/>
        <charset val="134"/>
      </rPr>
      <t>，</t>
    </r>
    <r>
      <rPr>
        <sz val="11"/>
        <rFont val="Times New Roman"/>
        <charset val="134"/>
      </rPr>
      <t>200kVAR,12%</t>
    </r>
  </si>
  <si>
    <t>032000200030015</t>
  </si>
  <si>
    <r>
      <rPr>
        <sz val="11"/>
        <rFont val="Times New Roman"/>
        <charset val="134"/>
      </rPr>
      <t>10kV</t>
    </r>
    <r>
      <rPr>
        <sz val="11"/>
        <rFont val="微软雅黑"/>
        <charset val="134"/>
      </rPr>
      <t>油浸式框架式电容器组，</t>
    </r>
    <r>
      <rPr>
        <sz val="11"/>
        <rFont val="Times New Roman"/>
        <charset val="134"/>
      </rPr>
      <t>3006kVAR</t>
    </r>
    <r>
      <rPr>
        <sz val="11"/>
        <rFont val="微软雅黑"/>
        <charset val="134"/>
      </rPr>
      <t>，</t>
    </r>
    <r>
      <rPr>
        <sz val="11"/>
        <rFont val="Times New Roman"/>
        <charset val="134"/>
      </rPr>
      <t>334kVAR,5%</t>
    </r>
  </si>
  <si>
    <t>032000200030016</t>
  </si>
  <si>
    <r>
      <rPr>
        <sz val="11"/>
        <rFont val="Times New Roman"/>
        <charset val="134"/>
      </rPr>
      <t>10kV</t>
    </r>
    <r>
      <rPr>
        <sz val="11"/>
        <rFont val="微软雅黑"/>
        <charset val="134"/>
      </rPr>
      <t>油浸式框架式电容器组，</t>
    </r>
    <r>
      <rPr>
        <sz val="11"/>
        <rFont val="Times New Roman"/>
        <charset val="134"/>
      </rPr>
      <t>3006kVAR</t>
    </r>
    <r>
      <rPr>
        <sz val="11"/>
        <rFont val="微软雅黑"/>
        <charset val="134"/>
      </rPr>
      <t>，</t>
    </r>
    <r>
      <rPr>
        <sz val="11"/>
        <rFont val="Times New Roman"/>
        <charset val="134"/>
      </rPr>
      <t>334kVAR,12%</t>
    </r>
  </si>
  <si>
    <t>032000200030017</t>
  </si>
  <si>
    <r>
      <rPr>
        <sz val="11"/>
        <rFont val="Times New Roman"/>
        <charset val="134"/>
      </rPr>
      <t>10kV</t>
    </r>
    <r>
      <rPr>
        <sz val="11"/>
        <rFont val="微软雅黑"/>
        <charset val="134"/>
      </rPr>
      <t>油浸式框架式电容器组，</t>
    </r>
    <r>
      <rPr>
        <sz val="11"/>
        <rFont val="Times New Roman"/>
        <charset val="134"/>
      </rPr>
      <t>3600kVAR</t>
    </r>
    <r>
      <rPr>
        <sz val="11"/>
        <rFont val="微软雅黑"/>
        <charset val="134"/>
      </rPr>
      <t>，</t>
    </r>
    <r>
      <rPr>
        <sz val="11"/>
        <rFont val="Times New Roman"/>
        <charset val="134"/>
      </rPr>
      <t>200kVAR,5%</t>
    </r>
  </si>
  <si>
    <t>032000200030018</t>
  </si>
  <si>
    <r>
      <rPr>
        <sz val="11"/>
        <rFont val="Times New Roman"/>
        <charset val="134"/>
      </rPr>
      <t>10kV</t>
    </r>
    <r>
      <rPr>
        <sz val="11"/>
        <rFont val="微软雅黑"/>
        <charset val="134"/>
      </rPr>
      <t>油浸式框架式电容器组，</t>
    </r>
    <r>
      <rPr>
        <sz val="11"/>
        <rFont val="Times New Roman"/>
        <charset val="134"/>
      </rPr>
      <t>3600kVAR</t>
    </r>
    <r>
      <rPr>
        <sz val="11"/>
        <rFont val="微软雅黑"/>
        <charset val="134"/>
      </rPr>
      <t>，</t>
    </r>
    <r>
      <rPr>
        <sz val="11"/>
        <rFont val="Times New Roman"/>
        <charset val="134"/>
      </rPr>
      <t>200kVAR,12%</t>
    </r>
  </si>
  <si>
    <t>032000200030019</t>
  </si>
  <si>
    <r>
      <rPr>
        <sz val="11"/>
        <rFont val="Times New Roman"/>
        <charset val="134"/>
      </rPr>
      <t>10kV</t>
    </r>
    <r>
      <rPr>
        <sz val="11"/>
        <rFont val="微软雅黑"/>
        <charset val="134"/>
      </rPr>
      <t>油浸式框架式电容器组，</t>
    </r>
    <r>
      <rPr>
        <sz val="11"/>
        <rFont val="Times New Roman"/>
        <charset val="134"/>
      </rPr>
      <t>4008kVAR</t>
    </r>
    <r>
      <rPr>
        <sz val="11"/>
        <rFont val="微软雅黑"/>
        <charset val="134"/>
      </rPr>
      <t>，</t>
    </r>
    <r>
      <rPr>
        <sz val="11"/>
        <rFont val="Times New Roman"/>
        <charset val="134"/>
      </rPr>
      <t>334kVAR,5%</t>
    </r>
  </si>
  <si>
    <t>032000200030020</t>
  </si>
  <si>
    <r>
      <rPr>
        <sz val="11"/>
        <rFont val="Times New Roman"/>
        <charset val="134"/>
      </rPr>
      <t>10kV</t>
    </r>
    <r>
      <rPr>
        <sz val="11"/>
        <rFont val="微软雅黑"/>
        <charset val="134"/>
      </rPr>
      <t>油浸式框架式电容器组，</t>
    </r>
    <r>
      <rPr>
        <sz val="11"/>
        <rFont val="Times New Roman"/>
        <charset val="134"/>
      </rPr>
      <t>4008kVAR</t>
    </r>
    <r>
      <rPr>
        <sz val="11"/>
        <rFont val="微软雅黑"/>
        <charset val="134"/>
      </rPr>
      <t>，</t>
    </r>
    <r>
      <rPr>
        <sz val="11"/>
        <rFont val="Times New Roman"/>
        <charset val="134"/>
      </rPr>
      <t>334kVAR,12%</t>
    </r>
  </si>
  <si>
    <t>032000200030021</t>
  </si>
  <si>
    <r>
      <rPr>
        <sz val="11"/>
        <rFont val="Times New Roman"/>
        <charset val="134"/>
      </rPr>
      <t>10kV</t>
    </r>
    <r>
      <rPr>
        <sz val="11"/>
        <rFont val="微软雅黑"/>
        <charset val="134"/>
      </rPr>
      <t>油浸式框架式电容器组，</t>
    </r>
    <r>
      <rPr>
        <sz val="11"/>
        <rFont val="Times New Roman"/>
        <charset val="134"/>
      </rPr>
      <t>4200kVAR</t>
    </r>
    <r>
      <rPr>
        <sz val="11"/>
        <rFont val="微软雅黑"/>
        <charset val="134"/>
      </rPr>
      <t>，</t>
    </r>
    <r>
      <rPr>
        <sz val="11"/>
        <rFont val="Times New Roman"/>
        <charset val="134"/>
      </rPr>
      <t>200kVAR,5%</t>
    </r>
  </si>
  <si>
    <t>032000200030022</t>
  </si>
  <si>
    <r>
      <rPr>
        <sz val="11"/>
        <rFont val="Times New Roman"/>
        <charset val="134"/>
      </rPr>
      <t>10kV</t>
    </r>
    <r>
      <rPr>
        <sz val="11"/>
        <rFont val="微软雅黑"/>
        <charset val="134"/>
      </rPr>
      <t>油浸式框架式电容器组，</t>
    </r>
    <r>
      <rPr>
        <sz val="11"/>
        <rFont val="Times New Roman"/>
        <charset val="134"/>
      </rPr>
      <t>4200kVAR</t>
    </r>
    <r>
      <rPr>
        <sz val="11"/>
        <rFont val="微软雅黑"/>
        <charset val="134"/>
      </rPr>
      <t>，</t>
    </r>
    <r>
      <rPr>
        <sz val="11"/>
        <rFont val="Times New Roman"/>
        <charset val="134"/>
      </rPr>
      <t>200kVAR,12%</t>
    </r>
  </si>
  <si>
    <t>032000200030023</t>
  </si>
  <si>
    <r>
      <rPr>
        <sz val="11"/>
        <rFont val="Times New Roman"/>
        <charset val="134"/>
      </rPr>
      <t>10kV</t>
    </r>
    <r>
      <rPr>
        <sz val="11"/>
        <rFont val="微软雅黑"/>
        <charset val="134"/>
      </rPr>
      <t>油浸式框架式电容器组，</t>
    </r>
    <r>
      <rPr>
        <sz val="11"/>
        <rFont val="Times New Roman"/>
        <charset val="134"/>
      </rPr>
      <t>5010kVAR</t>
    </r>
    <r>
      <rPr>
        <sz val="11"/>
        <rFont val="微软雅黑"/>
        <charset val="134"/>
      </rPr>
      <t>，</t>
    </r>
    <r>
      <rPr>
        <sz val="11"/>
        <rFont val="Times New Roman"/>
        <charset val="134"/>
      </rPr>
      <t>334kVAR,5%</t>
    </r>
  </si>
  <si>
    <t>032000200030024</t>
  </si>
  <si>
    <r>
      <rPr>
        <sz val="11"/>
        <rFont val="Times New Roman"/>
        <charset val="134"/>
      </rPr>
      <t>10kV</t>
    </r>
    <r>
      <rPr>
        <sz val="11"/>
        <rFont val="微软雅黑"/>
        <charset val="134"/>
      </rPr>
      <t>油浸式框架式电容器组，</t>
    </r>
    <r>
      <rPr>
        <sz val="11"/>
        <rFont val="Times New Roman"/>
        <charset val="134"/>
      </rPr>
      <t>5010kVAR</t>
    </r>
    <r>
      <rPr>
        <sz val="11"/>
        <rFont val="微软雅黑"/>
        <charset val="134"/>
      </rPr>
      <t>，</t>
    </r>
    <r>
      <rPr>
        <sz val="11"/>
        <rFont val="Times New Roman"/>
        <charset val="134"/>
      </rPr>
      <t>334kVAR,12%</t>
    </r>
  </si>
  <si>
    <t>032000200030025</t>
  </si>
  <si>
    <r>
      <rPr>
        <sz val="11"/>
        <rFont val="Times New Roman"/>
        <charset val="134"/>
      </rPr>
      <t>10kV</t>
    </r>
    <r>
      <rPr>
        <sz val="11"/>
        <rFont val="微软雅黑"/>
        <charset val="134"/>
      </rPr>
      <t>油浸式框架式电容器组，</t>
    </r>
    <r>
      <rPr>
        <sz val="11"/>
        <rFont val="Times New Roman"/>
        <charset val="134"/>
      </rPr>
      <t>6012kVAR</t>
    </r>
    <r>
      <rPr>
        <sz val="11"/>
        <rFont val="微软雅黑"/>
        <charset val="134"/>
      </rPr>
      <t>，</t>
    </r>
    <r>
      <rPr>
        <sz val="11"/>
        <rFont val="Times New Roman"/>
        <charset val="134"/>
      </rPr>
      <t>334kVAR,5%</t>
    </r>
  </si>
  <si>
    <t>032000200030026</t>
  </si>
  <si>
    <r>
      <rPr>
        <sz val="11"/>
        <rFont val="Times New Roman"/>
        <charset val="134"/>
      </rPr>
      <t>10kV</t>
    </r>
    <r>
      <rPr>
        <sz val="11"/>
        <rFont val="微软雅黑"/>
        <charset val="134"/>
      </rPr>
      <t>油浸式框架式电容器组，</t>
    </r>
    <r>
      <rPr>
        <sz val="11"/>
        <rFont val="Times New Roman"/>
        <charset val="134"/>
      </rPr>
      <t>6012kVAR</t>
    </r>
    <r>
      <rPr>
        <sz val="11"/>
        <rFont val="微软雅黑"/>
        <charset val="134"/>
      </rPr>
      <t>，</t>
    </r>
    <r>
      <rPr>
        <sz val="11"/>
        <rFont val="Times New Roman"/>
        <charset val="134"/>
      </rPr>
      <t>334kVAR,12%</t>
    </r>
  </si>
  <si>
    <t>032000200030027</t>
  </si>
  <si>
    <r>
      <rPr>
        <sz val="11"/>
        <rFont val="Times New Roman"/>
        <charset val="134"/>
      </rPr>
      <t>10kV</t>
    </r>
    <r>
      <rPr>
        <sz val="11"/>
        <rFont val="微软雅黑"/>
        <charset val="134"/>
      </rPr>
      <t>油浸式框架式电容器组，</t>
    </r>
    <r>
      <rPr>
        <sz val="11"/>
        <rFont val="Times New Roman"/>
        <charset val="134"/>
      </rPr>
      <t>8016kVAR</t>
    </r>
    <r>
      <rPr>
        <sz val="11"/>
        <rFont val="微软雅黑"/>
        <charset val="134"/>
      </rPr>
      <t>，</t>
    </r>
    <r>
      <rPr>
        <sz val="11"/>
        <rFont val="Times New Roman"/>
        <charset val="134"/>
      </rPr>
      <t>334kVAR,5%</t>
    </r>
  </si>
  <si>
    <t>032000200030028</t>
  </si>
  <si>
    <r>
      <rPr>
        <sz val="11"/>
        <rFont val="Times New Roman"/>
        <charset val="134"/>
      </rPr>
      <t>10kV</t>
    </r>
    <r>
      <rPr>
        <sz val="11"/>
        <rFont val="微软雅黑"/>
        <charset val="134"/>
      </rPr>
      <t>油浸式框架式电容器组，</t>
    </r>
    <r>
      <rPr>
        <sz val="11"/>
        <rFont val="Times New Roman"/>
        <charset val="134"/>
      </rPr>
      <t>8016kVAR</t>
    </r>
    <r>
      <rPr>
        <sz val="11"/>
        <rFont val="微软雅黑"/>
        <charset val="134"/>
      </rPr>
      <t>，</t>
    </r>
    <r>
      <rPr>
        <sz val="11"/>
        <rFont val="Times New Roman"/>
        <charset val="134"/>
      </rPr>
      <t>334kVAR,12%</t>
    </r>
  </si>
  <si>
    <t>032000200030029</t>
  </si>
  <si>
    <r>
      <rPr>
        <sz val="11"/>
        <rFont val="Times New Roman"/>
        <charset val="134"/>
      </rPr>
      <t>10kV</t>
    </r>
    <r>
      <rPr>
        <sz val="11"/>
        <rFont val="微软雅黑"/>
        <charset val="134"/>
      </rPr>
      <t>油浸式框架式电容器组，</t>
    </r>
    <r>
      <rPr>
        <sz val="11"/>
        <rFont val="Times New Roman"/>
        <charset val="134"/>
      </rPr>
      <t>10020kVAR</t>
    </r>
    <r>
      <rPr>
        <sz val="11"/>
        <rFont val="微软雅黑"/>
        <charset val="134"/>
      </rPr>
      <t>，</t>
    </r>
    <r>
      <rPr>
        <sz val="11"/>
        <rFont val="Times New Roman"/>
        <charset val="134"/>
      </rPr>
      <t>334kVAR,5%</t>
    </r>
  </si>
  <si>
    <t>032000200030030</t>
  </si>
  <si>
    <r>
      <rPr>
        <sz val="11"/>
        <rFont val="Times New Roman"/>
        <charset val="134"/>
      </rPr>
      <t>10kV</t>
    </r>
    <r>
      <rPr>
        <sz val="11"/>
        <rFont val="微软雅黑"/>
        <charset val="134"/>
      </rPr>
      <t>油浸式框架式电容器组，</t>
    </r>
    <r>
      <rPr>
        <sz val="11"/>
        <rFont val="Times New Roman"/>
        <charset val="134"/>
      </rPr>
      <t>10020kVAR</t>
    </r>
    <r>
      <rPr>
        <sz val="11"/>
        <rFont val="微软雅黑"/>
        <charset val="134"/>
      </rPr>
      <t>，</t>
    </r>
    <r>
      <rPr>
        <sz val="11"/>
        <rFont val="Times New Roman"/>
        <charset val="134"/>
      </rPr>
      <t>334kVAR,12%</t>
    </r>
  </si>
  <si>
    <r>
      <rPr>
        <sz val="11"/>
        <color theme="1"/>
        <rFont val="Times New Roman"/>
        <charset val="134"/>
      </rPr>
      <t>110kV-220kVSF6</t>
    </r>
    <r>
      <rPr>
        <sz val="11"/>
        <color theme="1"/>
        <rFont val="微软雅黑"/>
        <charset val="134"/>
      </rPr>
      <t>瓷柱式断路器</t>
    </r>
  </si>
  <si>
    <t>030800200040005</t>
  </si>
  <si>
    <r>
      <rPr>
        <sz val="11"/>
        <color theme="1"/>
        <rFont val="Times New Roman"/>
        <charset val="134"/>
      </rPr>
      <t>252kVSF6</t>
    </r>
    <r>
      <rPr>
        <sz val="11"/>
        <color theme="1"/>
        <rFont val="微软雅黑"/>
        <charset val="134"/>
      </rPr>
      <t>瓷柱式断路器，</t>
    </r>
    <r>
      <rPr>
        <sz val="11"/>
        <color theme="1"/>
        <rFont val="Times New Roman"/>
        <charset val="134"/>
      </rPr>
      <t>□</t>
    </r>
    <r>
      <rPr>
        <sz val="11"/>
        <color theme="1"/>
        <rFont val="微软雅黑"/>
        <charset val="134"/>
      </rPr>
      <t>－</t>
    </r>
    <r>
      <rPr>
        <sz val="11"/>
        <color theme="1"/>
        <rFont val="Times New Roman"/>
        <charset val="134"/>
      </rPr>
      <t>252/4000-50</t>
    </r>
    <r>
      <rPr>
        <sz val="11"/>
        <color theme="1"/>
        <rFont val="微软雅黑"/>
        <charset val="134"/>
      </rPr>
      <t>，户外，</t>
    </r>
    <r>
      <rPr>
        <sz val="11"/>
        <color theme="1"/>
        <rFont val="Times New Roman"/>
        <charset val="134"/>
      </rPr>
      <t>4000A</t>
    </r>
    <r>
      <rPr>
        <sz val="11"/>
        <color theme="1"/>
        <rFont val="微软雅黑"/>
        <charset val="134"/>
      </rPr>
      <t>，</t>
    </r>
    <r>
      <rPr>
        <sz val="11"/>
        <color theme="1"/>
        <rFont val="Times New Roman"/>
        <charset val="134"/>
      </rPr>
      <t>50kA</t>
    </r>
    <r>
      <rPr>
        <sz val="11"/>
        <color theme="1"/>
        <rFont val="微软雅黑"/>
        <charset val="134"/>
      </rPr>
      <t>，</t>
    </r>
    <r>
      <rPr>
        <sz val="11"/>
        <color theme="1"/>
        <rFont val="Times New Roman"/>
        <charset val="134"/>
      </rPr>
      <t>50kA/3s</t>
    </r>
  </si>
  <si>
    <r>
      <rPr>
        <sz val="11"/>
        <color theme="1"/>
        <rFont val="微软雅黑"/>
        <charset val="134"/>
      </rPr>
      <t>机械寿命</t>
    </r>
  </si>
  <si>
    <r>
      <rPr>
        <sz val="11"/>
        <color theme="1"/>
        <rFont val="Times New Roman"/>
        <charset val="134"/>
      </rPr>
      <t>10000~15000</t>
    </r>
    <r>
      <rPr>
        <sz val="11"/>
        <color theme="1"/>
        <rFont val="微软雅黑"/>
        <charset val="134"/>
      </rPr>
      <t>次</t>
    </r>
  </si>
  <si>
    <r>
      <rPr>
        <sz val="11"/>
        <color theme="1"/>
        <rFont val="Times New Roman"/>
        <charset val="134"/>
      </rPr>
      <t>≥15000</t>
    </r>
    <r>
      <rPr>
        <sz val="11"/>
        <color theme="1"/>
        <rFont val="微软雅黑"/>
        <charset val="134"/>
      </rPr>
      <t>次</t>
    </r>
  </si>
  <si>
    <r>
      <rPr>
        <sz val="11"/>
        <color theme="1"/>
        <rFont val="微软雅黑"/>
        <charset val="134"/>
      </rPr>
      <t>电寿命</t>
    </r>
  </si>
  <si>
    <r>
      <rPr>
        <sz val="11"/>
        <color theme="1"/>
        <rFont val="Times New Roman"/>
        <charset val="134"/>
      </rPr>
      <t>20~23</t>
    </r>
    <r>
      <rPr>
        <sz val="11"/>
        <color theme="1"/>
        <rFont val="微软雅黑"/>
        <charset val="134"/>
      </rPr>
      <t>次</t>
    </r>
  </si>
  <si>
    <r>
      <rPr>
        <sz val="11"/>
        <color theme="1"/>
        <rFont val="Times New Roman"/>
        <charset val="134"/>
      </rPr>
      <t>≥23</t>
    </r>
    <r>
      <rPr>
        <sz val="11"/>
        <color theme="1"/>
        <rFont val="微软雅黑"/>
        <charset val="134"/>
      </rPr>
      <t>次</t>
    </r>
  </si>
  <si>
    <r>
      <rPr>
        <sz val="11"/>
        <color theme="1"/>
        <rFont val="微软雅黑"/>
        <charset val="134"/>
      </rPr>
      <t>气体漏气率</t>
    </r>
  </si>
  <si>
    <r>
      <rPr>
        <sz val="11"/>
        <color theme="1"/>
        <rFont val="Times New Roman"/>
        <charset val="134"/>
      </rPr>
      <t>0.05%~0.1%/</t>
    </r>
    <r>
      <rPr>
        <sz val="11"/>
        <color theme="1"/>
        <rFont val="微软雅黑"/>
        <charset val="134"/>
      </rPr>
      <t>年</t>
    </r>
  </si>
  <si>
    <r>
      <rPr>
        <sz val="11"/>
        <color theme="1"/>
        <rFont val="Times New Roman"/>
        <charset val="134"/>
      </rPr>
      <t>≤0.05%/</t>
    </r>
    <r>
      <rPr>
        <sz val="11"/>
        <color theme="1"/>
        <rFont val="微软雅黑"/>
        <charset val="134"/>
      </rPr>
      <t>年</t>
    </r>
  </si>
  <si>
    <t>030800200040007</t>
  </si>
  <si>
    <r>
      <rPr>
        <sz val="11"/>
        <color theme="1"/>
        <rFont val="Times New Roman"/>
        <charset val="134"/>
      </rPr>
      <t>126kVSF6</t>
    </r>
    <r>
      <rPr>
        <sz val="11"/>
        <color theme="1"/>
        <rFont val="微软雅黑"/>
        <charset val="134"/>
      </rPr>
      <t>瓷柱式断路器，</t>
    </r>
    <r>
      <rPr>
        <sz val="11"/>
        <color theme="1"/>
        <rFont val="Times New Roman"/>
        <charset val="134"/>
      </rPr>
      <t>□</t>
    </r>
    <r>
      <rPr>
        <sz val="11"/>
        <color theme="1"/>
        <rFont val="微软雅黑"/>
        <charset val="134"/>
      </rPr>
      <t>－</t>
    </r>
    <r>
      <rPr>
        <sz val="11"/>
        <color theme="1"/>
        <rFont val="Times New Roman"/>
        <charset val="134"/>
      </rPr>
      <t>126/3150-40</t>
    </r>
    <r>
      <rPr>
        <sz val="11"/>
        <color theme="1"/>
        <rFont val="微软雅黑"/>
        <charset val="134"/>
      </rPr>
      <t>，户外，</t>
    </r>
    <r>
      <rPr>
        <sz val="11"/>
        <color theme="1"/>
        <rFont val="Times New Roman"/>
        <charset val="134"/>
      </rPr>
      <t>3150A</t>
    </r>
    <r>
      <rPr>
        <sz val="11"/>
        <color theme="1"/>
        <rFont val="微软雅黑"/>
        <charset val="134"/>
      </rPr>
      <t>，</t>
    </r>
    <r>
      <rPr>
        <sz val="11"/>
        <color theme="1"/>
        <rFont val="Times New Roman"/>
        <charset val="134"/>
      </rPr>
      <t>40kA</t>
    </r>
    <r>
      <rPr>
        <sz val="11"/>
        <color theme="1"/>
        <rFont val="微软雅黑"/>
        <charset val="134"/>
      </rPr>
      <t>，</t>
    </r>
    <r>
      <rPr>
        <sz val="11"/>
        <color theme="1"/>
        <rFont val="Times New Roman"/>
        <charset val="134"/>
      </rPr>
      <t>40kA/3s</t>
    </r>
  </si>
  <si>
    <r>
      <rPr>
        <sz val="11"/>
        <color theme="1"/>
        <rFont val="Times New Roman"/>
        <charset val="134"/>
      </rPr>
      <t>110kV-220kV</t>
    </r>
    <r>
      <rPr>
        <sz val="11"/>
        <color theme="1"/>
        <rFont val="微软雅黑"/>
        <charset val="134"/>
      </rPr>
      <t>交流隔离开关</t>
    </r>
  </si>
  <si>
    <t>031000100010003</t>
  </si>
  <si>
    <r>
      <rPr>
        <sz val="11"/>
        <color theme="1"/>
        <rFont val="微软雅黑"/>
        <charset val="134"/>
      </rPr>
      <t>变压器中性点单柱立式接地隔离开关，</t>
    </r>
    <r>
      <rPr>
        <sz val="11"/>
        <color theme="1"/>
        <rFont val="Times New Roman"/>
        <charset val="134"/>
      </rPr>
      <t>□</t>
    </r>
    <r>
      <rPr>
        <sz val="11"/>
        <color theme="1"/>
        <rFont val="微软雅黑"/>
        <charset val="134"/>
      </rPr>
      <t>－</t>
    </r>
    <r>
      <rPr>
        <sz val="11"/>
        <color theme="1"/>
        <rFont val="Times New Roman"/>
        <charset val="134"/>
      </rPr>
      <t>72.5/630-31.5</t>
    </r>
    <r>
      <rPr>
        <sz val="11"/>
        <color theme="1"/>
        <rFont val="微软雅黑"/>
        <charset val="134"/>
      </rPr>
      <t>，</t>
    </r>
    <r>
      <rPr>
        <sz val="11"/>
        <color theme="1"/>
        <rFont val="Times New Roman"/>
        <charset val="134"/>
      </rPr>
      <t>630A</t>
    </r>
    <r>
      <rPr>
        <sz val="11"/>
        <color theme="1"/>
        <rFont val="微软雅黑"/>
        <charset val="134"/>
      </rPr>
      <t>，热稳定电流</t>
    </r>
    <r>
      <rPr>
        <sz val="11"/>
        <color theme="1"/>
        <rFont val="Times New Roman"/>
        <charset val="134"/>
      </rPr>
      <t>31.5kA(3S)</t>
    </r>
  </si>
  <si>
    <t>031000100010004</t>
  </si>
  <si>
    <r>
      <rPr>
        <sz val="11"/>
        <color theme="1"/>
        <rFont val="微软雅黑"/>
        <charset val="134"/>
      </rPr>
      <t>变压器中性点单柱立式接地隔离开关，</t>
    </r>
    <r>
      <rPr>
        <sz val="11"/>
        <color theme="1"/>
        <rFont val="Times New Roman"/>
        <charset val="134"/>
      </rPr>
      <t>□</t>
    </r>
    <r>
      <rPr>
        <sz val="11"/>
        <color theme="1"/>
        <rFont val="微软雅黑"/>
        <charset val="134"/>
      </rPr>
      <t>－</t>
    </r>
    <r>
      <rPr>
        <sz val="11"/>
        <color theme="1"/>
        <rFont val="Times New Roman"/>
        <charset val="134"/>
      </rPr>
      <t>72.5/1250-31.5</t>
    </r>
    <r>
      <rPr>
        <sz val="11"/>
        <color theme="1"/>
        <rFont val="微软雅黑"/>
        <charset val="134"/>
      </rPr>
      <t>，</t>
    </r>
    <r>
      <rPr>
        <sz val="11"/>
        <color theme="1"/>
        <rFont val="Times New Roman"/>
        <charset val="134"/>
      </rPr>
      <t>1250A</t>
    </r>
    <r>
      <rPr>
        <sz val="11"/>
        <color theme="1"/>
        <rFont val="微软雅黑"/>
        <charset val="134"/>
      </rPr>
      <t>，热稳定电流</t>
    </r>
    <r>
      <rPr>
        <sz val="11"/>
        <color theme="1"/>
        <rFont val="Times New Roman"/>
        <charset val="134"/>
      </rPr>
      <t>31.5kA(3S)</t>
    </r>
  </si>
  <si>
    <t>031000100010007</t>
  </si>
  <si>
    <r>
      <rPr>
        <sz val="11"/>
        <color theme="1"/>
        <rFont val="微软雅黑"/>
        <charset val="134"/>
      </rPr>
      <t>变压器中性点双柱</t>
    </r>
    <r>
      <rPr>
        <sz val="11"/>
        <color theme="1"/>
        <rFont val="Times New Roman"/>
        <charset val="134"/>
      </rPr>
      <t>V</t>
    </r>
    <r>
      <rPr>
        <sz val="11"/>
        <color theme="1"/>
        <rFont val="微软雅黑"/>
        <charset val="134"/>
      </rPr>
      <t>型旋转开启式接地隔离开关，</t>
    </r>
    <r>
      <rPr>
        <sz val="11"/>
        <color theme="1"/>
        <rFont val="Times New Roman"/>
        <charset val="134"/>
      </rPr>
      <t>□</t>
    </r>
    <r>
      <rPr>
        <sz val="11"/>
        <color theme="1"/>
        <rFont val="微软雅黑"/>
        <charset val="134"/>
      </rPr>
      <t>－</t>
    </r>
    <r>
      <rPr>
        <sz val="11"/>
        <color theme="1"/>
        <rFont val="Times New Roman"/>
        <charset val="134"/>
      </rPr>
      <t>72.5/630-31.5</t>
    </r>
    <r>
      <rPr>
        <sz val="11"/>
        <color theme="1"/>
        <rFont val="微软雅黑"/>
        <charset val="134"/>
      </rPr>
      <t>，</t>
    </r>
    <r>
      <rPr>
        <sz val="11"/>
        <color theme="1"/>
        <rFont val="Times New Roman"/>
        <charset val="134"/>
      </rPr>
      <t>630A</t>
    </r>
    <r>
      <rPr>
        <sz val="11"/>
        <color theme="1"/>
        <rFont val="微软雅黑"/>
        <charset val="134"/>
      </rPr>
      <t>，热稳定电流</t>
    </r>
    <r>
      <rPr>
        <sz val="11"/>
        <color theme="1"/>
        <rFont val="Times New Roman"/>
        <charset val="134"/>
      </rPr>
      <t>31.5kA(3S)</t>
    </r>
  </si>
  <si>
    <t>031000100010008</t>
  </si>
  <si>
    <r>
      <rPr>
        <sz val="11"/>
        <color theme="1"/>
        <rFont val="微软雅黑"/>
        <charset val="134"/>
      </rPr>
      <t>变压器中性点双柱</t>
    </r>
    <r>
      <rPr>
        <sz val="11"/>
        <color theme="1"/>
        <rFont val="Times New Roman"/>
        <charset val="134"/>
      </rPr>
      <t>V</t>
    </r>
    <r>
      <rPr>
        <sz val="11"/>
        <color theme="1"/>
        <rFont val="微软雅黑"/>
        <charset val="134"/>
      </rPr>
      <t>型旋转开启式接地隔离开关，</t>
    </r>
    <r>
      <rPr>
        <sz val="11"/>
        <color theme="1"/>
        <rFont val="Times New Roman"/>
        <charset val="134"/>
      </rPr>
      <t>□</t>
    </r>
    <r>
      <rPr>
        <sz val="11"/>
        <color theme="1"/>
        <rFont val="微软雅黑"/>
        <charset val="134"/>
      </rPr>
      <t>－</t>
    </r>
    <r>
      <rPr>
        <sz val="11"/>
        <color theme="1"/>
        <rFont val="Times New Roman"/>
        <charset val="134"/>
      </rPr>
      <t>72.5/1250-31.5</t>
    </r>
    <r>
      <rPr>
        <sz val="11"/>
        <color theme="1"/>
        <rFont val="微软雅黑"/>
        <charset val="134"/>
      </rPr>
      <t>，</t>
    </r>
    <r>
      <rPr>
        <sz val="11"/>
        <color theme="1"/>
        <rFont val="Times New Roman"/>
        <charset val="134"/>
      </rPr>
      <t>1250A</t>
    </r>
    <r>
      <rPr>
        <sz val="11"/>
        <color theme="1"/>
        <rFont val="微软雅黑"/>
        <charset val="134"/>
      </rPr>
      <t>，热稳定电流</t>
    </r>
    <r>
      <rPr>
        <sz val="11"/>
        <color theme="1"/>
        <rFont val="Times New Roman"/>
        <charset val="134"/>
      </rPr>
      <t>31.5kA(3S)</t>
    </r>
  </si>
  <si>
    <t>031000100020019</t>
  </si>
  <si>
    <r>
      <rPr>
        <sz val="11"/>
        <color theme="1"/>
        <rFont val="Times New Roman"/>
        <charset val="134"/>
      </rPr>
      <t>220kV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220/4000-50</t>
    </r>
    <r>
      <rPr>
        <sz val="11"/>
        <color theme="1"/>
        <rFont val="微软雅黑"/>
        <charset val="134"/>
      </rPr>
      <t>，不接地，户外，</t>
    </r>
    <r>
      <rPr>
        <sz val="11"/>
        <color theme="1"/>
        <rFont val="Times New Roman"/>
        <charset val="134"/>
      </rPr>
      <t>4000A</t>
    </r>
    <r>
      <rPr>
        <sz val="11"/>
        <color theme="1"/>
        <rFont val="微软雅黑"/>
        <charset val="134"/>
      </rPr>
      <t>，</t>
    </r>
    <r>
      <rPr>
        <sz val="11"/>
        <color theme="1"/>
        <rFont val="Times New Roman"/>
        <charset val="134"/>
      </rPr>
      <t>50kA/3s</t>
    </r>
    <r>
      <rPr>
        <sz val="11"/>
        <color theme="1"/>
        <rFont val="微软雅黑"/>
        <charset val="134"/>
      </rPr>
      <t>，</t>
    </r>
    <r>
      <rPr>
        <sz val="11"/>
        <color theme="1"/>
        <rFont val="Times New Roman"/>
        <charset val="134"/>
      </rPr>
      <t>e</t>
    </r>
    <r>
      <rPr>
        <sz val="11"/>
        <color theme="1"/>
        <rFont val="微软雅黑"/>
        <charset val="134"/>
      </rPr>
      <t>级防污</t>
    </r>
  </si>
  <si>
    <t>031000100020020</t>
  </si>
  <si>
    <r>
      <rPr>
        <sz val="11"/>
        <color theme="1"/>
        <rFont val="Times New Roman"/>
        <charset val="134"/>
      </rPr>
      <t>220kV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220/4000-50</t>
    </r>
    <r>
      <rPr>
        <sz val="11"/>
        <color theme="1"/>
        <rFont val="微软雅黑"/>
        <charset val="134"/>
      </rPr>
      <t>，单接地，户外，</t>
    </r>
    <r>
      <rPr>
        <sz val="11"/>
        <color theme="1"/>
        <rFont val="Times New Roman"/>
        <charset val="134"/>
      </rPr>
      <t>4000A</t>
    </r>
    <r>
      <rPr>
        <sz val="11"/>
        <color theme="1"/>
        <rFont val="微软雅黑"/>
        <charset val="134"/>
      </rPr>
      <t>，</t>
    </r>
    <r>
      <rPr>
        <sz val="11"/>
        <color theme="1"/>
        <rFont val="Times New Roman"/>
        <charset val="134"/>
      </rPr>
      <t>50kA/3s</t>
    </r>
    <r>
      <rPr>
        <sz val="11"/>
        <color theme="1"/>
        <rFont val="微软雅黑"/>
        <charset val="134"/>
      </rPr>
      <t>，</t>
    </r>
    <r>
      <rPr>
        <sz val="11"/>
        <color theme="1"/>
        <rFont val="Times New Roman"/>
        <charset val="134"/>
      </rPr>
      <t>e</t>
    </r>
    <r>
      <rPr>
        <sz val="11"/>
        <color theme="1"/>
        <rFont val="微软雅黑"/>
        <charset val="134"/>
      </rPr>
      <t>级防污</t>
    </r>
  </si>
  <si>
    <t>031000100020021</t>
  </si>
  <si>
    <r>
      <rPr>
        <sz val="11"/>
        <color theme="1"/>
        <rFont val="Times New Roman"/>
        <charset val="134"/>
      </rPr>
      <t>220kV</t>
    </r>
    <r>
      <rPr>
        <sz val="11"/>
        <color theme="1"/>
        <rFont val="微软雅黑"/>
        <charset val="134"/>
      </rPr>
      <t>三柱水平旋转式隔离开关，</t>
    </r>
    <r>
      <rPr>
        <sz val="11"/>
        <color theme="1"/>
        <rFont val="Times New Roman"/>
        <charset val="134"/>
      </rPr>
      <t>□</t>
    </r>
    <r>
      <rPr>
        <sz val="11"/>
        <color theme="1"/>
        <rFont val="微软雅黑"/>
        <charset val="134"/>
      </rPr>
      <t>－</t>
    </r>
    <r>
      <rPr>
        <sz val="11"/>
        <color theme="1"/>
        <rFont val="Times New Roman"/>
        <charset val="134"/>
      </rPr>
      <t>220/4000-50</t>
    </r>
    <r>
      <rPr>
        <sz val="11"/>
        <color theme="1"/>
        <rFont val="微软雅黑"/>
        <charset val="134"/>
      </rPr>
      <t>，不接地，户外，</t>
    </r>
    <r>
      <rPr>
        <sz val="11"/>
        <color theme="1"/>
        <rFont val="Times New Roman"/>
        <charset val="134"/>
      </rPr>
      <t>4000A</t>
    </r>
    <r>
      <rPr>
        <sz val="11"/>
        <color theme="1"/>
        <rFont val="微软雅黑"/>
        <charset val="134"/>
      </rPr>
      <t>，</t>
    </r>
    <r>
      <rPr>
        <sz val="11"/>
        <color theme="1"/>
        <rFont val="Times New Roman"/>
        <charset val="134"/>
      </rPr>
      <t>50kA/3s</t>
    </r>
    <r>
      <rPr>
        <sz val="11"/>
        <color theme="1"/>
        <rFont val="微软雅黑"/>
        <charset val="134"/>
      </rPr>
      <t>，</t>
    </r>
    <r>
      <rPr>
        <sz val="11"/>
        <color theme="1"/>
        <rFont val="Times New Roman"/>
        <charset val="134"/>
      </rPr>
      <t>e</t>
    </r>
    <r>
      <rPr>
        <sz val="11"/>
        <color theme="1"/>
        <rFont val="微软雅黑"/>
        <charset val="134"/>
      </rPr>
      <t>级防污</t>
    </r>
  </si>
  <si>
    <t>031000100020022</t>
  </si>
  <si>
    <r>
      <rPr>
        <sz val="11"/>
        <color theme="1"/>
        <rFont val="Times New Roman"/>
        <charset val="134"/>
      </rPr>
      <t>220kV</t>
    </r>
    <r>
      <rPr>
        <sz val="11"/>
        <color theme="1"/>
        <rFont val="微软雅黑"/>
        <charset val="134"/>
      </rPr>
      <t>三柱水平旋转式隔离开关，</t>
    </r>
    <r>
      <rPr>
        <sz val="11"/>
        <color theme="1"/>
        <rFont val="Times New Roman"/>
        <charset val="134"/>
      </rPr>
      <t>□</t>
    </r>
    <r>
      <rPr>
        <sz val="11"/>
        <color theme="1"/>
        <rFont val="微软雅黑"/>
        <charset val="134"/>
      </rPr>
      <t>－</t>
    </r>
    <r>
      <rPr>
        <sz val="11"/>
        <color theme="1"/>
        <rFont val="Times New Roman"/>
        <charset val="134"/>
      </rPr>
      <t>220/4000-50</t>
    </r>
    <r>
      <rPr>
        <sz val="11"/>
        <color theme="1"/>
        <rFont val="微软雅黑"/>
        <charset val="134"/>
      </rPr>
      <t>，单接地，户外，</t>
    </r>
    <r>
      <rPr>
        <sz val="11"/>
        <color theme="1"/>
        <rFont val="Times New Roman"/>
        <charset val="134"/>
      </rPr>
      <t>4000A</t>
    </r>
    <r>
      <rPr>
        <sz val="11"/>
        <color theme="1"/>
        <rFont val="微软雅黑"/>
        <charset val="134"/>
      </rPr>
      <t>，</t>
    </r>
    <r>
      <rPr>
        <sz val="11"/>
        <color theme="1"/>
        <rFont val="Times New Roman"/>
        <charset val="134"/>
      </rPr>
      <t>50kA/3s</t>
    </r>
    <r>
      <rPr>
        <sz val="11"/>
        <color theme="1"/>
        <rFont val="微软雅黑"/>
        <charset val="134"/>
      </rPr>
      <t>，</t>
    </r>
    <r>
      <rPr>
        <sz val="11"/>
        <color theme="1"/>
        <rFont val="Times New Roman"/>
        <charset val="134"/>
      </rPr>
      <t>e</t>
    </r>
    <r>
      <rPr>
        <sz val="11"/>
        <color theme="1"/>
        <rFont val="微软雅黑"/>
        <charset val="134"/>
      </rPr>
      <t>级防污</t>
    </r>
  </si>
  <si>
    <t>031000100020023</t>
  </si>
  <si>
    <r>
      <rPr>
        <sz val="11"/>
        <color theme="1"/>
        <rFont val="Times New Roman"/>
        <charset val="134"/>
      </rPr>
      <t>220kV</t>
    </r>
    <r>
      <rPr>
        <sz val="11"/>
        <color theme="1"/>
        <rFont val="微软雅黑"/>
        <charset val="134"/>
      </rPr>
      <t>三柱水平旋转式隔离开关，双接地，户外，</t>
    </r>
    <r>
      <rPr>
        <sz val="11"/>
        <color theme="1"/>
        <rFont val="Times New Roman"/>
        <charset val="134"/>
      </rPr>
      <t>4000A</t>
    </r>
    <r>
      <rPr>
        <sz val="11"/>
        <color theme="1"/>
        <rFont val="微软雅黑"/>
        <charset val="134"/>
      </rPr>
      <t>，</t>
    </r>
    <r>
      <rPr>
        <sz val="11"/>
        <color theme="1"/>
        <rFont val="Times New Roman"/>
        <charset val="134"/>
      </rPr>
      <t>50kA/3s</t>
    </r>
    <r>
      <rPr>
        <sz val="11"/>
        <color theme="1"/>
        <rFont val="微软雅黑"/>
        <charset val="134"/>
      </rPr>
      <t>，</t>
    </r>
    <r>
      <rPr>
        <sz val="11"/>
        <color theme="1"/>
        <rFont val="Times New Roman"/>
        <charset val="134"/>
      </rPr>
      <t>e</t>
    </r>
    <r>
      <rPr>
        <sz val="11"/>
        <color theme="1"/>
        <rFont val="微软雅黑"/>
        <charset val="134"/>
      </rPr>
      <t>级防污</t>
    </r>
  </si>
  <si>
    <t>031000100020024</t>
  </si>
  <si>
    <r>
      <rPr>
        <sz val="11"/>
        <color theme="1"/>
        <rFont val="Times New Roman"/>
        <charset val="134"/>
      </rPr>
      <t>110kV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110/3150-40</t>
    </r>
    <r>
      <rPr>
        <sz val="11"/>
        <color theme="1"/>
        <rFont val="微软雅黑"/>
        <charset val="134"/>
      </rPr>
      <t>，不接地，户外，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</si>
  <si>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031000100020025</t>
  </si>
  <si>
    <r>
      <rPr>
        <sz val="11"/>
        <color theme="1"/>
        <rFont val="Times New Roman"/>
        <charset val="134"/>
      </rPr>
      <t>110kV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110/3150-40</t>
    </r>
    <r>
      <rPr>
        <sz val="11"/>
        <color theme="1"/>
        <rFont val="微软雅黑"/>
        <charset val="134"/>
      </rPr>
      <t>，单接地，户外，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</si>
  <si>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031000100020026</t>
  </si>
  <si>
    <r>
      <rPr>
        <sz val="11"/>
        <color theme="1"/>
        <rFont val="Times New Roman"/>
        <charset val="134"/>
      </rPr>
      <t>110kV</t>
    </r>
    <r>
      <rPr>
        <sz val="11"/>
        <color theme="1"/>
        <rFont val="微软雅黑"/>
        <charset val="134"/>
      </rPr>
      <t>两柱水平开启式隔离开关，</t>
    </r>
    <r>
      <rPr>
        <sz val="11"/>
        <color theme="1"/>
        <rFont val="Times New Roman"/>
        <charset val="134"/>
      </rPr>
      <t>□</t>
    </r>
    <r>
      <rPr>
        <sz val="11"/>
        <color theme="1"/>
        <rFont val="微软雅黑"/>
        <charset val="134"/>
      </rPr>
      <t>－</t>
    </r>
    <r>
      <rPr>
        <sz val="11"/>
        <color theme="1"/>
        <rFont val="Times New Roman"/>
        <charset val="134"/>
      </rPr>
      <t>110/3150-40</t>
    </r>
    <r>
      <rPr>
        <sz val="11"/>
        <color theme="1"/>
        <rFont val="微软雅黑"/>
        <charset val="134"/>
      </rPr>
      <t>，不接地，户外，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</si>
  <si>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031000100020027</t>
  </si>
  <si>
    <r>
      <rPr>
        <sz val="11"/>
        <color theme="1"/>
        <rFont val="Times New Roman"/>
        <charset val="134"/>
      </rPr>
      <t>110kV</t>
    </r>
    <r>
      <rPr>
        <sz val="11"/>
        <color theme="1"/>
        <rFont val="微软雅黑"/>
        <charset val="134"/>
      </rPr>
      <t>两柱水平开启式隔离开关，</t>
    </r>
    <r>
      <rPr>
        <sz val="11"/>
        <color theme="1"/>
        <rFont val="Times New Roman"/>
        <charset val="134"/>
      </rPr>
      <t>□</t>
    </r>
    <r>
      <rPr>
        <sz val="11"/>
        <color theme="1"/>
        <rFont val="微软雅黑"/>
        <charset val="134"/>
      </rPr>
      <t>－</t>
    </r>
    <r>
      <rPr>
        <sz val="11"/>
        <color theme="1"/>
        <rFont val="Times New Roman"/>
        <charset val="134"/>
      </rPr>
      <t>110/3150-40</t>
    </r>
    <r>
      <rPr>
        <sz val="11"/>
        <color theme="1"/>
        <rFont val="微软雅黑"/>
        <charset val="134"/>
      </rPr>
      <t>，单接地，户外，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</si>
  <si>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031000100020028</t>
  </si>
  <si>
    <r>
      <rPr>
        <sz val="11"/>
        <color theme="1"/>
        <rFont val="Times New Roman"/>
        <charset val="134"/>
      </rPr>
      <t>110kV</t>
    </r>
    <r>
      <rPr>
        <sz val="11"/>
        <color theme="1"/>
        <rFont val="微软雅黑"/>
        <charset val="134"/>
      </rPr>
      <t>两柱水平开启式隔离开关，</t>
    </r>
    <r>
      <rPr>
        <sz val="11"/>
        <color theme="1"/>
        <rFont val="Times New Roman"/>
        <charset val="134"/>
      </rPr>
      <t>□</t>
    </r>
    <r>
      <rPr>
        <sz val="11"/>
        <color theme="1"/>
        <rFont val="微软雅黑"/>
        <charset val="134"/>
      </rPr>
      <t>－</t>
    </r>
    <r>
      <rPr>
        <sz val="11"/>
        <color theme="1"/>
        <rFont val="Times New Roman"/>
        <charset val="134"/>
      </rPr>
      <t>110/3150-40</t>
    </r>
    <r>
      <rPr>
        <sz val="11"/>
        <color theme="1"/>
        <rFont val="微软雅黑"/>
        <charset val="134"/>
      </rPr>
      <t>，双接地，户外，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</si>
  <si>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031000100040001</t>
  </si>
  <si>
    <r>
      <rPr>
        <sz val="11"/>
        <color theme="1"/>
        <rFont val="Times New Roman"/>
        <charset val="134"/>
      </rPr>
      <t>220kV</t>
    </r>
    <r>
      <rPr>
        <sz val="11"/>
        <color theme="1"/>
        <rFont val="微软雅黑"/>
        <charset val="134"/>
      </rPr>
      <t>接地隔离开关，单柱立开，户外，</t>
    </r>
    <r>
      <rPr>
        <sz val="11"/>
        <color theme="1"/>
        <rFont val="Times New Roman"/>
        <charset val="134"/>
      </rPr>
      <t>220kV</t>
    </r>
    <r>
      <rPr>
        <sz val="11"/>
        <color theme="1"/>
        <rFont val="微软雅黑"/>
        <charset val="134"/>
      </rPr>
      <t>，</t>
    </r>
    <r>
      <rPr>
        <sz val="11"/>
        <color theme="1"/>
        <rFont val="Times New Roman"/>
        <charset val="134"/>
      </rPr>
      <t>50kA/3s</t>
    </r>
    <r>
      <rPr>
        <sz val="11"/>
        <color theme="1"/>
        <rFont val="微软雅黑"/>
        <charset val="134"/>
      </rPr>
      <t>，</t>
    </r>
    <r>
      <rPr>
        <sz val="11"/>
        <color theme="1"/>
        <rFont val="Times New Roman"/>
        <charset val="134"/>
      </rPr>
      <t>e</t>
    </r>
    <r>
      <rPr>
        <sz val="11"/>
        <color theme="1"/>
        <rFont val="微软雅黑"/>
        <charset val="134"/>
      </rPr>
      <t>级防污</t>
    </r>
  </si>
  <si>
    <t>031000100050001</t>
  </si>
  <si>
    <r>
      <rPr>
        <sz val="11"/>
        <color theme="1"/>
        <rFont val="Times New Roman"/>
        <charset val="134"/>
      </rPr>
      <t>110kV</t>
    </r>
    <r>
      <rPr>
        <sz val="11"/>
        <color theme="1"/>
        <rFont val="微软雅黑"/>
        <charset val="134"/>
      </rPr>
      <t>接地隔离开关，单柱立开，户外，</t>
    </r>
    <r>
      <rPr>
        <sz val="11"/>
        <color theme="1"/>
        <rFont val="Times New Roman"/>
        <charset val="134"/>
      </rPr>
      <t>110kV</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</si>
  <si>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031000200040001</t>
  </si>
  <si>
    <r>
      <rPr>
        <sz val="11"/>
        <color theme="1"/>
        <rFont val="Times New Roman"/>
        <charset val="134"/>
      </rPr>
      <t>110kV</t>
    </r>
    <r>
      <rPr>
        <sz val="11"/>
        <color theme="1"/>
        <rFont val="微软雅黑"/>
        <charset val="134"/>
      </rPr>
      <t>双柱水平开启式隔离开关（融冰专用单相），单接地，户外，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</si>
  <si>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031000200040002</t>
  </si>
  <si>
    <r>
      <rPr>
        <sz val="11"/>
        <color theme="1"/>
        <rFont val="Times New Roman"/>
        <charset val="134"/>
      </rPr>
      <t>110kV</t>
    </r>
    <r>
      <rPr>
        <sz val="11"/>
        <color theme="1"/>
        <rFont val="微软雅黑"/>
        <charset val="134"/>
      </rPr>
      <t>双柱水平开启式隔离开关（融冰专用单相），不接地，户外，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</si>
  <si>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031000200040003</t>
  </si>
  <si>
    <r>
      <rPr>
        <sz val="11"/>
        <color theme="1"/>
        <rFont val="Times New Roman"/>
        <charset val="134"/>
      </rPr>
      <t>110kV</t>
    </r>
    <r>
      <rPr>
        <sz val="11"/>
        <color theme="1"/>
        <rFont val="微软雅黑"/>
        <charset val="134"/>
      </rPr>
      <t>单柱垂直伸缩式隔离开关（融冰专用单相），单接地，户外，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</si>
  <si>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031000200040004</t>
  </si>
  <si>
    <r>
      <rPr>
        <sz val="11"/>
        <color theme="1"/>
        <rFont val="Times New Roman"/>
        <charset val="134"/>
      </rPr>
      <t>110kV</t>
    </r>
    <r>
      <rPr>
        <sz val="11"/>
        <color theme="1"/>
        <rFont val="微软雅黑"/>
        <charset val="134"/>
      </rPr>
      <t>单柱垂直伸缩式隔离开关（融冰专用单相），不接地，户外，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</si>
  <si>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031000200040005</t>
  </si>
  <si>
    <r>
      <rPr>
        <sz val="11"/>
        <color theme="1"/>
        <rFont val="Times New Roman"/>
        <charset val="134"/>
      </rPr>
      <t>220kV</t>
    </r>
    <r>
      <rPr>
        <sz val="11"/>
        <color theme="1"/>
        <rFont val="微软雅黑"/>
        <charset val="134"/>
      </rPr>
      <t>双柱水平伸缩式隔离开关（融冰专用单相），单接地，户外，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</si>
  <si>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031000200040006</t>
  </si>
  <si>
    <r>
      <rPr>
        <sz val="11"/>
        <color theme="1"/>
        <rFont val="Times New Roman"/>
        <charset val="134"/>
      </rPr>
      <t>220kV</t>
    </r>
    <r>
      <rPr>
        <sz val="11"/>
        <color theme="1"/>
        <rFont val="微软雅黑"/>
        <charset val="134"/>
      </rPr>
      <t>双柱水平伸缩式隔离开关（融冰专用单相），不接地，户外，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</si>
  <si>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031000200040007</t>
  </si>
  <si>
    <r>
      <rPr>
        <sz val="11"/>
        <color theme="1"/>
        <rFont val="Times New Roman"/>
        <charset val="134"/>
      </rPr>
      <t>220kV</t>
    </r>
    <r>
      <rPr>
        <sz val="11"/>
        <color theme="1"/>
        <rFont val="微软雅黑"/>
        <charset val="134"/>
      </rPr>
      <t>单柱垂直伸缩式隔离开关（融冰专用单相），单接地，户外，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</si>
  <si>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031000200040008</t>
  </si>
  <si>
    <r>
      <rPr>
        <sz val="11"/>
        <color theme="1"/>
        <rFont val="Times New Roman"/>
        <charset val="134"/>
      </rPr>
      <t>220kV</t>
    </r>
    <r>
      <rPr>
        <sz val="11"/>
        <color theme="1"/>
        <rFont val="微软雅黑"/>
        <charset val="134"/>
      </rPr>
      <t>单柱垂直伸缩式隔离开关（融冰专用单相），不接地，户外，</t>
    </r>
    <r>
      <rPr>
        <sz val="11"/>
        <color theme="1"/>
        <rFont val="Times New Roman"/>
        <charset val="134"/>
      </rPr>
      <t>3150A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e</t>
    </r>
    <r>
      <rPr>
        <sz val="11"/>
        <color theme="1"/>
        <rFont val="微软雅黑"/>
        <charset val="134"/>
      </rPr>
      <t>级防污</t>
    </r>
  </si>
  <si>
    <t>031000200050001</t>
  </si>
  <si>
    <r>
      <rPr>
        <sz val="11"/>
        <color theme="1"/>
        <rFont val="微软雅黑"/>
        <charset val="134"/>
      </rPr>
      <t>变压器中性点单柱立式接地隔离开关，</t>
    </r>
    <r>
      <rPr>
        <sz val="11"/>
        <color theme="1"/>
        <rFont val="Times New Roman"/>
        <charset val="134"/>
      </rPr>
      <t>□</t>
    </r>
    <r>
      <rPr>
        <sz val="11"/>
        <color theme="1"/>
        <rFont val="微软雅黑"/>
        <charset val="134"/>
      </rPr>
      <t>－</t>
    </r>
    <r>
      <rPr>
        <sz val="11"/>
        <color theme="1"/>
        <rFont val="Times New Roman"/>
        <charset val="134"/>
      </rPr>
      <t>126/630-31.5</t>
    </r>
    <r>
      <rPr>
        <sz val="11"/>
        <color theme="1"/>
        <rFont val="微软雅黑"/>
        <charset val="134"/>
      </rPr>
      <t>，</t>
    </r>
    <r>
      <rPr>
        <sz val="11"/>
        <color theme="1"/>
        <rFont val="Times New Roman"/>
        <charset val="134"/>
      </rPr>
      <t>630A</t>
    </r>
    <r>
      <rPr>
        <sz val="11"/>
        <color theme="1"/>
        <rFont val="微软雅黑"/>
        <charset val="134"/>
      </rPr>
      <t>，热稳定电流</t>
    </r>
    <r>
      <rPr>
        <sz val="11"/>
        <color theme="1"/>
        <rFont val="Times New Roman"/>
        <charset val="134"/>
      </rPr>
      <t>31.5kA(3S)</t>
    </r>
  </si>
  <si>
    <t>031000200050002</t>
  </si>
  <si>
    <r>
      <rPr>
        <sz val="11"/>
        <color theme="1"/>
        <rFont val="微软雅黑"/>
        <charset val="134"/>
      </rPr>
      <t>变压器中性点单柱立式接地隔离开关，</t>
    </r>
    <r>
      <rPr>
        <sz val="11"/>
        <color theme="1"/>
        <rFont val="Times New Roman"/>
        <charset val="134"/>
      </rPr>
      <t>□</t>
    </r>
    <r>
      <rPr>
        <sz val="11"/>
        <color theme="1"/>
        <rFont val="微软雅黑"/>
        <charset val="134"/>
      </rPr>
      <t>－</t>
    </r>
    <r>
      <rPr>
        <sz val="11"/>
        <color theme="1"/>
        <rFont val="Times New Roman"/>
        <charset val="134"/>
      </rPr>
      <t>126/1250-31.5</t>
    </r>
    <r>
      <rPr>
        <sz val="11"/>
        <color theme="1"/>
        <rFont val="微软雅黑"/>
        <charset val="134"/>
      </rPr>
      <t>，</t>
    </r>
    <r>
      <rPr>
        <sz val="11"/>
        <color theme="1"/>
        <rFont val="Times New Roman"/>
        <charset val="134"/>
      </rPr>
      <t>1250A</t>
    </r>
    <r>
      <rPr>
        <sz val="11"/>
        <color theme="1"/>
        <rFont val="微软雅黑"/>
        <charset val="134"/>
      </rPr>
      <t>，热稳定电流</t>
    </r>
    <r>
      <rPr>
        <sz val="11"/>
        <color theme="1"/>
        <rFont val="Times New Roman"/>
        <charset val="134"/>
      </rPr>
      <t>31.5kA(3S)</t>
    </r>
  </si>
  <si>
    <t>031000200050005</t>
  </si>
  <si>
    <r>
      <rPr>
        <sz val="11"/>
        <color theme="1"/>
        <rFont val="微软雅黑"/>
        <charset val="134"/>
      </rPr>
      <t>变压器中性点双柱</t>
    </r>
    <r>
      <rPr>
        <sz val="11"/>
        <color theme="1"/>
        <rFont val="Times New Roman"/>
        <charset val="134"/>
      </rPr>
      <t>V</t>
    </r>
    <r>
      <rPr>
        <sz val="11"/>
        <color theme="1"/>
        <rFont val="微软雅黑"/>
        <charset val="134"/>
      </rPr>
      <t>型旋转开启式接地隔离开关，</t>
    </r>
    <r>
      <rPr>
        <sz val="11"/>
        <color theme="1"/>
        <rFont val="Times New Roman"/>
        <charset val="134"/>
      </rPr>
      <t>□</t>
    </r>
    <r>
      <rPr>
        <sz val="11"/>
        <color theme="1"/>
        <rFont val="微软雅黑"/>
        <charset val="134"/>
      </rPr>
      <t>－</t>
    </r>
    <r>
      <rPr>
        <sz val="11"/>
        <color theme="1"/>
        <rFont val="Times New Roman"/>
        <charset val="134"/>
      </rPr>
      <t>126/630-31.5</t>
    </r>
    <r>
      <rPr>
        <sz val="11"/>
        <color theme="1"/>
        <rFont val="微软雅黑"/>
        <charset val="134"/>
      </rPr>
      <t>，</t>
    </r>
    <r>
      <rPr>
        <sz val="11"/>
        <color theme="1"/>
        <rFont val="Times New Roman"/>
        <charset val="134"/>
      </rPr>
      <t>630A</t>
    </r>
    <r>
      <rPr>
        <sz val="11"/>
        <color theme="1"/>
        <rFont val="微软雅黑"/>
        <charset val="134"/>
      </rPr>
      <t>，热稳定电流</t>
    </r>
    <r>
      <rPr>
        <sz val="11"/>
        <color theme="1"/>
        <rFont val="Times New Roman"/>
        <charset val="134"/>
      </rPr>
      <t>31.5kA(3S)</t>
    </r>
  </si>
  <si>
    <t>031000200050006</t>
  </si>
  <si>
    <r>
      <rPr>
        <sz val="11"/>
        <color theme="1"/>
        <rFont val="微软雅黑"/>
        <charset val="134"/>
      </rPr>
      <t>变压器中性点双柱</t>
    </r>
    <r>
      <rPr>
        <sz val="11"/>
        <color theme="1"/>
        <rFont val="Times New Roman"/>
        <charset val="134"/>
      </rPr>
      <t>V</t>
    </r>
    <r>
      <rPr>
        <sz val="11"/>
        <color theme="1"/>
        <rFont val="微软雅黑"/>
        <charset val="134"/>
      </rPr>
      <t>型旋转开启式接地隔离开关，</t>
    </r>
    <r>
      <rPr>
        <sz val="11"/>
        <color theme="1"/>
        <rFont val="Times New Roman"/>
        <charset val="134"/>
      </rPr>
      <t>□</t>
    </r>
    <r>
      <rPr>
        <sz val="11"/>
        <color theme="1"/>
        <rFont val="微软雅黑"/>
        <charset val="134"/>
      </rPr>
      <t>－</t>
    </r>
    <r>
      <rPr>
        <sz val="11"/>
        <color theme="1"/>
        <rFont val="Times New Roman"/>
        <charset val="134"/>
      </rPr>
      <t>126/1250-31.5</t>
    </r>
    <r>
      <rPr>
        <sz val="11"/>
        <color theme="1"/>
        <rFont val="微软雅黑"/>
        <charset val="134"/>
      </rPr>
      <t>，</t>
    </r>
    <r>
      <rPr>
        <sz val="11"/>
        <color theme="1"/>
        <rFont val="Times New Roman"/>
        <charset val="134"/>
      </rPr>
      <t>1250A</t>
    </r>
    <r>
      <rPr>
        <sz val="11"/>
        <color theme="1"/>
        <rFont val="微软雅黑"/>
        <charset val="134"/>
      </rPr>
      <t>，热稳定电流</t>
    </r>
    <r>
      <rPr>
        <sz val="11"/>
        <color theme="1"/>
        <rFont val="Times New Roman"/>
        <charset val="134"/>
      </rPr>
      <t>31.5kA(3S)</t>
    </r>
  </si>
  <si>
    <r>
      <rPr>
        <sz val="11"/>
        <color theme="1"/>
        <rFont val="Times New Roman"/>
        <charset val="134"/>
      </rPr>
      <t>220kVSF6</t>
    </r>
    <r>
      <rPr>
        <sz val="11"/>
        <color theme="1"/>
        <rFont val="微软雅黑"/>
        <charset val="134"/>
      </rPr>
      <t>罐式断路器</t>
    </r>
  </si>
  <si>
    <t>030800200040006</t>
  </si>
  <si>
    <r>
      <rPr>
        <sz val="11"/>
        <color theme="1"/>
        <rFont val="Times New Roman"/>
        <charset val="134"/>
      </rPr>
      <t>252kVSF6</t>
    </r>
    <r>
      <rPr>
        <sz val="11"/>
        <color theme="1"/>
        <rFont val="微软雅黑"/>
        <charset val="134"/>
      </rPr>
      <t>罐式断路器，</t>
    </r>
    <r>
      <rPr>
        <sz val="11"/>
        <color theme="1"/>
        <rFont val="Times New Roman"/>
        <charset val="134"/>
      </rPr>
      <t>□</t>
    </r>
    <r>
      <rPr>
        <sz val="11"/>
        <color theme="1"/>
        <rFont val="微软雅黑"/>
        <charset val="134"/>
      </rPr>
      <t>－</t>
    </r>
    <r>
      <rPr>
        <sz val="11"/>
        <color theme="1"/>
        <rFont val="Times New Roman"/>
        <charset val="134"/>
      </rPr>
      <t>252/4000-50</t>
    </r>
    <r>
      <rPr>
        <sz val="11"/>
        <color theme="1"/>
        <rFont val="微软雅黑"/>
        <charset val="134"/>
      </rPr>
      <t>，户外，</t>
    </r>
    <r>
      <rPr>
        <sz val="11"/>
        <color theme="1"/>
        <rFont val="Times New Roman"/>
        <charset val="134"/>
      </rPr>
      <t>4000A</t>
    </r>
    <r>
      <rPr>
        <sz val="11"/>
        <color theme="1"/>
        <rFont val="微软雅黑"/>
        <charset val="134"/>
      </rPr>
      <t>，</t>
    </r>
    <r>
      <rPr>
        <sz val="11"/>
        <color theme="1"/>
        <rFont val="Times New Roman"/>
        <charset val="134"/>
      </rPr>
      <t>50kA</t>
    </r>
    <r>
      <rPr>
        <sz val="11"/>
        <color theme="1"/>
        <rFont val="微软雅黑"/>
        <charset val="134"/>
      </rPr>
      <t>，</t>
    </r>
    <r>
      <rPr>
        <sz val="11"/>
        <color theme="1"/>
        <rFont val="Times New Roman"/>
        <charset val="134"/>
      </rPr>
      <t>50kA/3s</t>
    </r>
  </si>
  <si>
    <r>
      <rPr>
        <sz val="11"/>
        <color theme="1"/>
        <rFont val="Times New Roman"/>
        <charset val="134"/>
      </rPr>
      <t>35kV-110kV</t>
    </r>
    <r>
      <rPr>
        <sz val="11"/>
        <color theme="1"/>
        <rFont val="微软雅黑"/>
        <charset val="134"/>
      </rPr>
      <t>干式电流互感器</t>
    </r>
  </si>
  <si>
    <t>030600100010001</t>
  </si>
  <si>
    <r>
      <rPr>
        <sz val="11"/>
        <color theme="1"/>
        <rFont val="Times New Roman"/>
        <charset val="134"/>
      </rPr>
      <t>110kV</t>
    </r>
    <r>
      <rPr>
        <sz val="11"/>
        <color theme="1"/>
        <rFont val="微软雅黑"/>
        <charset val="134"/>
      </rPr>
      <t>干式电流互感器，</t>
    </r>
    <r>
      <rPr>
        <sz val="11"/>
        <color theme="1"/>
        <rFont val="Times New Roman"/>
        <charset val="134"/>
      </rPr>
      <t xml:space="preserve"> LRGB□-110□</t>
    </r>
    <r>
      <rPr>
        <sz val="11"/>
        <color theme="1"/>
        <rFont val="微软雅黑"/>
        <charset val="134"/>
      </rPr>
      <t>，正立式，</t>
    </r>
    <r>
      <rPr>
        <sz val="11"/>
        <color theme="1"/>
        <rFont val="Times New Roman"/>
        <charset val="134"/>
      </rPr>
      <t xml:space="preserve"> 2x400/1A</t>
    </r>
    <r>
      <rPr>
        <sz val="11"/>
        <color theme="1"/>
        <rFont val="微软雅黑"/>
        <charset val="134"/>
      </rPr>
      <t>，</t>
    </r>
    <r>
      <rPr>
        <sz val="11"/>
        <color theme="1"/>
        <rFont val="Times New Roman"/>
        <charset val="134"/>
      </rPr>
      <t>40kA</t>
    </r>
  </si>
  <si>
    <r>
      <rPr>
        <sz val="11"/>
        <color theme="1"/>
        <rFont val="微软雅黑"/>
        <charset val="134"/>
      </rPr>
      <t>局部放电水平</t>
    </r>
  </si>
  <si>
    <t>5~10pC</t>
  </si>
  <si>
    <t>≤5pC</t>
  </si>
  <si>
    <t>030600100010002</t>
  </si>
  <si>
    <r>
      <rPr>
        <sz val="11"/>
        <color theme="1"/>
        <rFont val="Times New Roman"/>
        <charset val="134"/>
      </rPr>
      <t>110kV</t>
    </r>
    <r>
      <rPr>
        <sz val="11"/>
        <color theme="1"/>
        <rFont val="微软雅黑"/>
        <charset val="134"/>
      </rPr>
      <t>干式电流互感器，</t>
    </r>
    <r>
      <rPr>
        <sz val="11"/>
        <color theme="1"/>
        <rFont val="Times New Roman"/>
        <charset val="134"/>
      </rPr>
      <t xml:space="preserve"> LRGB□-110□</t>
    </r>
    <r>
      <rPr>
        <sz val="11"/>
        <color theme="1"/>
        <rFont val="微软雅黑"/>
        <charset val="134"/>
      </rPr>
      <t>，正立式，</t>
    </r>
    <r>
      <rPr>
        <sz val="11"/>
        <color theme="1"/>
        <rFont val="Times New Roman"/>
        <charset val="134"/>
      </rPr>
      <t xml:space="preserve"> 2x800/1A</t>
    </r>
    <r>
      <rPr>
        <sz val="11"/>
        <color theme="1"/>
        <rFont val="微软雅黑"/>
        <charset val="134"/>
      </rPr>
      <t>，</t>
    </r>
    <r>
      <rPr>
        <sz val="11"/>
        <color theme="1"/>
        <rFont val="Times New Roman"/>
        <charset val="134"/>
      </rPr>
      <t>40kA</t>
    </r>
  </si>
  <si>
    <t>030600100010003</t>
  </si>
  <si>
    <r>
      <rPr>
        <sz val="11"/>
        <color theme="1"/>
        <rFont val="Times New Roman"/>
        <charset val="134"/>
      </rPr>
      <t>110kV</t>
    </r>
    <r>
      <rPr>
        <sz val="11"/>
        <color theme="1"/>
        <rFont val="微软雅黑"/>
        <charset val="134"/>
      </rPr>
      <t>干式电流互感器，</t>
    </r>
    <r>
      <rPr>
        <sz val="11"/>
        <color theme="1"/>
        <rFont val="Times New Roman"/>
        <charset val="134"/>
      </rPr>
      <t xml:space="preserve"> LRGB□-110□</t>
    </r>
    <r>
      <rPr>
        <sz val="11"/>
        <color theme="1"/>
        <rFont val="微软雅黑"/>
        <charset val="134"/>
      </rPr>
      <t>，正立式，</t>
    </r>
    <r>
      <rPr>
        <sz val="11"/>
        <color theme="1"/>
        <rFont val="Times New Roman"/>
        <charset val="134"/>
      </rPr>
      <t xml:space="preserve"> 2x1200/1A</t>
    </r>
    <r>
      <rPr>
        <sz val="11"/>
        <color theme="1"/>
        <rFont val="微软雅黑"/>
        <charset val="134"/>
      </rPr>
      <t>，</t>
    </r>
    <r>
      <rPr>
        <sz val="11"/>
        <color theme="1"/>
        <rFont val="Times New Roman"/>
        <charset val="134"/>
      </rPr>
      <t>40kA</t>
    </r>
  </si>
  <si>
    <t>030600100020001</t>
  </si>
  <si>
    <r>
      <rPr>
        <sz val="11"/>
        <color theme="1"/>
        <rFont val="Times New Roman"/>
        <charset val="134"/>
      </rPr>
      <t>35kV</t>
    </r>
    <r>
      <rPr>
        <sz val="11"/>
        <color theme="1"/>
        <rFont val="微软雅黑"/>
        <charset val="134"/>
      </rPr>
      <t>干式电流互感器，</t>
    </r>
    <r>
      <rPr>
        <sz val="11"/>
        <color theme="1"/>
        <rFont val="Times New Roman"/>
        <charset val="134"/>
      </rPr>
      <t>L□□□-35□</t>
    </r>
    <r>
      <rPr>
        <sz val="11"/>
        <color theme="1"/>
        <rFont val="微软雅黑"/>
        <charset val="134"/>
      </rPr>
      <t>，正立式，</t>
    </r>
    <r>
      <rPr>
        <sz val="11"/>
        <color theme="1"/>
        <rFont val="Times New Roman"/>
        <charset val="134"/>
      </rPr>
      <t>2x100/1A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</si>
  <si>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030600100020002</t>
  </si>
  <si>
    <r>
      <rPr>
        <sz val="11"/>
        <color theme="1"/>
        <rFont val="Times New Roman"/>
        <charset val="134"/>
      </rPr>
      <t>35kV</t>
    </r>
    <r>
      <rPr>
        <sz val="11"/>
        <color theme="1"/>
        <rFont val="微软雅黑"/>
        <charset val="134"/>
      </rPr>
      <t>干式电流互感器，</t>
    </r>
    <r>
      <rPr>
        <sz val="11"/>
        <color theme="1"/>
        <rFont val="Times New Roman"/>
        <charset val="134"/>
      </rPr>
      <t>L□□□-35□</t>
    </r>
    <r>
      <rPr>
        <sz val="11"/>
        <color theme="1"/>
        <rFont val="微软雅黑"/>
        <charset val="134"/>
      </rPr>
      <t>，正立式，</t>
    </r>
    <r>
      <rPr>
        <sz val="11"/>
        <color theme="1"/>
        <rFont val="Times New Roman"/>
        <charset val="134"/>
      </rPr>
      <t>2x400/1A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</si>
  <si>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030600100020003</t>
  </si>
  <si>
    <r>
      <rPr>
        <sz val="11"/>
        <color theme="1"/>
        <rFont val="Times New Roman"/>
        <charset val="134"/>
      </rPr>
      <t>35kV</t>
    </r>
    <r>
      <rPr>
        <sz val="11"/>
        <color theme="1"/>
        <rFont val="微软雅黑"/>
        <charset val="134"/>
      </rPr>
      <t>干式电流互感器，</t>
    </r>
    <r>
      <rPr>
        <sz val="11"/>
        <color theme="1"/>
        <rFont val="Times New Roman"/>
        <charset val="134"/>
      </rPr>
      <t>L□□□-35□</t>
    </r>
    <r>
      <rPr>
        <sz val="11"/>
        <color theme="1"/>
        <rFont val="微软雅黑"/>
        <charset val="134"/>
      </rPr>
      <t>，正立式，</t>
    </r>
    <r>
      <rPr>
        <sz val="11"/>
        <color theme="1"/>
        <rFont val="Times New Roman"/>
        <charset val="134"/>
      </rPr>
      <t>2x800/1A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</si>
  <si>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030600200060002</t>
  </si>
  <si>
    <r>
      <rPr>
        <sz val="11"/>
        <color theme="1"/>
        <rFont val="Times New Roman"/>
        <charset val="134"/>
      </rPr>
      <t>35kV</t>
    </r>
    <r>
      <rPr>
        <sz val="11"/>
        <color theme="1"/>
        <rFont val="微软雅黑"/>
        <charset val="134"/>
      </rPr>
      <t>中性点间隙用干式电流互感器，</t>
    </r>
    <r>
      <rPr>
        <sz val="11"/>
        <color theme="1"/>
        <rFont val="Times New Roman"/>
        <charset val="134"/>
      </rPr>
      <t>LZZBW-35</t>
    </r>
    <r>
      <rPr>
        <sz val="11"/>
        <color theme="1"/>
        <rFont val="微软雅黑"/>
        <charset val="134"/>
      </rPr>
      <t>，</t>
    </r>
    <r>
      <rPr>
        <sz val="11"/>
        <color theme="1"/>
        <rFont val="Times New Roman"/>
        <charset val="134"/>
      </rPr>
      <t>100-200-300/1A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25kA</t>
    </r>
  </si>
  <si>
    <r>
      <rPr>
        <sz val="11"/>
        <color theme="1"/>
        <rFont val="Times New Roman"/>
        <charset val="134"/>
      </rPr>
      <t>35kV-220kVSF6</t>
    </r>
    <r>
      <rPr>
        <sz val="11"/>
        <color theme="1"/>
        <rFont val="微软雅黑"/>
        <charset val="134"/>
      </rPr>
      <t>气体电流互感器</t>
    </r>
  </si>
  <si>
    <t>030600300050002</t>
  </si>
  <si>
    <r>
      <rPr>
        <sz val="11"/>
        <color theme="1"/>
        <rFont val="Times New Roman"/>
        <charset val="134"/>
      </rPr>
      <t>220kVSF6</t>
    </r>
    <r>
      <rPr>
        <sz val="11"/>
        <color theme="1"/>
        <rFont val="微软雅黑"/>
        <charset val="134"/>
      </rPr>
      <t>气体绝缘电流互感器，</t>
    </r>
    <r>
      <rPr>
        <sz val="11"/>
        <color theme="1"/>
        <rFont val="Times New Roman"/>
        <charset val="134"/>
      </rPr>
      <t xml:space="preserve"> LVQB(T)□-220□</t>
    </r>
    <r>
      <rPr>
        <sz val="11"/>
        <color theme="1"/>
        <rFont val="微软雅黑"/>
        <charset val="134"/>
      </rPr>
      <t>，倒立式，</t>
    </r>
    <r>
      <rPr>
        <sz val="11"/>
        <color theme="1"/>
        <rFont val="Times New Roman"/>
        <charset val="134"/>
      </rPr>
      <t>2x800/1A</t>
    </r>
    <r>
      <rPr>
        <sz val="11"/>
        <color theme="1"/>
        <rFont val="微软雅黑"/>
        <charset val="134"/>
      </rPr>
      <t>，</t>
    </r>
    <r>
      <rPr>
        <sz val="11"/>
        <color theme="1"/>
        <rFont val="Times New Roman"/>
        <charset val="134"/>
      </rPr>
      <t>50kA</t>
    </r>
  </si>
  <si>
    <t>030600300050003</t>
  </si>
  <si>
    <r>
      <rPr>
        <sz val="11"/>
        <color theme="1"/>
        <rFont val="Times New Roman"/>
        <charset val="134"/>
      </rPr>
      <t>220kVSF6</t>
    </r>
    <r>
      <rPr>
        <sz val="11"/>
        <color theme="1"/>
        <rFont val="微软雅黑"/>
        <charset val="134"/>
      </rPr>
      <t>气体绝缘电流互感器，</t>
    </r>
    <r>
      <rPr>
        <sz val="11"/>
        <color theme="1"/>
        <rFont val="Times New Roman"/>
        <charset val="134"/>
      </rPr>
      <t xml:space="preserve"> LVQB(T)□-220□</t>
    </r>
    <r>
      <rPr>
        <sz val="11"/>
        <color theme="1"/>
        <rFont val="微软雅黑"/>
        <charset val="134"/>
      </rPr>
      <t>，倒立式，</t>
    </r>
    <r>
      <rPr>
        <sz val="11"/>
        <color theme="1"/>
        <rFont val="Times New Roman"/>
        <charset val="134"/>
      </rPr>
      <t>2x1200/1A</t>
    </r>
    <r>
      <rPr>
        <sz val="11"/>
        <color theme="1"/>
        <rFont val="微软雅黑"/>
        <charset val="134"/>
      </rPr>
      <t>，</t>
    </r>
    <r>
      <rPr>
        <sz val="11"/>
        <color theme="1"/>
        <rFont val="Times New Roman"/>
        <charset val="134"/>
      </rPr>
      <t>50kA</t>
    </r>
  </si>
  <si>
    <t>030600300050004</t>
  </si>
  <si>
    <r>
      <rPr>
        <sz val="11"/>
        <color theme="1"/>
        <rFont val="Times New Roman"/>
        <charset val="134"/>
      </rPr>
      <t>220kVSF6</t>
    </r>
    <r>
      <rPr>
        <sz val="11"/>
        <color theme="1"/>
        <rFont val="微软雅黑"/>
        <charset val="134"/>
      </rPr>
      <t>气体绝缘电流互感器，</t>
    </r>
    <r>
      <rPr>
        <sz val="11"/>
        <color theme="1"/>
        <rFont val="Times New Roman"/>
        <charset val="134"/>
      </rPr>
      <t xml:space="preserve"> LVQB(T)□-220□</t>
    </r>
    <r>
      <rPr>
        <sz val="11"/>
        <color theme="1"/>
        <rFont val="微软雅黑"/>
        <charset val="134"/>
      </rPr>
      <t>，倒立式，</t>
    </r>
    <r>
      <rPr>
        <sz val="11"/>
        <color theme="1"/>
        <rFont val="Times New Roman"/>
        <charset val="134"/>
      </rPr>
      <t>2x1500/1A</t>
    </r>
    <r>
      <rPr>
        <sz val="11"/>
        <color theme="1"/>
        <rFont val="微软雅黑"/>
        <charset val="134"/>
      </rPr>
      <t>，</t>
    </r>
    <r>
      <rPr>
        <sz val="11"/>
        <color theme="1"/>
        <rFont val="Times New Roman"/>
        <charset val="134"/>
      </rPr>
      <t>50kA</t>
    </r>
  </si>
  <si>
    <t>030600300050005</t>
  </si>
  <si>
    <r>
      <rPr>
        <sz val="11"/>
        <color theme="1"/>
        <rFont val="Times New Roman"/>
        <charset val="134"/>
      </rPr>
      <t>220kVSF6</t>
    </r>
    <r>
      <rPr>
        <sz val="11"/>
        <color theme="1"/>
        <rFont val="微软雅黑"/>
        <charset val="134"/>
      </rPr>
      <t>气体绝缘电流互感器，</t>
    </r>
    <r>
      <rPr>
        <sz val="11"/>
        <color theme="1"/>
        <rFont val="Times New Roman"/>
        <charset val="134"/>
      </rPr>
      <t xml:space="preserve"> LVQB(T)□-220□</t>
    </r>
    <r>
      <rPr>
        <sz val="11"/>
        <color theme="1"/>
        <rFont val="微软雅黑"/>
        <charset val="134"/>
      </rPr>
      <t>，倒立式，</t>
    </r>
    <r>
      <rPr>
        <sz val="11"/>
        <color theme="1"/>
        <rFont val="Times New Roman"/>
        <charset val="134"/>
      </rPr>
      <t>2x2000/1A</t>
    </r>
    <r>
      <rPr>
        <sz val="11"/>
        <color theme="1"/>
        <rFont val="微软雅黑"/>
        <charset val="134"/>
      </rPr>
      <t>，</t>
    </r>
    <r>
      <rPr>
        <sz val="11"/>
        <color theme="1"/>
        <rFont val="Times New Roman"/>
        <charset val="134"/>
      </rPr>
      <t>50kA</t>
    </r>
  </si>
  <si>
    <t>030600300050006</t>
  </si>
  <si>
    <r>
      <rPr>
        <sz val="11"/>
        <color theme="1"/>
        <rFont val="Times New Roman"/>
        <charset val="134"/>
      </rPr>
      <t>110kVSF6</t>
    </r>
    <r>
      <rPr>
        <sz val="11"/>
        <color theme="1"/>
        <rFont val="微软雅黑"/>
        <charset val="134"/>
      </rPr>
      <t>气体绝缘电流互感器，</t>
    </r>
    <r>
      <rPr>
        <sz val="11"/>
        <color theme="1"/>
        <rFont val="Times New Roman"/>
        <charset val="134"/>
      </rPr>
      <t xml:space="preserve"> LVQB□-110□</t>
    </r>
    <r>
      <rPr>
        <sz val="11"/>
        <color theme="1"/>
        <rFont val="微软雅黑"/>
        <charset val="134"/>
      </rPr>
      <t>，倒立式，</t>
    </r>
    <r>
      <rPr>
        <sz val="11"/>
        <color theme="1"/>
        <rFont val="Times New Roman"/>
        <charset val="134"/>
      </rPr>
      <t xml:space="preserve"> 2x400/1A</t>
    </r>
    <r>
      <rPr>
        <sz val="11"/>
        <color theme="1"/>
        <rFont val="微软雅黑"/>
        <charset val="134"/>
      </rPr>
      <t>，</t>
    </r>
    <r>
      <rPr>
        <sz val="11"/>
        <color theme="1"/>
        <rFont val="Times New Roman"/>
        <charset val="134"/>
      </rPr>
      <t>40kA</t>
    </r>
  </si>
  <si>
    <t>030600300050007</t>
  </si>
  <si>
    <r>
      <rPr>
        <sz val="11"/>
        <color theme="1"/>
        <rFont val="Times New Roman"/>
        <charset val="134"/>
      </rPr>
      <t>110kVSF6</t>
    </r>
    <r>
      <rPr>
        <sz val="11"/>
        <color theme="1"/>
        <rFont val="微软雅黑"/>
        <charset val="134"/>
      </rPr>
      <t>气体绝缘电流互感器，</t>
    </r>
    <r>
      <rPr>
        <sz val="11"/>
        <color theme="1"/>
        <rFont val="Times New Roman"/>
        <charset val="134"/>
      </rPr>
      <t xml:space="preserve"> LVQB□-110□</t>
    </r>
    <r>
      <rPr>
        <sz val="11"/>
        <color theme="1"/>
        <rFont val="微软雅黑"/>
        <charset val="134"/>
      </rPr>
      <t>，倒立式，</t>
    </r>
    <r>
      <rPr>
        <sz val="11"/>
        <color theme="1"/>
        <rFont val="Times New Roman"/>
        <charset val="134"/>
      </rPr>
      <t xml:space="preserve"> 2x800/1A</t>
    </r>
    <r>
      <rPr>
        <sz val="11"/>
        <color theme="1"/>
        <rFont val="微软雅黑"/>
        <charset val="134"/>
      </rPr>
      <t>，</t>
    </r>
    <r>
      <rPr>
        <sz val="11"/>
        <color theme="1"/>
        <rFont val="Times New Roman"/>
        <charset val="134"/>
      </rPr>
      <t>40kA</t>
    </r>
  </si>
  <si>
    <t>030600300050008</t>
  </si>
  <si>
    <r>
      <rPr>
        <sz val="11"/>
        <color theme="1"/>
        <rFont val="Times New Roman"/>
        <charset val="134"/>
      </rPr>
      <t>110kVSF6</t>
    </r>
    <r>
      <rPr>
        <sz val="11"/>
        <color theme="1"/>
        <rFont val="微软雅黑"/>
        <charset val="134"/>
      </rPr>
      <t>气体绝缘电流互感器，</t>
    </r>
    <r>
      <rPr>
        <sz val="11"/>
        <color theme="1"/>
        <rFont val="Times New Roman"/>
        <charset val="134"/>
      </rPr>
      <t xml:space="preserve"> LVQB□-110□</t>
    </r>
    <r>
      <rPr>
        <sz val="11"/>
        <color theme="1"/>
        <rFont val="微软雅黑"/>
        <charset val="134"/>
      </rPr>
      <t>，倒立式，</t>
    </r>
    <r>
      <rPr>
        <sz val="11"/>
        <color theme="1"/>
        <rFont val="Times New Roman"/>
        <charset val="134"/>
      </rPr>
      <t xml:space="preserve"> 2x1200/1A</t>
    </r>
    <r>
      <rPr>
        <sz val="11"/>
        <color theme="1"/>
        <rFont val="微软雅黑"/>
        <charset val="134"/>
      </rPr>
      <t>，</t>
    </r>
    <r>
      <rPr>
        <sz val="11"/>
        <color theme="1"/>
        <rFont val="Times New Roman"/>
        <charset val="134"/>
      </rPr>
      <t>40kA</t>
    </r>
  </si>
  <si>
    <t>030600300060001</t>
  </si>
  <si>
    <r>
      <rPr>
        <sz val="11"/>
        <color theme="1"/>
        <rFont val="Times New Roman"/>
        <charset val="134"/>
      </rPr>
      <t>35kVSF6</t>
    </r>
    <r>
      <rPr>
        <sz val="11"/>
        <color theme="1"/>
        <rFont val="微软雅黑"/>
        <charset val="134"/>
      </rPr>
      <t>气体绝缘电流互感器，</t>
    </r>
    <r>
      <rPr>
        <sz val="11"/>
        <color theme="1"/>
        <rFont val="Times New Roman"/>
        <charset val="134"/>
      </rPr>
      <t>LVQBT□-35□</t>
    </r>
    <r>
      <rPr>
        <sz val="11"/>
        <color theme="1"/>
        <rFont val="微软雅黑"/>
        <charset val="134"/>
      </rPr>
      <t>，倒立式，</t>
    </r>
    <r>
      <rPr>
        <sz val="11"/>
        <color theme="1"/>
        <rFont val="Times New Roman"/>
        <charset val="134"/>
      </rPr>
      <t>2x1200/1A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40kA</t>
    </r>
  </si>
  <si>
    <t>030600300060002</t>
  </si>
  <si>
    <r>
      <rPr>
        <sz val="11"/>
        <color theme="1"/>
        <rFont val="Times New Roman"/>
        <charset val="134"/>
      </rPr>
      <t>35kVSF6</t>
    </r>
    <r>
      <rPr>
        <sz val="11"/>
        <color theme="1"/>
        <rFont val="微软雅黑"/>
        <charset val="134"/>
      </rPr>
      <t>气体绝缘电流互感器，</t>
    </r>
    <r>
      <rPr>
        <sz val="11"/>
        <color theme="1"/>
        <rFont val="Times New Roman"/>
        <charset val="134"/>
      </rPr>
      <t>LVQBT□-35□</t>
    </r>
    <r>
      <rPr>
        <sz val="11"/>
        <color theme="1"/>
        <rFont val="微软雅黑"/>
        <charset val="134"/>
      </rPr>
      <t>，倒立式，</t>
    </r>
    <r>
      <rPr>
        <sz val="11"/>
        <color theme="1"/>
        <rFont val="Times New Roman"/>
        <charset val="134"/>
      </rPr>
      <t>2x2000/1A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40kA</t>
    </r>
  </si>
  <si>
    <t>030600300060003</t>
  </si>
  <si>
    <r>
      <rPr>
        <sz val="11"/>
        <color theme="1"/>
        <rFont val="Times New Roman"/>
        <charset val="134"/>
      </rPr>
      <t>35kVSF6</t>
    </r>
    <r>
      <rPr>
        <sz val="11"/>
        <color theme="1"/>
        <rFont val="微软雅黑"/>
        <charset val="134"/>
      </rPr>
      <t>气体绝缘电流互感器，</t>
    </r>
    <r>
      <rPr>
        <sz val="11"/>
        <color theme="1"/>
        <rFont val="Times New Roman"/>
        <charset val="134"/>
      </rPr>
      <t>LVQBT□-35□</t>
    </r>
    <r>
      <rPr>
        <sz val="11"/>
        <color theme="1"/>
        <rFont val="微软雅黑"/>
        <charset val="134"/>
      </rPr>
      <t>，倒立式，</t>
    </r>
    <r>
      <rPr>
        <sz val="11"/>
        <color theme="1"/>
        <rFont val="Times New Roman"/>
        <charset val="134"/>
      </rPr>
      <t>2x4000/1A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40kA</t>
    </r>
  </si>
  <si>
    <r>
      <rPr>
        <sz val="11"/>
        <color theme="1"/>
        <rFont val="Times New Roman"/>
        <charset val="134"/>
      </rPr>
      <t>35kV-220kV</t>
    </r>
    <r>
      <rPr>
        <sz val="11"/>
        <color theme="1"/>
        <rFont val="微软雅黑"/>
        <charset val="134"/>
      </rPr>
      <t>油浸式电流互感器</t>
    </r>
  </si>
  <si>
    <t>030600500070002</t>
  </si>
  <si>
    <r>
      <rPr>
        <sz val="11"/>
        <color theme="1"/>
        <rFont val="Times New Roman"/>
        <charset val="134"/>
      </rPr>
      <t>220kV</t>
    </r>
    <r>
      <rPr>
        <sz val="11"/>
        <color theme="1"/>
        <rFont val="微软雅黑"/>
        <charset val="134"/>
      </rPr>
      <t>油浸式电流互感器，</t>
    </r>
    <r>
      <rPr>
        <sz val="11"/>
        <color theme="1"/>
        <rFont val="Times New Roman"/>
        <charset val="134"/>
      </rPr>
      <t xml:space="preserve"> LVB(T)□-220□</t>
    </r>
    <r>
      <rPr>
        <sz val="11"/>
        <color theme="1"/>
        <rFont val="微软雅黑"/>
        <charset val="134"/>
      </rPr>
      <t>，倒立式，</t>
    </r>
    <r>
      <rPr>
        <sz val="11"/>
        <color theme="1"/>
        <rFont val="Times New Roman"/>
        <charset val="134"/>
      </rPr>
      <t>2x1200/1A</t>
    </r>
    <r>
      <rPr>
        <sz val="11"/>
        <color theme="1"/>
        <rFont val="微软雅黑"/>
        <charset val="134"/>
      </rPr>
      <t>，</t>
    </r>
    <r>
      <rPr>
        <sz val="11"/>
        <color theme="1"/>
        <rFont val="Times New Roman"/>
        <charset val="134"/>
      </rPr>
      <t>50kA</t>
    </r>
  </si>
  <si>
    <t>030600500070003</t>
  </si>
  <si>
    <r>
      <rPr>
        <sz val="11"/>
        <color theme="1"/>
        <rFont val="Times New Roman"/>
        <charset val="134"/>
      </rPr>
      <t>220kV</t>
    </r>
    <r>
      <rPr>
        <sz val="11"/>
        <color theme="1"/>
        <rFont val="微软雅黑"/>
        <charset val="134"/>
      </rPr>
      <t>油浸式电流互感器，</t>
    </r>
    <r>
      <rPr>
        <sz val="11"/>
        <color theme="1"/>
        <rFont val="Times New Roman"/>
        <charset val="134"/>
      </rPr>
      <t xml:space="preserve"> LVB(T)□-220□</t>
    </r>
    <r>
      <rPr>
        <sz val="11"/>
        <color theme="1"/>
        <rFont val="微软雅黑"/>
        <charset val="134"/>
      </rPr>
      <t>，倒立式，</t>
    </r>
    <r>
      <rPr>
        <sz val="11"/>
        <color theme="1"/>
        <rFont val="Times New Roman"/>
        <charset val="134"/>
      </rPr>
      <t>2x2000/1A</t>
    </r>
    <r>
      <rPr>
        <sz val="11"/>
        <color theme="1"/>
        <rFont val="微软雅黑"/>
        <charset val="134"/>
      </rPr>
      <t>，</t>
    </r>
    <r>
      <rPr>
        <sz val="11"/>
        <color theme="1"/>
        <rFont val="Times New Roman"/>
        <charset val="134"/>
      </rPr>
      <t>50kA</t>
    </r>
  </si>
  <si>
    <t>030600500070004</t>
  </si>
  <si>
    <r>
      <rPr>
        <sz val="11"/>
        <color theme="1"/>
        <rFont val="Times New Roman"/>
        <charset val="134"/>
      </rPr>
      <t>220kV</t>
    </r>
    <r>
      <rPr>
        <sz val="11"/>
        <color theme="1"/>
        <rFont val="微软雅黑"/>
        <charset val="134"/>
      </rPr>
      <t>油浸式电流互感器，</t>
    </r>
    <r>
      <rPr>
        <sz val="11"/>
        <color theme="1"/>
        <rFont val="Times New Roman"/>
        <charset val="134"/>
      </rPr>
      <t xml:space="preserve"> LB(T)□-220□</t>
    </r>
    <r>
      <rPr>
        <sz val="11"/>
        <color theme="1"/>
        <rFont val="微软雅黑"/>
        <charset val="134"/>
      </rPr>
      <t>，正立式，</t>
    </r>
    <r>
      <rPr>
        <sz val="11"/>
        <color theme="1"/>
        <rFont val="Times New Roman"/>
        <charset val="134"/>
      </rPr>
      <t>2x800/1A</t>
    </r>
    <r>
      <rPr>
        <sz val="11"/>
        <color theme="1"/>
        <rFont val="微软雅黑"/>
        <charset val="134"/>
      </rPr>
      <t>，</t>
    </r>
    <r>
      <rPr>
        <sz val="11"/>
        <color theme="1"/>
        <rFont val="Times New Roman"/>
        <charset val="134"/>
      </rPr>
      <t>50kA</t>
    </r>
  </si>
  <si>
    <t>030600500070005</t>
  </si>
  <si>
    <r>
      <rPr>
        <sz val="11"/>
        <color theme="1"/>
        <rFont val="Times New Roman"/>
        <charset val="134"/>
      </rPr>
      <t>220kV</t>
    </r>
    <r>
      <rPr>
        <sz val="11"/>
        <color theme="1"/>
        <rFont val="微软雅黑"/>
        <charset val="134"/>
      </rPr>
      <t>油浸式电流互感器，</t>
    </r>
    <r>
      <rPr>
        <sz val="11"/>
        <color theme="1"/>
        <rFont val="Times New Roman"/>
        <charset val="134"/>
      </rPr>
      <t xml:space="preserve"> LB(T)□-220□</t>
    </r>
    <r>
      <rPr>
        <sz val="11"/>
        <color theme="1"/>
        <rFont val="微软雅黑"/>
        <charset val="134"/>
      </rPr>
      <t>，正立式，</t>
    </r>
    <r>
      <rPr>
        <sz val="11"/>
        <color theme="1"/>
        <rFont val="Times New Roman"/>
        <charset val="134"/>
      </rPr>
      <t>2x1200/1A</t>
    </r>
    <r>
      <rPr>
        <sz val="11"/>
        <color theme="1"/>
        <rFont val="微软雅黑"/>
        <charset val="134"/>
      </rPr>
      <t>，</t>
    </r>
    <r>
      <rPr>
        <sz val="11"/>
        <color theme="1"/>
        <rFont val="Times New Roman"/>
        <charset val="134"/>
      </rPr>
      <t>50kA</t>
    </r>
  </si>
  <si>
    <t>030600500070006</t>
  </si>
  <si>
    <r>
      <rPr>
        <sz val="11"/>
        <color theme="1"/>
        <rFont val="Times New Roman"/>
        <charset val="134"/>
      </rPr>
      <t>110kV</t>
    </r>
    <r>
      <rPr>
        <sz val="11"/>
        <color theme="1"/>
        <rFont val="微软雅黑"/>
        <charset val="134"/>
      </rPr>
      <t>油浸式电流互感器，</t>
    </r>
    <r>
      <rPr>
        <sz val="11"/>
        <color theme="1"/>
        <rFont val="Times New Roman"/>
        <charset val="134"/>
      </rPr>
      <t xml:space="preserve"> LB□-110□</t>
    </r>
    <r>
      <rPr>
        <sz val="11"/>
        <color theme="1"/>
        <rFont val="微软雅黑"/>
        <charset val="134"/>
      </rPr>
      <t>，正立式，</t>
    </r>
    <r>
      <rPr>
        <sz val="11"/>
        <color theme="1"/>
        <rFont val="Times New Roman"/>
        <charset val="134"/>
      </rPr>
      <t xml:space="preserve"> 2x400/1A</t>
    </r>
    <r>
      <rPr>
        <sz val="11"/>
        <color theme="1"/>
        <rFont val="微软雅黑"/>
        <charset val="134"/>
      </rPr>
      <t>，</t>
    </r>
    <r>
      <rPr>
        <sz val="11"/>
        <color theme="1"/>
        <rFont val="Times New Roman"/>
        <charset val="134"/>
      </rPr>
      <t>40kA</t>
    </r>
  </si>
  <si>
    <t>030600500070007</t>
  </si>
  <si>
    <r>
      <rPr>
        <sz val="11"/>
        <color theme="1"/>
        <rFont val="Times New Roman"/>
        <charset val="134"/>
      </rPr>
      <t>110kV</t>
    </r>
    <r>
      <rPr>
        <sz val="11"/>
        <color theme="1"/>
        <rFont val="微软雅黑"/>
        <charset val="134"/>
      </rPr>
      <t>油浸式电流互感器，</t>
    </r>
    <r>
      <rPr>
        <sz val="11"/>
        <color theme="1"/>
        <rFont val="Times New Roman"/>
        <charset val="134"/>
      </rPr>
      <t xml:space="preserve"> LB□-110□</t>
    </r>
    <r>
      <rPr>
        <sz val="11"/>
        <color theme="1"/>
        <rFont val="微软雅黑"/>
        <charset val="134"/>
      </rPr>
      <t>，正立式，</t>
    </r>
    <r>
      <rPr>
        <sz val="11"/>
        <color theme="1"/>
        <rFont val="Times New Roman"/>
        <charset val="134"/>
      </rPr>
      <t xml:space="preserve"> 2x800/1A</t>
    </r>
    <r>
      <rPr>
        <sz val="11"/>
        <color theme="1"/>
        <rFont val="微软雅黑"/>
        <charset val="134"/>
      </rPr>
      <t>，</t>
    </r>
    <r>
      <rPr>
        <sz val="11"/>
        <color theme="1"/>
        <rFont val="Times New Roman"/>
        <charset val="134"/>
      </rPr>
      <t>40kA</t>
    </r>
  </si>
  <si>
    <t>030600500070008</t>
  </si>
  <si>
    <r>
      <rPr>
        <sz val="11"/>
        <color theme="1"/>
        <rFont val="Times New Roman"/>
        <charset val="134"/>
      </rPr>
      <t>110kV</t>
    </r>
    <r>
      <rPr>
        <sz val="11"/>
        <color theme="1"/>
        <rFont val="微软雅黑"/>
        <charset val="134"/>
      </rPr>
      <t>油浸式电流互感器，</t>
    </r>
    <r>
      <rPr>
        <sz val="11"/>
        <color theme="1"/>
        <rFont val="Times New Roman"/>
        <charset val="134"/>
      </rPr>
      <t xml:space="preserve"> LB□-110□</t>
    </r>
    <r>
      <rPr>
        <sz val="11"/>
        <color theme="1"/>
        <rFont val="微软雅黑"/>
        <charset val="134"/>
      </rPr>
      <t>，正立式，</t>
    </r>
    <r>
      <rPr>
        <sz val="11"/>
        <color theme="1"/>
        <rFont val="Times New Roman"/>
        <charset val="134"/>
      </rPr>
      <t xml:space="preserve"> 2x1200/1A</t>
    </r>
    <r>
      <rPr>
        <sz val="11"/>
        <color theme="1"/>
        <rFont val="微软雅黑"/>
        <charset val="134"/>
      </rPr>
      <t>，</t>
    </r>
    <r>
      <rPr>
        <sz val="11"/>
        <color theme="1"/>
        <rFont val="Times New Roman"/>
        <charset val="134"/>
      </rPr>
      <t>40kA</t>
    </r>
  </si>
  <si>
    <t>030600500070009</t>
  </si>
  <si>
    <r>
      <rPr>
        <sz val="11"/>
        <color theme="1"/>
        <rFont val="Times New Roman"/>
        <charset val="134"/>
      </rPr>
      <t>220kV</t>
    </r>
    <r>
      <rPr>
        <sz val="11"/>
        <color theme="1"/>
        <rFont val="微软雅黑"/>
        <charset val="134"/>
      </rPr>
      <t>油浸式电流互感器，</t>
    </r>
    <r>
      <rPr>
        <sz val="11"/>
        <color theme="1"/>
        <rFont val="Times New Roman"/>
        <charset val="134"/>
      </rPr>
      <t xml:space="preserve"> LVB(T)□-220□</t>
    </r>
    <r>
      <rPr>
        <sz val="11"/>
        <color theme="1"/>
        <rFont val="微软雅黑"/>
        <charset val="134"/>
      </rPr>
      <t>，倒立式，</t>
    </r>
    <r>
      <rPr>
        <sz val="11"/>
        <color theme="1"/>
        <rFont val="Times New Roman"/>
        <charset val="134"/>
      </rPr>
      <t>2x800/1A</t>
    </r>
    <r>
      <rPr>
        <sz val="11"/>
        <color theme="1"/>
        <rFont val="微软雅黑"/>
        <charset val="134"/>
      </rPr>
      <t>，</t>
    </r>
    <r>
      <rPr>
        <sz val="11"/>
        <color theme="1"/>
        <rFont val="Times New Roman"/>
        <charset val="134"/>
      </rPr>
      <t>50kA</t>
    </r>
  </si>
  <si>
    <t>030600500070010</t>
  </si>
  <si>
    <r>
      <rPr>
        <sz val="11"/>
        <color theme="1"/>
        <rFont val="Times New Roman"/>
        <charset val="134"/>
      </rPr>
      <t>220kV</t>
    </r>
    <r>
      <rPr>
        <sz val="11"/>
        <color theme="1"/>
        <rFont val="微软雅黑"/>
        <charset val="134"/>
      </rPr>
      <t>油浸式电流互感器，</t>
    </r>
    <r>
      <rPr>
        <sz val="11"/>
        <color theme="1"/>
        <rFont val="Times New Roman"/>
        <charset val="134"/>
      </rPr>
      <t xml:space="preserve"> LVB(T)□-220□</t>
    </r>
    <r>
      <rPr>
        <sz val="11"/>
        <color theme="1"/>
        <rFont val="微软雅黑"/>
        <charset val="134"/>
      </rPr>
      <t>，倒立式，</t>
    </r>
    <r>
      <rPr>
        <sz val="11"/>
        <color theme="1"/>
        <rFont val="Times New Roman"/>
        <charset val="134"/>
      </rPr>
      <t>2x1500/1A</t>
    </r>
    <r>
      <rPr>
        <sz val="11"/>
        <color theme="1"/>
        <rFont val="微软雅黑"/>
        <charset val="134"/>
      </rPr>
      <t>，</t>
    </r>
    <r>
      <rPr>
        <sz val="11"/>
        <color theme="1"/>
        <rFont val="Times New Roman"/>
        <charset val="134"/>
      </rPr>
      <t>50kA</t>
    </r>
  </si>
  <si>
    <t>030600500080001</t>
  </si>
  <si>
    <r>
      <rPr>
        <sz val="11"/>
        <color theme="1"/>
        <rFont val="Times New Roman"/>
        <charset val="134"/>
      </rPr>
      <t>35kV</t>
    </r>
    <r>
      <rPr>
        <sz val="11"/>
        <color theme="1"/>
        <rFont val="微软雅黑"/>
        <charset val="134"/>
      </rPr>
      <t>油浸电磁式电流互感器，</t>
    </r>
    <r>
      <rPr>
        <sz val="11"/>
        <color theme="1"/>
        <rFont val="Times New Roman"/>
        <charset val="134"/>
      </rPr>
      <t>LB□-35□</t>
    </r>
    <r>
      <rPr>
        <sz val="11"/>
        <color theme="1"/>
        <rFont val="微软雅黑"/>
        <charset val="134"/>
      </rPr>
      <t>，正立式，</t>
    </r>
    <r>
      <rPr>
        <sz val="11"/>
        <color theme="1"/>
        <rFont val="Times New Roman"/>
        <charset val="134"/>
      </rPr>
      <t>2x100/1A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</si>
  <si>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030600500080002</t>
  </si>
  <si>
    <r>
      <rPr>
        <sz val="11"/>
        <color theme="1"/>
        <rFont val="Times New Roman"/>
        <charset val="134"/>
      </rPr>
      <t>35kV</t>
    </r>
    <r>
      <rPr>
        <sz val="11"/>
        <color theme="1"/>
        <rFont val="微软雅黑"/>
        <charset val="134"/>
      </rPr>
      <t>油浸电磁式电流互感器，</t>
    </r>
    <r>
      <rPr>
        <sz val="11"/>
        <color theme="1"/>
        <rFont val="Times New Roman"/>
        <charset val="134"/>
      </rPr>
      <t>LB□-35□</t>
    </r>
    <r>
      <rPr>
        <sz val="11"/>
        <color theme="1"/>
        <rFont val="微软雅黑"/>
        <charset val="134"/>
      </rPr>
      <t>，正立式，</t>
    </r>
    <r>
      <rPr>
        <sz val="11"/>
        <color theme="1"/>
        <rFont val="Times New Roman"/>
        <charset val="134"/>
      </rPr>
      <t>2x300/1A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</si>
  <si>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030600500080003</t>
  </si>
  <si>
    <r>
      <rPr>
        <sz val="11"/>
        <color theme="1"/>
        <rFont val="Times New Roman"/>
        <charset val="134"/>
      </rPr>
      <t>35kV</t>
    </r>
    <r>
      <rPr>
        <sz val="11"/>
        <color theme="1"/>
        <rFont val="微软雅黑"/>
        <charset val="134"/>
      </rPr>
      <t>油浸电磁式电流互感器，</t>
    </r>
    <r>
      <rPr>
        <sz val="11"/>
        <color theme="1"/>
        <rFont val="Times New Roman"/>
        <charset val="134"/>
      </rPr>
      <t>LB□-35□</t>
    </r>
    <r>
      <rPr>
        <sz val="11"/>
        <color theme="1"/>
        <rFont val="微软雅黑"/>
        <charset val="134"/>
      </rPr>
      <t>，正立式，</t>
    </r>
    <r>
      <rPr>
        <sz val="11"/>
        <color theme="1"/>
        <rFont val="Times New Roman"/>
        <charset val="134"/>
      </rPr>
      <t>2x400/1A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</si>
  <si>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030600500080004</t>
  </si>
  <si>
    <r>
      <rPr>
        <sz val="11"/>
        <color theme="1"/>
        <rFont val="Times New Roman"/>
        <charset val="134"/>
      </rPr>
      <t>35kV</t>
    </r>
    <r>
      <rPr>
        <sz val="11"/>
        <color theme="1"/>
        <rFont val="微软雅黑"/>
        <charset val="134"/>
      </rPr>
      <t>油浸电磁式电流互感器，</t>
    </r>
    <r>
      <rPr>
        <sz val="11"/>
        <color theme="1"/>
        <rFont val="Times New Roman"/>
        <charset val="134"/>
      </rPr>
      <t>LB□-35□</t>
    </r>
    <r>
      <rPr>
        <sz val="11"/>
        <color theme="1"/>
        <rFont val="微软雅黑"/>
        <charset val="134"/>
      </rPr>
      <t>，正立式，</t>
    </r>
    <r>
      <rPr>
        <sz val="11"/>
        <color theme="1"/>
        <rFont val="Times New Roman"/>
        <charset val="134"/>
      </rPr>
      <t>2x600/1A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</si>
  <si>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030600500080005</t>
  </si>
  <si>
    <r>
      <rPr>
        <sz val="11"/>
        <color theme="1"/>
        <rFont val="Times New Roman"/>
        <charset val="134"/>
      </rPr>
      <t>35kV</t>
    </r>
    <r>
      <rPr>
        <sz val="11"/>
        <color theme="1"/>
        <rFont val="微软雅黑"/>
        <charset val="134"/>
      </rPr>
      <t>油浸电磁式电流互感器，</t>
    </r>
    <r>
      <rPr>
        <sz val="11"/>
        <color theme="1"/>
        <rFont val="Times New Roman"/>
        <charset val="134"/>
      </rPr>
      <t>LB□-35□</t>
    </r>
    <r>
      <rPr>
        <sz val="11"/>
        <color theme="1"/>
        <rFont val="微软雅黑"/>
        <charset val="134"/>
      </rPr>
      <t>，正立式，</t>
    </r>
    <r>
      <rPr>
        <sz val="11"/>
        <color theme="1"/>
        <rFont val="Times New Roman"/>
        <charset val="134"/>
      </rPr>
      <t>2x800/1A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</si>
  <si>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030600500080006</t>
  </si>
  <si>
    <r>
      <rPr>
        <sz val="11"/>
        <color theme="1"/>
        <rFont val="Times New Roman"/>
        <charset val="134"/>
      </rPr>
      <t>35kV</t>
    </r>
    <r>
      <rPr>
        <sz val="11"/>
        <color theme="1"/>
        <rFont val="微软雅黑"/>
        <charset val="134"/>
      </rPr>
      <t>油浸电磁式电流互感器，</t>
    </r>
    <r>
      <rPr>
        <sz val="11"/>
        <color theme="1"/>
        <rFont val="Times New Roman"/>
        <charset val="134"/>
      </rPr>
      <t>LB□-35□</t>
    </r>
    <r>
      <rPr>
        <sz val="11"/>
        <color theme="1"/>
        <rFont val="微软雅黑"/>
        <charset val="134"/>
      </rPr>
      <t>，正立式，</t>
    </r>
    <r>
      <rPr>
        <sz val="11"/>
        <color theme="1"/>
        <rFont val="Times New Roman"/>
        <charset val="134"/>
      </rPr>
      <t>2x1000/1A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31.5kA</t>
    </r>
  </si>
  <si>
    <t>030600500090002</t>
  </si>
  <si>
    <r>
      <rPr>
        <sz val="11"/>
        <color theme="1"/>
        <rFont val="Times New Roman"/>
        <charset val="134"/>
      </rPr>
      <t>35kV</t>
    </r>
    <r>
      <rPr>
        <sz val="11"/>
        <color theme="1"/>
        <rFont val="微软雅黑"/>
        <charset val="134"/>
      </rPr>
      <t>中性点间隙用油浸式电流互感器，</t>
    </r>
    <r>
      <rPr>
        <sz val="11"/>
        <color theme="1"/>
        <rFont val="Times New Roman"/>
        <charset val="134"/>
      </rPr>
      <t>LJW-35</t>
    </r>
    <r>
      <rPr>
        <sz val="11"/>
        <color theme="1"/>
        <rFont val="微软雅黑"/>
        <charset val="134"/>
      </rPr>
      <t>，</t>
    </r>
    <r>
      <rPr>
        <sz val="11"/>
        <color theme="1"/>
        <rFont val="Times New Roman"/>
        <charset val="134"/>
      </rPr>
      <t>100-200-300/1A</t>
    </r>
    <r>
      <rPr>
        <sz val="11"/>
        <color theme="1"/>
        <rFont val="微软雅黑"/>
        <charset val="134"/>
      </rPr>
      <t>，</t>
    </r>
    <r>
      <rPr>
        <sz val="11"/>
        <color theme="1"/>
        <rFont val="Times New Roman"/>
        <charset val="134"/>
      </rPr>
      <t>35kV</t>
    </r>
    <r>
      <rPr>
        <sz val="11"/>
        <color theme="1"/>
        <rFont val="微软雅黑"/>
        <charset val="134"/>
      </rPr>
      <t>，</t>
    </r>
    <r>
      <rPr>
        <sz val="11"/>
        <color theme="1"/>
        <rFont val="Times New Roman"/>
        <charset val="134"/>
      </rPr>
      <t>25kA</t>
    </r>
  </si>
  <si>
    <r>
      <rPr>
        <sz val="11"/>
        <color theme="1"/>
        <rFont val="Times New Roman"/>
        <charset val="134"/>
      </rPr>
      <t>110kV</t>
    </r>
    <r>
      <rPr>
        <sz val="11"/>
        <color theme="1"/>
        <rFont val="微软雅黑"/>
        <charset val="134"/>
      </rPr>
      <t>半封闭紧凑式组合开关电器（</t>
    </r>
    <r>
      <rPr>
        <sz val="11"/>
        <color theme="1"/>
        <rFont val="Times New Roman"/>
        <charset val="134"/>
      </rPr>
      <t>HGIS</t>
    </r>
    <r>
      <rPr>
        <sz val="11"/>
        <color theme="1"/>
        <rFont val="微软雅黑"/>
        <charset val="134"/>
      </rPr>
      <t>）</t>
    </r>
  </si>
  <si>
    <t>031700300020004</t>
  </si>
  <si>
    <r>
      <rPr>
        <sz val="11"/>
        <color theme="1"/>
        <rFont val="Times New Roman"/>
        <charset val="134"/>
      </rPr>
      <t>110kV SF6</t>
    </r>
    <r>
      <rPr>
        <sz val="11"/>
        <color theme="1"/>
        <rFont val="微软雅黑"/>
        <charset val="134"/>
      </rPr>
      <t>户外</t>
    </r>
    <r>
      <rPr>
        <sz val="11"/>
        <color theme="1"/>
        <rFont val="Times New Roman"/>
        <charset val="134"/>
      </rPr>
      <t xml:space="preserve"> HGIS</t>
    </r>
    <r>
      <rPr>
        <sz val="11"/>
        <color theme="1"/>
        <rFont val="微软雅黑"/>
        <charset val="134"/>
      </rPr>
      <t>断路器两侧配三工位隔离</t>
    </r>
    <r>
      <rPr>
        <sz val="11"/>
        <color theme="1"/>
        <rFont val="Times New Roman"/>
        <charset val="134"/>
      </rPr>
      <t>/</t>
    </r>
    <r>
      <rPr>
        <sz val="11"/>
        <color theme="1"/>
        <rFont val="微软雅黑"/>
        <charset val="134"/>
      </rPr>
      <t>接地开关间隔，</t>
    </r>
    <r>
      <rPr>
        <sz val="11"/>
        <color theme="1"/>
        <rFont val="Times New Roman"/>
        <charset val="134"/>
      </rPr>
      <t>40kA</t>
    </r>
    <r>
      <rPr>
        <sz val="11"/>
        <color theme="1"/>
        <rFont val="微软雅黑"/>
        <charset val="134"/>
      </rPr>
      <t>，</t>
    </r>
    <r>
      <rPr>
        <sz val="11"/>
        <color theme="1"/>
        <rFont val="Times New Roman"/>
        <charset val="134"/>
      </rPr>
      <t>40kA/3s</t>
    </r>
    <r>
      <rPr>
        <sz val="11"/>
        <color theme="1"/>
        <rFont val="微软雅黑"/>
        <charset val="134"/>
      </rPr>
      <t>，</t>
    </r>
    <r>
      <rPr>
        <sz val="11"/>
        <color theme="1"/>
        <rFont val="Times New Roman"/>
        <charset val="134"/>
      </rPr>
      <t>2000A</t>
    </r>
    <r>
      <rPr>
        <sz val="11"/>
        <color theme="1"/>
        <rFont val="微软雅黑"/>
        <charset val="134"/>
      </rPr>
      <t>，单母线</t>
    </r>
  </si>
  <si>
    <r>
      <rPr>
        <sz val="11"/>
        <color theme="1"/>
        <rFont val="微软雅黑"/>
        <charset val="134"/>
      </rPr>
      <t>局部放电试验每个间隔局放量</t>
    </r>
  </si>
  <si>
    <t>3~5pC</t>
  </si>
  <si>
    <t>≤3pC</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</si>
  <si>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</si>
  <si>
    <t>031700100180004</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</si>
  <si>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126/2000-40</t>
    </r>
    <r>
      <rPr>
        <sz val="11"/>
        <color theme="1"/>
        <rFont val="微软雅黑"/>
        <charset val="134"/>
      </rPr>
      <t>，</t>
    </r>
    <r>
      <rPr>
        <sz val="11"/>
        <color theme="1"/>
        <rFont val="Times New Roman"/>
        <charset val="134"/>
      </rPr>
      <t>GIS-</t>
    </r>
    <r>
      <rPr>
        <sz val="11"/>
        <color theme="1"/>
        <rFont val="微软雅黑"/>
        <charset val="134"/>
      </rPr>
      <t>断路器间隔，</t>
    </r>
    <r>
      <rPr>
        <sz val="11"/>
        <color theme="1"/>
        <rFont val="Times New Roman"/>
        <charset val="134"/>
      </rPr>
      <t>126kV</t>
    </r>
    <r>
      <rPr>
        <sz val="11"/>
        <color theme="1"/>
        <rFont val="微软雅黑"/>
        <charset val="134"/>
      </rPr>
      <t>，</t>
    </r>
    <r>
      <rPr>
        <sz val="11"/>
        <color theme="1"/>
        <rFont val="Times New Roman"/>
        <charset val="134"/>
      </rPr>
      <t>2000A</t>
    </r>
    <r>
      <rPr>
        <sz val="11"/>
        <color theme="1"/>
        <rFont val="微软雅黑"/>
        <charset val="134"/>
      </rPr>
      <t>，</t>
    </r>
    <r>
      <rPr>
        <sz val="11"/>
        <color theme="1"/>
        <rFont val="Times New Roman"/>
        <charset val="134"/>
      </rPr>
      <t>40kA</t>
    </r>
    <r>
      <rPr>
        <sz val="11"/>
        <color theme="1"/>
        <rFont val="微软雅黑"/>
        <charset val="134"/>
      </rPr>
      <t>，</t>
    </r>
    <r>
      <rPr>
        <sz val="11"/>
        <color theme="1"/>
        <rFont val="Times New Roman"/>
        <charset val="134"/>
      </rPr>
      <t>40kA/3s</t>
    </r>
  </si>
  <si>
    <t>031700100180005</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</si>
  <si>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126/3150-40</t>
    </r>
    <r>
      <rPr>
        <sz val="11"/>
        <color theme="1"/>
        <rFont val="微软雅黑"/>
        <charset val="134"/>
      </rPr>
      <t>，</t>
    </r>
    <r>
      <rPr>
        <sz val="11"/>
        <color theme="1"/>
        <rFont val="Times New Roman"/>
        <charset val="134"/>
      </rPr>
      <t>GIS-</t>
    </r>
    <r>
      <rPr>
        <sz val="11"/>
        <color theme="1"/>
        <rFont val="微软雅黑"/>
        <charset val="134"/>
      </rPr>
      <t>断路器间隔，</t>
    </r>
    <r>
      <rPr>
        <sz val="11"/>
        <color theme="1"/>
        <rFont val="Times New Roman"/>
        <charset val="134"/>
      </rPr>
      <t>126kV</t>
    </r>
    <r>
      <rPr>
        <sz val="11"/>
        <color theme="1"/>
        <rFont val="微软雅黑"/>
        <charset val="134"/>
      </rPr>
      <t>，</t>
    </r>
    <r>
      <rPr>
        <sz val="11"/>
        <color theme="1"/>
        <rFont val="Times New Roman"/>
        <charset val="134"/>
      </rPr>
      <t>3150A</t>
    </r>
    <r>
      <rPr>
        <sz val="11"/>
        <color theme="1"/>
        <rFont val="微软雅黑"/>
        <charset val="134"/>
      </rPr>
      <t>，</t>
    </r>
    <r>
      <rPr>
        <sz val="11"/>
        <color theme="1"/>
        <rFont val="Times New Roman"/>
        <charset val="134"/>
      </rPr>
      <t>40kA</t>
    </r>
    <r>
      <rPr>
        <sz val="11"/>
        <color theme="1"/>
        <rFont val="微软雅黑"/>
        <charset val="134"/>
      </rPr>
      <t>，</t>
    </r>
    <r>
      <rPr>
        <sz val="11"/>
        <color theme="1"/>
        <rFont val="Times New Roman"/>
        <charset val="134"/>
      </rPr>
      <t>40kA/3s</t>
    </r>
  </si>
  <si>
    <t>031700100190007</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</si>
  <si>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126/2000</t>
    </r>
    <r>
      <rPr>
        <sz val="11"/>
        <color theme="1"/>
        <rFont val="微软雅黑"/>
        <charset val="134"/>
      </rPr>
      <t>，</t>
    </r>
    <r>
      <rPr>
        <sz val="11"/>
        <color theme="1"/>
        <rFont val="Times New Roman"/>
        <charset val="134"/>
      </rPr>
      <t>GIS-</t>
    </r>
    <r>
      <rPr>
        <sz val="11"/>
        <color theme="1"/>
        <rFont val="微软雅黑"/>
        <charset val="134"/>
      </rPr>
      <t>备用间隔，</t>
    </r>
    <r>
      <rPr>
        <sz val="11"/>
        <color theme="1"/>
        <rFont val="Times New Roman"/>
        <charset val="134"/>
      </rPr>
      <t>126kV</t>
    </r>
    <r>
      <rPr>
        <sz val="11"/>
        <color theme="1"/>
        <rFont val="微软雅黑"/>
        <charset val="134"/>
      </rPr>
      <t>，</t>
    </r>
    <r>
      <rPr>
        <sz val="11"/>
        <color theme="1"/>
        <rFont val="Times New Roman"/>
        <charset val="134"/>
      </rPr>
      <t>2000A</t>
    </r>
  </si>
  <si>
    <t>031700100190008</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</si>
  <si>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126/3150</t>
    </r>
    <r>
      <rPr>
        <sz val="11"/>
        <color theme="1"/>
        <rFont val="微软雅黑"/>
        <charset val="134"/>
      </rPr>
      <t>，</t>
    </r>
    <r>
      <rPr>
        <sz val="11"/>
        <color theme="1"/>
        <rFont val="Times New Roman"/>
        <charset val="134"/>
      </rPr>
      <t>GIS-</t>
    </r>
    <r>
      <rPr>
        <sz val="11"/>
        <color theme="1"/>
        <rFont val="微软雅黑"/>
        <charset val="134"/>
      </rPr>
      <t>备用间隔，</t>
    </r>
    <r>
      <rPr>
        <sz val="11"/>
        <color theme="1"/>
        <rFont val="Times New Roman"/>
        <charset val="134"/>
      </rPr>
      <t>126kV</t>
    </r>
    <r>
      <rPr>
        <sz val="11"/>
        <color theme="1"/>
        <rFont val="微软雅黑"/>
        <charset val="134"/>
      </rPr>
      <t>，</t>
    </r>
    <r>
      <rPr>
        <sz val="11"/>
        <color theme="1"/>
        <rFont val="Times New Roman"/>
        <charset val="134"/>
      </rPr>
      <t>3150A</t>
    </r>
  </si>
  <si>
    <t>031700100190009</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</si>
  <si>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126/2000</t>
    </r>
    <r>
      <rPr>
        <sz val="11"/>
        <color theme="1"/>
        <rFont val="微软雅黑"/>
        <charset val="134"/>
      </rPr>
      <t>，</t>
    </r>
    <r>
      <rPr>
        <sz val="11"/>
        <color theme="1"/>
        <rFont val="Times New Roman"/>
        <charset val="134"/>
      </rPr>
      <t>GIS-PT</t>
    </r>
    <r>
      <rPr>
        <sz val="11"/>
        <color theme="1"/>
        <rFont val="微软雅黑"/>
        <charset val="134"/>
      </rPr>
      <t>间隔，</t>
    </r>
    <r>
      <rPr>
        <sz val="11"/>
        <color theme="1"/>
        <rFont val="Times New Roman"/>
        <charset val="134"/>
      </rPr>
      <t>126kV</t>
    </r>
    <r>
      <rPr>
        <sz val="11"/>
        <color theme="1"/>
        <rFont val="微软雅黑"/>
        <charset val="134"/>
      </rPr>
      <t>，</t>
    </r>
    <r>
      <rPr>
        <sz val="11"/>
        <color theme="1"/>
        <rFont val="Times New Roman"/>
        <charset val="134"/>
      </rPr>
      <t>2000A</t>
    </r>
  </si>
  <si>
    <t>031700100190010</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</si>
  <si>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126/2000</t>
    </r>
    <r>
      <rPr>
        <sz val="11"/>
        <color theme="1"/>
        <rFont val="微软雅黑"/>
        <charset val="134"/>
      </rPr>
      <t>，</t>
    </r>
    <r>
      <rPr>
        <sz val="11"/>
        <color theme="1"/>
        <rFont val="Times New Roman"/>
        <charset val="134"/>
      </rPr>
      <t>GIS-</t>
    </r>
    <r>
      <rPr>
        <sz val="11"/>
        <color theme="1"/>
        <rFont val="微软雅黑"/>
        <charset val="134"/>
      </rPr>
      <t>母线，</t>
    </r>
    <r>
      <rPr>
        <sz val="11"/>
        <color theme="1"/>
        <rFont val="Times New Roman"/>
        <charset val="134"/>
      </rPr>
      <t>126kV</t>
    </r>
    <r>
      <rPr>
        <sz val="11"/>
        <color theme="1"/>
        <rFont val="微软雅黑"/>
        <charset val="134"/>
      </rPr>
      <t>，</t>
    </r>
    <r>
      <rPr>
        <sz val="11"/>
        <color theme="1"/>
        <rFont val="Times New Roman"/>
        <charset val="134"/>
      </rPr>
      <t>2000A</t>
    </r>
  </si>
  <si>
    <t>031700100190011</t>
  </si>
  <si>
    <r>
      <rPr>
        <sz val="11"/>
        <color theme="1"/>
        <rFont val="Times New Roman"/>
        <charset val="134"/>
      </rPr>
      <t>110kV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126/3150</t>
    </r>
    <r>
      <rPr>
        <sz val="11"/>
        <color theme="1"/>
        <rFont val="微软雅黑"/>
        <charset val="134"/>
      </rPr>
      <t>，</t>
    </r>
    <r>
      <rPr>
        <sz val="11"/>
        <color theme="1"/>
        <rFont val="Times New Roman"/>
        <charset val="134"/>
      </rPr>
      <t>GIS-</t>
    </r>
    <r>
      <rPr>
        <sz val="11"/>
        <color theme="1"/>
        <rFont val="微软雅黑"/>
        <charset val="134"/>
      </rPr>
      <t>母线，</t>
    </r>
    <r>
      <rPr>
        <sz val="11"/>
        <color theme="1"/>
        <rFont val="Times New Roman"/>
        <charset val="134"/>
      </rPr>
      <t>126kV</t>
    </r>
    <r>
      <rPr>
        <sz val="11"/>
        <color theme="1"/>
        <rFont val="微软雅黑"/>
        <charset val="134"/>
      </rPr>
      <t>，</t>
    </r>
    <r>
      <rPr>
        <sz val="11"/>
        <color theme="1"/>
        <rFont val="Times New Roman"/>
        <charset val="134"/>
      </rPr>
      <t>3150A</t>
    </r>
  </si>
  <si>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</si>
  <si>
    <t>031700100180002</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</si>
  <si>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252/3150-50</t>
    </r>
    <r>
      <rPr>
        <sz val="11"/>
        <color theme="1"/>
        <rFont val="微软雅黑"/>
        <charset val="134"/>
      </rPr>
      <t>，</t>
    </r>
    <r>
      <rPr>
        <sz val="11"/>
        <color theme="1"/>
        <rFont val="Times New Roman"/>
        <charset val="134"/>
      </rPr>
      <t>GIS-</t>
    </r>
    <r>
      <rPr>
        <sz val="11"/>
        <color theme="1"/>
        <rFont val="微软雅黑"/>
        <charset val="134"/>
      </rPr>
      <t>断路器间隔，</t>
    </r>
    <r>
      <rPr>
        <sz val="11"/>
        <color theme="1"/>
        <rFont val="Times New Roman"/>
        <charset val="134"/>
      </rPr>
      <t>252kV</t>
    </r>
    <r>
      <rPr>
        <sz val="11"/>
        <color theme="1"/>
        <rFont val="微软雅黑"/>
        <charset val="134"/>
      </rPr>
      <t>，</t>
    </r>
    <r>
      <rPr>
        <sz val="11"/>
        <color theme="1"/>
        <rFont val="Times New Roman"/>
        <charset val="134"/>
      </rPr>
      <t>3150A</t>
    </r>
    <r>
      <rPr>
        <sz val="11"/>
        <color theme="1"/>
        <rFont val="微软雅黑"/>
        <charset val="134"/>
      </rPr>
      <t>，</t>
    </r>
    <r>
      <rPr>
        <sz val="11"/>
        <color theme="1"/>
        <rFont val="Times New Roman"/>
        <charset val="134"/>
      </rPr>
      <t>50kA</t>
    </r>
    <r>
      <rPr>
        <sz val="11"/>
        <color theme="1"/>
        <rFont val="微软雅黑"/>
        <charset val="134"/>
      </rPr>
      <t>，</t>
    </r>
    <r>
      <rPr>
        <sz val="11"/>
        <color theme="1"/>
        <rFont val="Times New Roman"/>
        <charset val="134"/>
      </rPr>
      <t>50kA/3s</t>
    </r>
  </si>
  <si>
    <t>031700100180003</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</si>
  <si>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252/4000-50</t>
    </r>
    <r>
      <rPr>
        <sz val="11"/>
        <color theme="1"/>
        <rFont val="微软雅黑"/>
        <charset val="134"/>
      </rPr>
      <t>，</t>
    </r>
    <r>
      <rPr>
        <sz val="11"/>
        <color theme="1"/>
        <rFont val="Times New Roman"/>
        <charset val="134"/>
      </rPr>
      <t>GIS-</t>
    </r>
    <r>
      <rPr>
        <sz val="11"/>
        <color theme="1"/>
        <rFont val="微软雅黑"/>
        <charset val="134"/>
      </rPr>
      <t>断路器间隔，</t>
    </r>
    <r>
      <rPr>
        <sz val="11"/>
        <color theme="1"/>
        <rFont val="Times New Roman"/>
        <charset val="134"/>
      </rPr>
      <t>252kV</t>
    </r>
    <r>
      <rPr>
        <sz val="11"/>
        <color theme="1"/>
        <rFont val="微软雅黑"/>
        <charset val="134"/>
      </rPr>
      <t>，</t>
    </r>
    <r>
      <rPr>
        <sz val="11"/>
        <color theme="1"/>
        <rFont val="Times New Roman"/>
        <charset val="134"/>
      </rPr>
      <t>4000A</t>
    </r>
    <r>
      <rPr>
        <sz val="11"/>
        <color theme="1"/>
        <rFont val="微软雅黑"/>
        <charset val="134"/>
      </rPr>
      <t>，</t>
    </r>
    <r>
      <rPr>
        <sz val="11"/>
        <color theme="1"/>
        <rFont val="Times New Roman"/>
        <charset val="134"/>
      </rPr>
      <t>50kA</t>
    </r>
    <r>
      <rPr>
        <sz val="11"/>
        <color theme="1"/>
        <rFont val="微软雅黑"/>
        <charset val="134"/>
      </rPr>
      <t>，</t>
    </r>
    <r>
      <rPr>
        <sz val="11"/>
        <color theme="1"/>
        <rFont val="Times New Roman"/>
        <charset val="134"/>
      </rPr>
      <t>50kA/3s</t>
    </r>
  </si>
  <si>
    <t>031700100190001</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</si>
  <si>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252/3150</t>
    </r>
    <r>
      <rPr>
        <sz val="11"/>
        <color theme="1"/>
        <rFont val="微软雅黑"/>
        <charset val="134"/>
      </rPr>
      <t>，</t>
    </r>
    <r>
      <rPr>
        <sz val="11"/>
        <color theme="1"/>
        <rFont val="Times New Roman"/>
        <charset val="134"/>
      </rPr>
      <t>GIS-</t>
    </r>
    <r>
      <rPr>
        <sz val="11"/>
        <color theme="1"/>
        <rFont val="微软雅黑"/>
        <charset val="134"/>
      </rPr>
      <t>备用间隔，</t>
    </r>
    <r>
      <rPr>
        <sz val="11"/>
        <color theme="1"/>
        <rFont val="Times New Roman"/>
        <charset val="134"/>
      </rPr>
      <t>252kV</t>
    </r>
    <r>
      <rPr>
        <sz val="11"/>
        <color theme="1"/>
        <rFont val="微软雅黑"/>
        <charset val="134"/>
      </rPr>
      <t>，</t>
    </r>
    <r>
      <rPr>
        <sz val="11"/>
        <color theme="1"/>
        <rFont val="Times New Roman"/>
        <charset val="134"/>
      </rPr>
      <t>3150A</t>
    </r>
  </si>
  <si>
    <t>031700100190002</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</si>
  <si>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252/4000</t>
    </r>
    <r>
      <rPr>
        <sz val="11"/>
        <color theme="1"/>
        <rFont val="微软雅黑"/>
        <charset val="134"/>
      </rPr>
      <t>，</t>
    </r>
    <r>
      <rPr>
        <sz val="11"/>
        <color theme="1"/>
        <rFont val="Times New Roman"/>
        <charset val="134"/>
      </rPr>
      <t>GIS-</t>
    </r>
    <r>
      <rPr>
        <sz val="11"/>
        <color theme="1"/>
        <rFont val="微软雅黑"/>
        <charset val="134"/>
      </rPr>
      <t>备用间隔，</t>
    </r>
    <r>
      <rPr>
        <sz val="11"/>
        <color theme="1"/>
        <rFont val="Times New Roman"/>
        <charset val="134"/>
      </rPr>
      <t>252kV</t>
    </r>
    <r>
      <rPr>
        <sz val="11"/>
        <color theme="1"/>
        <rFont val="微软雅黑"/>
        <charset val="134"/>
      </rPr>
      <t>，</t>
    </r>
    <r>
      <rPr>
        <sz val="11"/>
        <color theme="1"/>
        <rFont val="Times New Roman"/>
        <charset val="134"/>
      </rPr>
      <t>4000A</t>
    </r>
  </si>
  <si>
    <t>031700100190003</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</si>
  <si>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252/2500</t>
    </r>
    <r>
      <rPr>
        <sz val="11"/>
        <color theme="1"/>
        <rFont val="微软雅黑"/>
        <charset val="134"/>
      </rPr>
      <t>，</t>
    </r>
    <r>
      <rPr>
        <sz val="11"/>
        <color theme="1"/>
        <rFont val="Times New Roman"/>
        <charset val="134"/>
      </rPr>
      <t>GIS-PT</t>
    </r>
    <r>
      <rPr>
        <sz val="11"/>
        <color theme="1"/>
        <rFont val="微软雅黑"/>
        <charset val="134"/>
      </rPr>
      <t>间隔，</t>
    </r>
    <r>
      <rPr>
        <sz val="11"/>
        <color theme="1"/>
        <rFont val="Times New Roman"/>
        <charset val="134"/>
      </rPr>
      <t>252kV</t>
    </r>
    <r>
      <rPr>
        <sz val="11"/>
        <color theme="1"/>
        <rFont val="微软雅黑"/>
        <charset val="134"/>
      </rPr>
      <t>，</t>
    </r>
    <r>
      <rPr>
        <sz val="11"/>
        <color theme="1"/>
        <rFont val="Times New Roman"/>
        <charset val="134"/>
      </rPr>
      <t>2500A</t>
    </r>
  </si>
  <si>
    <t>031700100190004</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</si>
  <si>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252/3150</t>
    </r>
    <r>
      <rPr>
        <sz val="11"/>
        <color theme="1"/>
        <rFont val="微软雅黑"/>
        <charset val="134"/>
      </rPr>
      <t>，</t>
    </r>
    <r>
      <rPr>
        <sz val="11"/>
        <color theme="1"/>
        <rFont val="Times New Roman"/>
        <charset val="134"/>
      </rPr>
      <t>GIS-</t>
    </r>
    <r>
      <rPr>
        <sz val="11"/>
        <color theme="1"/>
        <rFont val="微软雅黑"/>
        <charset val="134"/>
      </rPr>
      <t>母线，</t>
    </r>
    <r>
      <rPr>
        <sz val="11"/>
        <color theme="1"/>
        <rFont val="Times New Roman"/>
        <charset val="134"/>
      </rPr>
      <t>252kV</t>
    </r>
    <r>
      <rPr>
        <sz val="11"/>
        <color theme="1"/>
        <rFont val="微软雅黑"/>
        <charset val="134"/>
      </rPr>
      <t>，</t>
    </r>
    <r>
      <rPr>
        <sz val="11"/>
        <color theme="1"/>
        <rFont val="Times New Roman"/>
        <charset val="134"/>
      </rPr>
      <t>3150A</t>
    </r>
  </si>
  <si>
    <t>031700100190005</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</si>
  <si>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252/4000</t>
    </r>
    <r>
      <rPr>
        <sz val="11"/>
        <color theme="1"/>
        <rFont val="微软雅黑"/>
        <charset val="134"/>
      </rPr>
      <t>，</t>
    </r>
    <r>
      <rPr>
        <sz val="11"/>
        <color theme="1"/>
        <rFont val="Times New Roman"/>
        <charset val="134"/>
      </rPr>
      <t>GIS-</t>
    </r>
    <r>
      <rPr>
        <sz val="11"/>
        <color theme="1"/>
        <rFont val="微软雅黑"/>
        <charset val="134"/>
      </rPr>
      <t>母线，</t>
    </r>
    <r>
      <rPr>
        <sz val="11"/>
        <color theme="1"/>
        <rFont val="Times New Roman"/>
        <charset val="134"/>
      </rPr>
      <t>252kV</t>
    </r>
    <r>
      <rPr>
        <sz val="11"/>
        <color theme="1"/>
        <rFont val="微软雅黑"/>
        <charset val="134"/>
      </rPr>
      <t>，</t>
    </r>
    <r>
      <rPr>
        <sz val="11"/>
        <color theme="1"/>
        <rFont val="Times New Roman"/>
        <charset val="134"/>
      </rPr>
      <t>4000A</t>
    </r>
  </si>
  <si>
    <t>031700100190006</t>
  </si>
  <si>
    <r>
      <rPr>
        <sz val="11"/>
        <color theme="1"/>
        <rFont val="Times New Roman"/>
        <charset val="134"/>
      </rPr>
      <t>220kV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252/5000</t>
    </r>
    <r>
      <rPr>
        <sz val="11"/>
        <color theme="1"/>
        <rFont val="微软雅黑"/>
        <charset val="134"/>
      </rPr>
      <t>，</t>
    </r>
    <r>
      <rPr>
        <sz val="11"/>
        <color theme="1"/>
        <rFont val="Times New Roman"/>
        <charset val="134"/>
      </rPr>
      <t>GIS-</t>
    </r>
    <r>
      <rPr>
        <sz val="11"/>
        <color theme="1"/>
        <rFont val="微软雅黑"/>
        <charset val="134"/>
      </rPr>
      <t>母线，</t>
    </r>
    <r>
      <rPr>
        <sz val="11"/>
        <color theme="1"/>
        <rFont val="Times New Roman"/>
        <charset val="134"/>
      </rPr>
      <t>252kV</t>
    </r>
    <r>
      <rPr>
        <sz val="11"/>
        <color theme="1"/>
        <rFont val="微软雅黑"/>
        <charset val="134"/>
      </rPr>
      <t>，</t>
    </r>
    <r>
      <rPr>
        <sz val="11"/>
        <color theme="1"/>
        <rFont val="Times New Roman"/>
        <charset val="134"/>
      </rPr>
      <t>5000A</t>
    </r>
  </si>
  <si>
    <r>
      <rPr>
        <sz val="11"/>
        <color theme="1"/>
        <rFont val="Times New Roman"/>
        <charset val="134"/>
      </rPr>
      <t>500kVSF6</t>
    </r>
    <r>
      <rPr>
        <sz val="11"/>
        <color theme="1"/>
        <rFont val="微软雅黑"/>
        <charset val="134"/>
      </rPr>
      <t>气体电流互感器</t>
    </r>
  </si>
  <si>
    <t>030600300050001</t>
  </si>
  <si>
    <r>
      <rPr>
        <sz val="11"/>
        <color theme="1"/>
        <rFont val="Times New Roman"/>
        <charset val="134"/>
      </rPr>
      <t>500kVSF6</t>
    </r>
    <r>
      <rPr>
        <sz val="11"/>
        <color theme="1"/>
        <rFont val="微软雅黑"/>
        <charset val="134"/>
      </rPr>
      <t>气体绝缘电流互感器，</t>
    </r>
    <r>
      <rPr>
        <sz val="11"/>
        <color theme="1"/>
        <rFont val="Times New Roman"/>
        <charset val="134"/>
      </rPr>
      <t xml:space="preserve"> LVQBT□-500□</t>
    </r>
    <r>
      <rPr>
        <sz val="11"/>
        <color theme="1"/>
        <rFont val="微软雅黑"/>
        <charset val="134"/>
      </rPr>
      <t>，倒立式，</t>
    </r>
    <r>
      <rPr>
        <sz val="11"/>
        <color theme="1"/>
        <rFont val="Times New Roman"/>
        <charset val="134"/>
      </rPr>
      <t>4000-5000/1A</t>
    </r>
    <r>
      <rPr>
        <sz val="11"/>
        <color theme="1"/>
        <rFont val="微软雅黑"/>
        <charset val="134"/>
      </rPr>
      <t>，</t>
    </r>
    <r>
      <rPr>
        <sz val="11"/>
        <color theme="1"/>
        <rFont val="Times New Roman"/>
        <charset val="134"/>
      </rPr>
      <t>63kA</t>
    </r>
  </si>
  <si>
    <r>
      <rPr>
        <sz val="11"/>
        <color theme="1"/>
        <rFont val="Times New Roman"/>
        <charset val="134"/>
      </rPr>
      <t>500kV</t>
    </r>
    <r>
      <rPr>
        <sz val="11"/>
        <color theme="1"/>
        <rFont val="微软雅黑"/>
        <charset val="134"/>
      </rPr>
      <t>半封闭紧凑式组合开关电器（</t>
    </r>
    <r>
      <rPr>
        <sz val="11"/>
        <color theme="1"/>
        <rFont val="Times New Roman"/>
        <charset val="134"/>
      </rPr>
      <t>HGIS</t>
    </r>
    <r>
      <rPr>
        <sz val="11"/>
        <color theme="1"/>
        <rFont val="微软雅黑"/>
        <charset val="134"/>
      </rPr>
      <t>）</t>
    </r>
  </si>
  <si>
    <t>031700300030001</t>
  </si>
  <si>
    <r>
      <rPr>
        <sz val="11"/>
        <color theme="1"/>
        <rFont val="Times New Roman"/>
        <charset val="134"/>
      </rPr>
      <t>500kV</t>
    </r>
    <r>
      <rPr>
        <sz val="11"/>
        <color theme="1"/>
        <rFont val="微软雅黑"/>
        <charset val="134"/>
      </rPr>
      <t>半封闭紧凑式组合开关电器（</t>
    </r>
    <r>
      <rPr>
        <sz val="11"/>
        <color theme="1"/>
        <rFont val="Times New Roman"/>
        <charset val="134"/>
      </rPr>
      <t>HGIS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550/5000-63</t>
    </r>
    <r>
      <rPr>
        <sz val="11"/>
        <color theme="1"/>
        <rFont val="微软雅黑"/>
        <charset val="134"/>
      </rPr>
      <t>，</t>
    </r>
    <r>
      <rPr>
        <sz val="11"/>
        <color theme="1"/>
        <rFont val="Times New Roman"/>
        <charset val="134"/>
      </rPr>
      <t>HGIS</t>
    </r>
    <r>
      <rPr>
        <sz val="11"/>
        <color theme="1"/>
        <rFont val="微软雅黑"/>
        <charset val="134"/>
      </rPr>
      <t>，</t>
    </r>
    <r>
      <rPr>
        <sz val="11"/>
        <color theme="1"/>
        <rFont val="Times New Roman"/>
        <charset val="134"/>
      </rPr>
      <t>550kV</t>
    </r>
    <r>
      <rPr>
        <sz val="11"/>
        <color theme="1"/>
        <rFont val="微软雅黑"/>
        <charset val="134"/>
      </rPr>
      <t>，</t>
    </r>
    <r>
      <rPr>
        <sz val="11"/>
        <color theme="1"/>
        <rFont val="Times New Roman"/>
        <charset val="134"/>
      </rPr>
      <t>5000A</t>
    </r>
    <r>
      <rPr>
        <sz val="11"/>
        <color theme="1"/>
        <rFont val="微软雅黑"/>
        <charset val="134"/>
      </rPr>
      <t>，</t>
    </r>
    <r>
      <rPr>
        <sz val="11"/>
        <color theme="1"/>
        <rFont val="Times New Roman"/>
        <charset val="134"/>
      </rPr>
      <t>63kA</t>
    </r>
    <r>
      <rPr>
        <sz val="11"/>
        <color theme="1"/>
        <rFont val="微软雅黑"/>
        <charset val="134"/>
      </rPr>
      <t>，</t>
    </r>
    <r>
      <rPr>
        <sz val="11"/>
        <color theme="1"/>
        <rFont val="Times New Roman"/>
        <charset val="134"/>
      </rPr>
      <t>63kA/2s</t>
    </r>
  </si>
  <si>
    <r>
      <rPr>
        <sz val="11"/>
        <color theme="1"/>
        <rFont val="Times New Roman"/>
        <charset val="134"/>
      </rPr>
      <t>500kV</t>
    </r>
    <r>
      <rPr>
        <sz val="11"/>
        <color theme="1"/>
        <rFont val="微软雅黑"/>
        <charset val="134"/>
      </rPr>
      <t>交流隔离开关</t>
    </r>
  </si>
  <si>
    <t>031000100020001</t>
  </si>
  <si>
    <r>
      <rPr>
        <sz val="11"/>
        <color theme="1"/>
        <rFont val="Times New Roman"/>
        <charset val="134"/>
      </rPr>
      <t>500kV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，不接地，户外，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</si>
  <si>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031000100020002</t>
  </si>
  <si>
    <r>
      <rPr>
        <sz val="11"/>
        <color theme="1"/>
        <rFont val="Times New Roman"/>
        <charset val="134"/>
      </rPr>
      <t>500kV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，单接地，户外，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</si>
  <si>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031000100020003</t>
  </si>
  <si>
    <r>
      <rPr>
        <sz val="11"/>
        <color theme="1"/>
        <rFont val="Times New Roman"/>
        <charset val="134"/>
      </rPr>
      <t>500kV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，不接地，户外，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</si>
  <si>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031000100020004</t>
  </si>
  <si>
    <r>
      <rPr>
        <sz val="11"/>
        <color theme="1"/>
        <rFont val="Times New Roman"/>
        <charset val="134"/>
      </rPr>
      <t>500kV</t>
    </r>
    <r>
      <rPr>
        <sz val="11"/>
        <color theme="1"/>
        <rFont val="微软雅黑"/>
        <charset val="134"/>
      </rPr>
      <t>单柱垂直伸缩式隔离开关，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，单接地，户外，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</si>
  <si>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031000100020005</t>
  </si>
  <si>
    <r>
      <rPr>
        <sz val="11"/>
        <color theme="1"/>
        <rFont val="Times New Roman"/>
        <charset val="134"/>
      </rPr>
      <t>500kV</t>
    </r>
    <r>
      <rPr>
        <sz val="11"/>
        <color theme="1"/>
        <rFont val="微软雅黑"/>
        <charset val="134"/>
      </rPr>
      <t>双柱水平伸缩式隔离开关，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，不接地，户外，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</si>
  <si>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031000100020006</t>
  </si>
  <si>
    <r>
      <rPr>
        <sz val="11"/>
        <color theme="1"/>
        <rFont val="Times New Roman"/>
        <charset val="134"/>
      </rPr>
      <t>500kV</t>
    </r>
    <r>
      <rPr>
        <sz val="11"/>
        <color theme="1"/>
        <rFont val="微软雅黑"/>
        <charset val="134"/>
      </rPr>
      <t>双柱水平伸缩式隔离开关，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，单接地，户外，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</si>
  <si>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031000100020007</t>
  </si>
  <si>
    <r>
      <rPr>
        <sz val="11"/>
        <color theme="1"/>
        <rFont val="Times New Roman"/>
        <charset val="134"/>
      </rPr>
      <t>500kV</t>
    </r>
    <r>
      <rPr>
        <sz val="11"/>
        <color theme="1"/>
        <rFont val="微软雅黑"/>
        <charset val="134"/>
      </rPr>
      <t>双柱水平伸缩式隔离开关，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，双接地，户外，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</si>
  <si>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031000100020008</t>
  </si>
  <si>
    <r>
      <rPr>
        <sz val="11"/>
        <color theme="1"/>
        <rFont val="Times New Roman"/>
        <charset val="134"/>
      </rPr>
      <t>500kV</t>
    </r>
    <r>
      <rPr>
        <sz val="11"/>
        <color theme="1"/>
        <rFont val="微软雅黑"/>
        <charset val="134"/>
      </rPr>
      <t>双柱水平伸缩式隔离开关，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，不接地，户外，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</si>
  <si>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031000100020009</t>
  </si>
  <si>
    <r>
      <rPr>
        <sz val="11"/>
        <color theme="1"/>
        <rFont val="Times New Roman"/>
        <charset val="134"/>
      </rPr>
      <t>500kV</t>
    </r>
    <r>
      <rPr>
        <sz val="11"/>
        <color theme="1"/>
        <rFont val="微软雅黑"/>
        <charset val="134"/>
      </rPr>
      <t>双柱水平伸缩式隔离开关，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，单接地，户外，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</si>
  <si>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031000100020010</t>
  </si>
  <si>
    <r>
      <rPr>
        <sz val="11"/>
        <color theme="1"/>
        <rFont val="Times New Roman"/>
        <charset val="134"/>
      </rPr>
      <t>500kV</t>
    </r>
    <r>
      <rPr>
        <sz val="11"/>
        <color theme="1"/>
        <rFont val="微软雅黑"/>
        <charset val="134"/>
      </rPr>
      <t>双柱水平伸缩式隔离开关，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，双接地，户外，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</si>
  <si>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031000100020011</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</si>
  <si>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，不接地，户外，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</si>
  <si>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031000100020012</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</si>
  <si>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，单接地，户外，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</si>
  <si>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031000100020013</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</si>
  <si>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，双接地，户外，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</si>
  <si>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031000100020014</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</si>
  <si>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500/4000-63</t>
    </r>
    <r>
      <rPr>
        <sz val="11"/>
        <color theme="1"/>
        <rFont val="微软雅黑"/>
        <charset val="134"/>
      </rPr>
      <t>，三接地，户外，</t>
    </r>
    <r>
      <rPr>
        <sz val="11"/>
        <color theme="1"/>
        <rFont val="Times New Roman"/>
        <charset val="134"/>
      </rPr>
      <t>4000A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</si>
  <si>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031000100020015</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</si>
  <si>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，不接地，户外，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</si>
  <si>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031000100020016</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</si>
  <si>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，单接地，户外，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</si>
  <si>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031000100020017</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</si>
  <si>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，双接地，户外，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</si>
  <si>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031000100020018</t>
  </si>
  <si>
    <r>
      <rPr>
        <sz val="11"/>
        <color theme="1"/>
        <rFont val="Times New Roman"/>
        <charset val="134"/>
      </rPr>
      <t>500kV</t>
    </r>
    <r>
      <rPr>
        <sz val="11"/>
        <color theme="1"/>
        <rFont val="微软雅黑"/>
        <charset val="134"/>
      </rPr>
      <t>三柱水平伸缩组合式隔离开关，</t>
    </r>
    <r>
      <rPr>
        <sz val="11"/>
        <color theme="1"/>
        <rFont val="Times New Roman"/>
        <charset val="134"/>
      </rPr>
      <t>□</t>
    </r>
    <r>
      <rPr>
        <sz val="11"/>
        <color theme="1"/>
        <rFont val="微软雅黑"/>
        <charset val="134"/>
      </rPr>
      <t>－</t>
    </r>
    <r>
      <rPr>
        <sz val="11"/>
        <color theme="1"/>
        <rFont val="Times New Roman"/>
        <charset val="134"/>
      </rPr>
      <t>500/5000-63</t>
    </r>
    <r>
      <rPr>
        <sz val="11"/>
        <color theme="1"/>
        <rFont val="微软雅黑"/>
        <charset val="134"/>
      </rPr>
      <t>，三接地，户外，</t>
    </r>
    <r>
      <rPr>
        <sz val="11"/>
        <color theme="1"/>
        <rFont val="Times New Roman"/>
        <charset val="134"/>
      </rPr>
      <t>5000A</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</si>
  <si>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031000100030001</t>
  </si>
  <si>
    <r>
      <rPr>
        <sz val="11"/>
        <color theme="1"/>
        <rFont val="Times New Roman"/>
        <charset val="134"/>
      </rPr>
      <t>500kV</t>
    </r>
    <r>
      <rPr>
        <sz val="11"/>
        <color theme="1"/>
        <rFont val="微软雅黑"/>
        <charset val="134"/>
      </rPr>
      <t>接地隔离开关，单柱立开，户外，</t>
    </r>
    <r>
      <rPr>
        <sz val="11"/>
        <color theme="1"/>
        <rFont val="Times New Roman"/>
        <charset val="134"/>
      </rPr>
      <t>500kV</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</si>
  <si>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t>031000100030002</t>
  </si>
  <si>
    <r>
      <rPr>
        <sz val="11"/>
        <color theme="1"/>
        <rFont val="Times New Roman"/>
        <charset val="134"/>
      </rPr>
      <t>500kV</t>
    </r>
    <r>
      <rPr>
        <sz val="11"/>
        <color theme="1"/>
        <rFont val="微软雅黑"/>
        <charset val="134"/>
      </rPr>
      <t>接地隔离开关，折臂式，户外，</t>
    </r>
    <r>
      <rPr>
        <sz val="11"/>
        <color theme="1"/>
        <rFont val="Times New Roman"/>
        <charset val="134"/>
      </rPr>
      <t>500kV</t>
    </r>
    <r>
      <rPr>
        <sz val="11"/>
        <color theme="1"/>
        <rFont val="微软雅黑"/>
        <charset val="134"/>
      </rPr>
      <t>，</t>
    </r>
    <r>
      <rPr>
        <sz val="11"/>
        <color theme="1"/>
        <rFont val="Times New Roman"/>
        <charset val="134"/>
      </rPr>
      <t>63kA/2s</t>
    </r>
    <r>
      <rPr>
        <sz val="11"/>
        <color theme="1"/>
        <rFont val="微软雅黑"/>
        <charset val="134"/>
      </rPr>
      <t>，</t>
    </r>
    <r>
      <rPr>
        <sz val="11"/>
        <color theme="1"/>
        <rFont val="Times New Roman"/>
        <charset val="134"/>
      </rPr>
      <t>e</t>
    </r>
    <r>
      <rPr>
        <sz val="11"/>
        <color theme="1"/>
        <rFont val="微软雅黑"/>
        <charset val="134"/>
      </rPr>
      <t>级防污</t>
    </r>
  </si>
  <si>
    <r>
      <rPr>
        <sz val="11"/>
        <color theme="1"/>
        <rFont val="Times New Roman"/>
        <charset val="134"/>
      </rPr>
      <t>500kV</t>
    </r>
    <r>
      <rPr>
        <sz val="11"/>
        <color theme="1"/>
        <rFont val="微软雅黑"/>
        <charset val="134"/>
      </rPr>
      <t>全封闭组合开关电器（</t>
    </r>
    <r>
      <rPr>
        <sz val="11"/>
        <color theme="1"/>
        <rFont val="Times New Roman"/>
        <charset val="134"/>
      </rPr>
      <t>GIS</t>
    </r>
    <r>
      <rPr>
        <sz val="11"/>
        <color theme="1"/>
        <rFont val="微软雅黑"/>
        <charset val="134"/>
      </rPr>
      <t>）</t>
    </r>
  </si>
  <si>
    <t>031700100180001</t>
  </si>
  <si>
    <r>
      <rPr>
        <sz val="11"/>
        <color theme="1"/>
        <rFont val="Times New Roman"/>
        <charset val="134"/>
      </rPr>
      <t>500kV</t>
    </r>
    <r>
      <rPr>
        <sz val="11"/>
        <color theme="1"/>
        <rFont val="微软雅黑"/>
        <charset val="134"/>
      </rPr>
      <t>全封闭组合开关电器（</t>
    </r>
    <r>
      <rPr>
        <sz val="11"/>
        <color theme="1"/>
        <rFont val="Times New Roman"/>
        <charset val="134"/>
      </rPr>
      <t>GIS)</t>
    </r>
    <r>
      <rPr>
        <sz val="11"/>
        <color theme="1"/>
        <rFont val="微软雅黑"/>
        <charset val="134"/>
      </rPr>
      <t>，</t>
    </r>
    <r>
      <rPr>
        <sz val="11"/>
        <color theme="1"/>
        <rFont val="Times New Roman"/>
        <charset val="134"/>
      </rPr>
      <t>□</t>
    </r>
    <r>
      <rPr>
        <sz val="11"/>
        <color theme="1"/>
        <rFont val="微软雅黑"/>
        <charset val="134"/>
      </rPr>
      <t>－</t>
    </r>
    <r>
      <rPr>
        <sz val="11"/>
        <color theme="1"/>
        <rFont val="Times New Roman"/>
        <charset val="134"/>
      </rPr>
      <t>550/5000-63</t>
    </r>
    <r>
      <rPr>
        <sz val="11"/>
        <color theme="1"/>
        <rFont val="微软雅黑"/>
        <charset val="134"/>
      </rPr>
      <t>，</t>
    </r>
    <r>
      <rPr>
        <sz val="11"/>
        <color theme="1"/>
        <rFont val="Times New Roman"/>
        <charset val="134"/>
      </rPr>
      <t>GIS-</t>
    </r>
    <r>
      <rPr>
        <sz val="11"/>
        <color theme="1"/>
        <rFont val="微软雅黑"/>
        <charset val="134"/>
      </rPr>
      <t>断路器间隔，</t>
    </r>
    <r>
      <rPr>
        <sz val="11"/>
        <color theme="1"/>
        <rFont val="Times New Roman"/>
        <charset val="134"/>
      </rPr>
      <t>550kV</t>
    </r>
    <r>
      <rPr>
        <sz val="11"/>
        <color theme="1"/>
        <rFont val="微软雅黑"/>
        <charset val="134"/>
      </rPr>
      <t>，</t>
    </r>
    <r>
      <rPr>
        <sz val="11"/>
        <color theme="1"/>
        <rFont val="Times New Roman"/>
        <charset val="134"/>
      </rPr>
      <t>5000A</t>
    </r>
    <r>
      <rPr>
        <sz val="11"/>
        <color theme="1"/>
        <rFont val="微软雅黑"/>
        <charset val="134"/>
      </rPr>
      <t>，</t>
    </r>
    <r>
      <rPr>
        <sz val="11"/>
        <color theme="1"/>
        <rFont val="Times New Roman"/>
        <charset val="134"/>
      </rPr>
      <t>63kA</t>
    </r>
    <r>
      <rPr>
        <sz val="11"/>
        <color theme="1"/>
        <rFont val="微软雅黑"/>
        <charset val="134"/>
      </rPr>
      <t>，</t>
    </r>
    <r>
      <rPr>
        <sz val="11"/>
        <color theme="1"/>
        <rFont val="Times New Roman"/>
        <charset val="134"/>
      </rPr>
      <t>63kA/2s</t>
    </r>
  </si>
  <si>
    <r>
      <rPr>
        <sz val="11"/>
        <color theme="1"/>
        <rFont val="Times New Roman"/>
        <charset val="134"/>
      </rPr>
      <t>500kV</t>
    </r>
    <r>
      <rPr>
        <sz val="11"/>
        <color theme="1"/>
        <rFont val="微软雅黑"/>
        <charset val="134"/>
      </rPr>
      <t>油浸式电流互感器</t>
    </r>
  </si>
  <si>
    <t>030600500070001</t>
  </si>
  <si>
    <r>
      <rPr>
        <sz val="11"/>
        <color theme="1"/>
        <rFont val="Times New Roman"/>
        <charset val="134"/>
      </rPr>
      <t>500kV</t>
    </r>
    <r>
      <rPr>
        <sz val="11"/>
        <color theme="1"/>
        <rFont val="微软雅黑"/>
        <charset val="134"/>
      </rPr>
      <t>油浸式电流互感器，</t>
    </r>
    <r>
      <rPr>
        <sz val="11"/>
        <color theme="1"/>
        <rFont val="Times New Roman"/>
        <charset val="134"/>
      </rPr>
      <t xml:space="preserve"> LVBT□-500□</t>
    </r>
    <r>
      <rPr>
        <sz val="11"/>
        <color theme="1"/>
        <rFont val="微软雅黑"/>
        <charset val="134"/>
      </rPr>
      <t>，倒立式，</t>
    </r>
    <r>
      <rPr>
        <sz val="11"/>
        <color theme="1"/>
        <rFont val="Times New Roman"/>
        <charset val="134"/>
      </rPr>
      <t>4000-5000/1A</t>
    </r>
    <r>
      <rPr>
        <sz val="11"/>
        <color theme="1"/>
        <rFont val="微软雅黑"/>
        <charset val="134"/>
      </rPr>
      <t>，</t>
    </r>
    <r>
      <rPr>
        <sz val="11"/>
        <color theme="1"/>
        <rFont val="Times New Roman"/>
        <charset val="134"/>
      </rPr>
      <t>63kA</t>
    </r>
  </si>
  <si>
    <r>
      <rPr>
        <sz val="11"/>
        <color theme="1"/>
        <rFont val="Times New Roman"/>
        <charset val="134"/>
      </rPr>
      <t>550kVSF6</t>
    </r>
    <r>
      <rPr>
        <sz val="11"/>
        <color theme="1"/>
        <rFont val="微软雅黑"/>
        <charset val="134"/>
      </rPr>
      <t>瓷柱式断路器</t>
    </r>
  </si>
  <si>
    <t>030800200040001</t>
  </si>
  <si>
    <r>
      <rPr>
        <sz val="11"/>
        <color theme="1"/>
        <rFont val="Times New Roman"/>
        <charset val="134"/>
      </rPr>
      <t>550kVSF6</t>
    </r>
    <r>
      <rPr>
        <sz val="11"/>
        <color theme="1"/>
        <rFont val="微软雅黑"/>
        <charset val="134"/>
      </rPr>
      <t>瓷柱式断路器，</t>
    </r>
    <r>
      <rPr>
        <sz val="11"/>
        <color theme="1"/>
        <rFont val="Times New Roman"/>
        <charset val="134"/>
      </rPr>
      <t>□</t>
    </r>
    <r>
      <rPr>
        <sz val="11"/>
        <color theme="1"/>
        <rFont val="微软雅黑"/>
        <charset val="134"/>
      </rPr>
      <t>－</t>
    </r>
    <r>
      <rPr>
        <sz val="11"/>
        <color theme="1"/>
        <rFont val="Times New Roman"/>
        <charset val="134"/>
      </rPr>
      <t>550/4000-63</t>
    </r>
    <r>
      <rPr>
        <sz val="11"/>
        <color theme="1"/>
        <rFont val="微软雅黑"/>
        <charset val="134"/>
      </rPr>
      <t>，户外，</t>
    </r>
    <r>
      <rPr>
        <sz val="11"/>
        <color theme="1"/>
        <rFont val="Times New Roman"/>
        <charset val="134"/>
      </rPr>
      <t>4000A</t>
    </r>
    <r>
      <rPr>
        <sz val="11"/>
        <color theme="1"/>
        <rFont val="微软雅黑"/>
        <charset val="134"/>
      </rPr>
      <t>，</t>
    </r>
    <r>
      <rPr>
        <sz val="11"/>
        <color theme="1"/>
        <rFont val="Times New Roman"/>
        <charset val="134"/>
      </rPr>
      <t>63kA</t>
    </r>
    <r>
      <rPr>
        <sz val="11"/>
        <color theme="1"/>
        <rFont val="微软雅黑"/>
        <charset val="134"/>
      </rPr>
      <t>，</t>
    </r>
    <r>
      <rPr>
        <sz val="11"/>
        <color theme="1"/>
        <rFont val="Times New Roman"/>
        <charset val="134"/>
      </rPr>
      <t>63kA/2s</t>
    </r>
  </si>
  <si>
    <t>030800200040002</t>
  </si>
  <si>
    <r>
      <rPr>
        <sz val="11"/>
        <color theme="1"/>
        <rFont val="Times New Roman"/>
        <charset val="134"/>
      </rPr>
      <t>550kVSF6</t>
    </r>
    <r>
      <rPr>
        <sz val="11"/>
        <color theme="1"/>
        <rFont val="微软雅黑"/>
        <charset val="134"/>
      </rPr>
      <t>瓷柱式断路器，</t>
    </r>
    <r>
      <rPr>
        <sz val="11"/>
        <color theme="1"/>
        <rFont val="Times New Roman"/>
        <charset val="134"/>
      </rPr>
      <t>□</t>
    </r>
    <r>
      <rPr>
        <sz val="11"/>
        <color theme="1"/>
        <rFont val="微软雅黑"/>
        <charset val="134"/>
      </rPr>
      <t>－</t>
    </r>
    <r>
      <rPr>
        <sz val="11"/>
        <color theme="1"/>
        <rFont val="Times New Roman"/>
        <charset val="134"/>
      </rPr>
      <t>550/5000-63</t>
    </r>
    <r>
      <rPr>
        <sz val="11"/>
        <color theme="1"/>
        <rFont val="微软雅黑"/>
        <charset val="134"/>
      </rPr>
      <t>，户外，</t>
    </r>
    <r>
      <rPr>
        <sz val="11"/>
        <color theme="1"/>
        <rFont val="Times New Roman"/>
        <charset val="134"/>
      </rPr>
      <t>5000A</t>
    </r>
    <r>
      <rPr>
        <sz val="11"/>
        <color theme="1"/>
        <rFont val="微软雅黑"/>
        <charset val="134"/>
      </rPr>
      <t>，</t>
    </r>
    <r>
      <rPr>
        <sz val="11"/>
        <color theme="1"/>
        <rFont val="Times New Roman"/>
        <charset val="134"/>
      </rPr>
      <t>63kA</t>
    </r>
    <r>
      <rPr>
        <sz val="11"/>
        <color theme="1"/>
        <rFont val="微软雅黑"/>
        <charset val="134"/>
      </rPr>
      <t>，</t>
    </r>
    <r>
      <rPr>
        <sz val="11"/>
        <color theme="1"/>
        <rFont val="Times New Roman"/>
        <charset val="134"/>
      </rPr>
      <t>63kA/2s</t>
    </r>
  </si>
  <si>
    <r>
      <rPr>
        <sz val="11"/>
        <color theme="1"/>
        <rFont val="Times New Roman"/>
        <charset val="134"/>
      </rPr>
      <t>550kVSF6</t>
    </r>
    <r>
      <rPr>
        <sz val="11"/>
        <color theme="1"/>
        <rFont val="微软雅黑"/>
        <charset val="134"/>
      </rPr>
      <t>罐式断路器</t>
    </r>
  </si>
  <si>
    <t>030800200040003</t>
  </si>
  <si>
    <r>
      <rPr>
        <sz val="11"/>
        <color theme="1"/>
        <rFont val="Times New Roman"/>
        <charset val="134"/>
      </rPr>
      <t>550kVSF6</t>
    </r>
    <r>
      <rPr>
        <sz val="11"/>
        <color theme="1"/>
        <rFont val="微软雅黑"/>
        <charset val="134"/>
      </rPr>
      <t>罐式断路器，</t>
    </r>
    <r>
      <rPr>
        <sz val="11"/>
        <color theme="1"/>
        <rFont val="Times New Roman"/>
        <charset val="134"/>
      </rPr>
      <t>□</t>
    </r>
    <r>
      <rPr>
        <sz val="11"/>
        <color theme="1"/>
        <rFont val="微软雅黑"/>
        <charset val="134"/>
      </rPr>
      <t>－</t>
    </r>
    <r>
      <rPr>
        <sz val="11"/>
        <color theme="1"/>
        <rFont val="Times New Roman"/>
        <charset val="134"/>
      </rPr>
      <t>550/4000-63</t>
    </r>
    <r>
      <rPr>
        <sz val="11"/>
        <color theme="1"/>
        <rFont val="微软雅黑"/>
        <charset val="134"/>
      </rPr>
      <t>，户外，</t>
    </r>
    <r>
      <rPr>
        <sz val="11"/>
        <color theme="1"/>
        <rFont val="Times New Roman"/>
        <charset val="134"/>
      </rPr>
      <t>4000A</t>
    </r>
    <r>
      <rPr>
        <sz val="11"/>
        <color theme="1"/>
        <rFont val="微软雅黑"/>
        <charset val="134"/>
      </rPr>
      <t>，</t>
    </r>
    <r>
      <rPr>
        <sz val="11"/>
        <color theme="1"/>
        <rFont val="Times New Roman"/>
        <charset val="134"/>
      </rPr>
      <t>63kA</t>
    </r>
    <r>
      <rPr>
        <sz val="11"/>
        <color theme="1"/>
        <rFont val="微软雅黑"/>
        <charset val="134"/>
      </rPr>
      <t>，</t>
    </r>
    <r>
      <rPr>
        <sz val="11"/>
        <color theme="1"/>
        <rFont val="Times New Roman"/>
        <charset val="134"/>
      </rPr>
      <t>63kA/2s</t>
    </r>
  </si>
  <si>
    <t>030800200040004</t>
  </si>
  <si>
    <r>
      <rPr>
        <sz val="11"/>
        <color theme="1"/>
        <rFont val="Times New Roman"/>
        <charset val="134"/>
      </rPr>
      <t>550kVSF6</t>
    </r>
    <r>
      <rPr>
        <sz val="11"/>
        <color theme="1"/>
        <rFont val="微软雅黑"/>
        <charset val="134"/>
      </rPr>
      <t>罐式断路器，</t>
    </r>
    <r>
      <rPr>
        <sz val="11"/>
        <color theme="1"/>
        <rFont val="Times New Roman"/>
        <charset val="134"/>
      </rPr>
      <t>□</t>
    </r>
    <r>
      <rPr>
        <sz val="11"/>
        <color theme="1"/>
        <rFont val="微软雅黑"/>
        <charset val="134"/>
      </rPr>
      <t>－</t>
    </r>
    <r>
      <rPr>
        <sz val="11"/>
        <color theme="1"/>
        <rFont val="Times New Roman"/>
        <charset val="134"/>
      </rPr>
      <t>550/5000-63</t>
    </r>
    <r>
      <rPr>
        <sz val="11"/>
        <color theme="1"/>
        <rFont val="微软雅黑"/>
        <charset val="134"/>
      </rPr>
      <t>，户外，</t>
    </r>
    <r>
      <rPr>
        <sz val="11"/>
        <color theme="1"/>
        <rFont val="Times New Roman"/>
        <charset val="134"/>
      </rPr>
      <t>5000A</t>
    </r>
    <r>
      <rPr>
        <sz val="11"/>
        <color theme="1"/>
        <rFont val="微软雅黑"/>
        <charset val="134"/>
      </rPr>
      <t>，</t>
    </r>
    <r>
      <rPr>
        <sz val="11"/>
        <color theme="1"/>
        <rFont val="Times New Roman"/>
        <charset val="134"/>
      </rPr>
      <t>63kA</t>
    </r>
    <r>
      <rPr>
        <sz val="11"/>
        <color theme="1"/>
        <rFont val="微软雅黑"/>
        <charset val="134"/>
      </rPr>
      <t>，</t>
    </r>
    <r>
      <rPr>
        <sz val="11"/>
        <color theme="1"/>
        <rFont val="Times New Roman"/>
        <charset val="134"/>
      </rPr>
      <t>63kA/2s</t>
    </r>
  </si>
  <si>
    <r>
      <rPr>
        <sz val="11"/>
        <rFont val="Times New Roman"/>
        <charset val="134"/>
      </rPr>
      <t>10kV</t>
    </r>
    <r>
      <rPr>
        <sz val="11"/>
        <rFont val="微软雅黑"/>
        <charset val="134"/>
      </rPr>
      <t>消弧线圈并联小电阻接地成套装置</t>
    </r>
  </si>
  <si>
    <t>032200900020001</t>
  </si>
  <si>
    <r>
      <rPr>
        <sz val="11"/>
        <color theme="1"/>
        <rFont val="Times New Roman"/>
        <charset val="134"/>
      </rPr>
      <t>10kV</t>
    </r>
    <r>
      <rPr>
        <sz val="11"/>
        <color theme="1"/>
        <rFont val="微软雅黑"/>
        <charset val="134"/>
      </rPr>
      <t>消弧线圈并联小电阻接地成套装置，</t>
    </r>
    <r>
      <rPr>
        <sz val="11"/>
        <color theme="1"/>
        <rFont val="Times New Roman"/>
        <charset val="134"/>
      </rPr>
      <t>900kVA</t>
    </r>
    <r>
      <rPr>
        <sz val="11"/>
        <color theme="1"/>
        <rFont val="微软雅黑"/>
        <charset val="134"/>
      </rPr>
      <t>，相控式，户内</t>
    </r>
  </si>
  <si>
    <r>
      <rPr>
        <sz val="11"/>
        <color theme="1"/>
        <rFont val="微软雅黑"/>
        <charset val="134"/>
      </rPr>
      <t>额定发热电流（</t>
    </r>
    <r>
      <rPr>
        <sz val="11"/>
        <color theme="1"/>
        <rFont val="Times New Roman"/>
        <charset val="134"/>
      </rPr>
      <t>10s</t>
    </r>
    <r>
      <rPr>
        <sz val="11"/>
        <color theme="1"/>
        <rFont val="微软雅黑"/>
        <charset val="134"/>
      </rPr>
      <t>）下温升</t>
    </r>
  </si>
  <si>
    <t>60~70K</t>
  </si>
  <si>
    <t>≤60K</t>
  </si>
  <si>
    <t>032200900020002</t>
  </si>
  <si>
    <r>
      <rPr>
        <sz val="11"/>
        <color theme="1"/>
        <rFont val="Times New Roman"/>
        <charset val="134"/>
      </rPr>
      <t>10kV</t>
    </r>
    <r>
      <rPr>
        <sz val="11"/>
        <color theme="1"/>
        <rFont val="微软雅黑"/>
        <charset val="134"/>
      </rPr>
      <t>消弧线圈并联小电阻接地成套装置，</t>
    </r>
    <r>
      <rPr>
        <sz val="11"/>
        <color theme="1"/>
        <rFont val="Times New Roman"/>
        <charset val="134"/>
      </rPr>
      <t>900kVA</t>
    </r>
    <r>
      <rPr>
        <sz val="11"/>
        <color theme="1"/>
        <rFont val="微软雅黑"/>
        <charset val="134"/>
      </rPr>
      <t>，相控式，户外</t>
    </r>
  </si>
  <si>
    <t>032200900020003</t>
  </si>
  <si>
    <r>
      <rPr>
        <sz val="11"/>
        <color theme="1"/>
        <rFont val="Times New Roman"/>
        <charset val="134"/>
      </rPr>
      <t>10kV</t>
    </r>
    <r>
      <rPr>
        <sz val="11"/>
        <color theme="1"/>
        <rFont val="微软雅黑"/>
        <charset val="134"/>
      </rPr>
      <t>消弧线圈并联小电阻接地成套装置，</t>
    </r>
    <r>
      <rPr>
        <sz val="11"/>
        <color theme="1"/>
        <rFont val="Times New Roman"/>
        <charset val="134"/>
      </rPr>
      <t>630kVA</t>
    </r>
    <r>
      <rPr>
        <sz val="11"/>
        <color theme="1"/>
        <rFont val="微软雅黑"/>
        <charset val="134"/>
      </rPr>
      <t>，相控式，户内</t>
    </r>
  </si>
  <si>
    <t>032200900020004</t>
  </si>
  <si>
    <r>
      <rPr>
        <sz val="11"/>
        <color theme="1"/>
        <rFont val="Times New Roman"/>
        <charset val="134"/>
      </rPr>
      <t>10kV</t>
    </r>
    <r>
      <rPr>
        <sz val="11"/>
        <color theme="1"/>
        <rFont val="微软雅黑"/>
        <charset val="134"/>
      </rPr>
      <t>消弧线圈并联小电阻接地成套装置，</t>
    </r>
    <r>
      <rPr>
        <sz val="11"/>
        <color theme="1"/>
        <rFont val="Times New Roman"/>
        <charset val="134"/>
      </rPr>
      <t>630kVA</t>
    </r>
    <r>
      <rPr>
        <sz val="11"/>
        <color theme="1"/>
        <rFont val="微软雅黑"/>
        <charset val="134"/>
      </rPr>
      <t>，相控式，户外</t>
    </r>
  </si>
  <si>
    <t>032200900020005</t>
  </si>
  <si>
    <r>
      <rPr>
        <sz val="11"/>
        <color theme="1"/>
        <rFont val="Times New Roman"/>
        <charset val="134"/>
      </rPr>
      <t>10kV</t>
    </r>
    <r>
      <rPr>
        <sz val="11"/>
        <color theme="1"/>
        <rFont val="微软雅黑"/>
        <charset val="134"/>
      </rPr>
      <t>消弧线圈并联小电阻接地成套装置，</t>
    </r>
    <r>
      <rPr>
        <sz val="11"/>
        <color theme="1"/>
        <rFont val="Times New Roman"/>
        <charset val="134"/>
      </rPr>
      <t>400kVA</t>
    </r>
    <r>
      <rPr>
        <sz val="11"/>
        <color theme="1"/>
        <rFont val="微软雅黑"/>
        <charset val="134"/>
      </rPr>
      <t>，相控式，户内</t>
    </r>
  </si>
  <si>
    <t>032200900020006</t>
  </si>
  <si>
    <r>
      <rPr>
        <sz val="11"/>
        <color theme="1"/>
        <rFont val="Times New Roman"/>
        <charset val="134"/>
      </rPr>
      <t>10kV</t>
    </r>
    <r>
      <rPr>
        <sz val="11"/>
        <color theme="1"/>
        <rFont val="微软雅黑"/>
        <charset val="134"/>
      </rPr>
      <t>消弧线圈并联小电阻接地成套装置，</t>
    </r>
    <r>
      <rPr>
        <sz val="11"/>
        <color theme="1"/>
        <rFont val="Times New Roman"/>
        <charset val="134"/>
      </rPr>
      <t>400kVA</t>
    </r>
    <r>
      <rPr>
        <sz val="11"/>
        <color theme="1"/>
        <rFont val="微软雅黑"/>
        <charset val="134"/>
      </rPr>
      <t>，相控式，户外</t>
    </r>
  </si>
  <si>
    <r>
      <rPr>
        <sz val="11"/>
        <color theme="1"/>
        <rFont val="Times New Roman"/>
        <charset val="134"/>
      </rPr>
      <t>10kV</t>
    </r>
    <r>
      <rPr>
        <sz val="11"/>
        <color theme="1"/>
        <rFont val="微软雅黑"/>
        <charset val="134"/>
      </rPr>
      <t>小电阻成套装置</t>
    </r>
  </si>
  <si>
    <t>032200700040001</t>
  </si>
  <si>
    <r>
      <rPr>
        <sz val="11"/>
        <color theme="1"/>
        <rFont val="Times New Roman"/>
        <charset val="134"/>
      </rPr>
      <t>10kV</t>
    </r>
    <r>
      <rPr>
        <sz val="11"/>
        <color theme="1"/>
        <rFont val="微软雅黑"/>
        <charset val="134"/>
      </rPr>
      <t>小电阻成套装置，</t>
    </r>
    <r>
      <rPr>
        <sz val="11"/>
        <color theme="1"/>
        <rFont val="Times New Roman"/>
        <charset val="134"/>
      </rPr>
      <t>400A</t>
    </r>
    <r>
      <rPr>
        <sz val="11"/>
        <color theme="1"/>
        <rFont val="微软雅黑"/>
        <charset val="134"/>
      </rPr>
      <t>，</t>
    </r>
    <r>
      <rPr>
        <sz val="11"/>
        <color theme="1"/>
        <rFont val="Times New Roman"/>
        <charset val="134"/>
      </rPr>
      <t>16Ω</t>
    </r>
    <r>
      <rPr>
        <sz val="11"/>
        <color theme="1"/>
        <rFont val="微软雅黑"/>
        <charset val="134"/>
      </rPr>
      <t>，</t>
    </r>
    <r>
      <rPr>
        <sz val="11"/>
        <color theme="1"/>
        <rFont val="Times New Roman"/>
        <charset val="134"/>
      </rPr>
      <t>420kVA</t>
    </r>
    <r>
      <rPr>
        <sz val="11"/>
        <color theme="1"/>
        <rFont val="微软雅黑"/>
        <charset val="134"/>
      </rPr>
      <t>，户内</t>
    </r>
  </si>
  <si>
    <t>032200700040002</t>
  </si>
  <si>
    <r>
      <rPr>
        <sz val="11"/>
        <color theme="1"/>
        <rFont val="Times New Roman"/>
        <charset val="134"/>
      </rPr>
      <t>10kV</t>
    </r>
    <r>
      <rPr>
        <sz val="11"/>
        <color theme="1"/>
        <rFont val="微软雅黑"/>
        <charset val="134"/>
      </rPr>
      <t>小电阻成套装置，</t>
    </r>
    <r>
      <rPr>
        <sz val="11"/>
        <color theme="1"/>
        <rFont val="Times New Roman"/>
        <charset val="134"/>
      </rPr>
      <t>400A</t>
    </r>
    <r>
      <rPr>
        <sz val="11"/>
        <color theme="1"/>
        <rFont val="微软雅黑"/>
        <charset val="134"/>
      </rPr>
      <t>，</t>
    </r>
    <r>
      <rPr>
        <sz val="11"/>
        <color theme="1"/>
        <rFont val="Times New Roman"/>
        <charset val="134"/>
      </rPr>
      <t>16Ω</t>
    </r>
    <r>
      <rPr>
        <sz val="11"/>
        <color theme="1"/>
        <rFont val="微软雅黑"/>
        <charset val="134"/>
      </rPr>
      <t>，</t>
    </r>
    <r>
      <rPr>
        <sz val="11"/>
        <color theme="1"/>
        <rFont val="Times New Roman"/>
        <charset val="134"/>
      </rPr>
      <t>420kVA</t>
    </r>
    <r>
      <rPr>
        <sz val="11"/>
        <color theme="1"/>
        <rFont val="微软雅黑"/>
        <charset val="134"/>
      </rPr>
      <t>，户外</t>
    </r>
  </si>
  <si>
    <t>032200700040003</t>
  </si>
  <si>
    <r>
      <rPr>
        <sz val="11"/>
        <color theme="1"/>
        <rFont val="Times New Roman"/>
        <charset val="134"/>
      </rPr>
      <t>10kV</t>
    </r>
    <r>
      <rPr>
        <sz val="11"/>
        <color theme="1"/>
        <rFont val="微软雅黑"/>
        <charset val="134"/>
      </rPr>
      <t>小电阻成套装置，</t>
    </r>
    <r>
      <rPr>
        <sz val="11"/>
        <color theme="1"/>
        <rFont val="Times New Roman"/>
        <charset val="134"/>
      </rPr>
      <t>600A</t>
    </r>
    <r>
      <rPr>
        <sz val="11"/>
        <color theme="1"/>
        <rFont val="微软雅黑"/>
        <charset val="134"/>
      </rPr>
      <t>，</t>
    </r>
    <r>
      <rPr>
        <sz val="11"/>
        <color theme="1"/>
        <rFont val="Times New Roman"/>
        <charset val="134"/>
      </rPr>
      <t>10Ω</t>
    </r>
    <r>
      <rPr>
        <sz val="11"/>
        <color theme="1"/>
        <rFont val="微软雅黑"/>
        <charset val="134"/>
      </rPr>
      <t>，</t>
    </r>
    <r>
      <rPr>
        <sz val="11"/>
        <color theme="1"/>
        <rFont val="Times New Roman"/>
        <charset val="134"/>
      </rPr>
      <t>420kVA</t>
    </r>
    <r>
      <rPr>
        <sz val="11"/>
        <color theme="1"/>
        <rFont val="微软雅黑"/>
        <charset val="134"/>
      </rPr>
      <t>，户内</t>
    </r>
  </si>
  <si>
    <t>032200700040004</t>
  </si>
  <si>
    <r>
      <rPr>
        <sz val="11"/>
        <color theme="1"/>
        <rFont val="Times New Roman"/>
        <charset val="134"/>
      </rPr>
      <t>10kV</t>
    </r>
    <r>
      <rPr>
        <sz val="11"/>
        <color theme="1"/>
        <rFont val="微软雅黑"/>
        <charset val="134"/>
      </rPr>
      <t>小电阻成套装置，</t>
    </r>
    <r>
      <rPr>
        <sz val="11"/>
        <color theme="1"/>
        <rFont val="Times New Roman"/>
        <charset val="134"/>
      </rPr>
      <t>600A</t>
    </r>
    <r>
      <rPr>
        <sz val="11"/>
        <color theme="1"/>
        <rFont val="微软雅黑"/>
        <charset val="134"/>
      </rPr>
      <t>，</t>
    </r>
    <r>
      <rPr>
        <sz val="11"/>
        <color theme="1"/>
        <rFont val="Times New Roman"/>
        <charset val="134"/>
      </rPr>
      <t>10Ω</t>
    </r>
    <r>
      <rPr>
        <sz val="11"/>
        <color theme="1"/>
        <rFont val="微软雅黑"/>
        <charset val="134"/>
      </rPr>
      <t>，</t>
    </r>
    <r>
      <rPr>
        <sz val="11"/>
        <color theme="1"/>
        <rFont val="Times New Roman"/>
        <charset val="134"/>
      </rPr>
      <t>420kVA</t>
    </r>
    <r>
      <rPr>
        <sz val="11"/>
        <color theme="1"/>
        <rFont val="微软雅黑"/>
        <charset val="134"/>
      </rPr>
      <t>，户外</t>
    </r>
  </si>
  <si>
    <r>
      <rPr>
        <sz val="11"/>
        <rFont val="Times New Roman"/>
        <charset val="134"/>
      </rPr>
      <t>10kV</t>
    </r>
    <r>
      <rPr>
        <sz val="11"/>
        <rFont val="微软雅黑"/>
        <charset val="134"/>
      </rPr>
      <t>移开式高压开关柜</t>
    </r>
  </si>
  <si>
    <t>033000200010071</t>
  </si>
  <si>
    <r>
      <rPr>
        <sz val="11"/>
        <color theme="1"/>
        <rFont val="Times New Roman"/>
        <charset val="134"/>
      </rPr>
      <t>10kV</t>
    </r>
    <r>
      <rPr>
        <sz val="11"/>
        <color theme="1"/>
        <rFont val="微软雅黑"/>
        <charset val="134"/>
      </rPr>
      <t>移开式高压开关柜，封闭母线桥，</t>
    </r>
    <r>
      <rPr>
        <sz val="11"/>
        <color theme="1"/>
        <rFont val="Times New Roman"/>
        <charset val="134"/>
      </rPr>
      <t>1250A</t>
    </r>
  </si>
  <si>
    <r>
      <rPr>
        <sz val="11"/>
        <color theme="1"/>
        <rFont val="微软雅黑"/>
        <charset val="134"/>
      </rPr>
      <t>内部燃弧等级</t>
    </r>
    <r>
      <rPr>
        <sz val="11"/>
        <color theme="1"/>
        <rFont val="Times New Roman"/>
        <charset val="134"/>
      </rPr>
      <t xml:space="preserve"> (IAC)</t>
    </r>
  </si>
  <si>
    <t>10kA/0.5s~16kA/1s</t>
  </si>
  <si>
    <r>
      <rPr>
        <sz val="11"/>
        <color theme="1"/>
        <rFont val="Times New Roman"/>
        <charset val="134"/>
      </rPr>
      <t>16kA/1s</t>
    </r>
    <r>
      <rPr>
        <sz val="11"/>
        <color theme="1"/>
        <rFont val="微软雅黑"/>
        <charset val="134"/>
      </rPr>
      <t>及以上</t>
    </r>
  </si>
  <si>
    <r>
      <rPr>
        <sz val="11"/>
        <color theme="1"/>
        <rFont val="微软雅黑"/>
        <charset val="134"/>
      </rPr>
      <t>主回路局部放电量</t>
    </r>
  </si>
  <si>
    <t>10~20pC</t>
  </si>
  <si>
    <t>≤10pC</t>
  </si>
  <si>
    <r>
      <rPr>
        <sz val="11"/>
        <color theme="1"/>
        <rFont val="微软雅黑"/>
        <charset val="134"/>
      </rPr>
      <t>断路器（如有）机械寿命</t>
    </r>
  </si>
  <si>
    <r>
      <rPr>
        <sz val="11"/>
        <color theme="1"/>
        <rFont val="Times New Roman"/>
        <charset val="134"/>
      </rPr>
      <t>3000~10000</t>
    </r>
    <r>
      <rPr>
        <sz val="11"/>
        <color theme="1"/>
        <rFont val="微软雅黑"/>
        <charset val="134"/>
      </rPr>
      <t>次</t>
    </r>
  </si>
  <si>
    <t>033000200050001</t>
  </si>
  <si>
    <r>
      <rPr>
        <sz val="11"/>
        <color theme="1"/>
        <rFont val="Times New Roman"/>
        <charset val="134"/>
      </rPr>
      <t>10kV</t>
    </r>
    <r>
      <rPr>
        <sz val="11"/>
        <color theme="1"/>
        <rFont val="微软雅黑"/>
        <charset val="134"/>
      </rPr>
      <t>移开式高压开关柜，馈线柜，</t>
    </r>
    <r>
      <rPr>
        <sz val="11"/>
        <color theme="1"/>
        <rFont val="Times New Roman"/>
        <charset val="134"/>
      </rPr>
      <t>1250A</t>
    </r>
    <r>
      <rPr>
        <sz val="11"/>
        <color theme="1"/>
        <rFont val="微软雅黑"/>
        <charset val="134"/>
      </rPr>
      <t>，真空</t>
    </r>
  </si>
  <si>
    <t>033000200050002</t>
  </si>
  <si>
    <r>
      <rPr>
        <sz val="11"/>
        <color theme="1"/>
        <rFont val="Times New Roman"/>
        <charset val="134"/>
      </rPr>
      <t>10kV</t>
    </r>
    <r>
      <rPr>
        <sz val="11"/>
        <color theme="1"/>
        <rFont val="微软雅黑"/>
        <charset val="134"/>
      </rPr>
      <t>移开式高压开关柜，电容器柜</t>
    </r>
    <r>
      <rPr>
        <sz val="11"/>
        <color theme="1"/>
        <rFont val="Times New Roman"/>
        <charset val="134"/>
      </rPr>
      <t>/</t>
    </r>
    <r>
      <rPr>
        <sz val="11"/>
        <color theme="1"/>
        <rFont val="微软雅黑"/>
        <charset val="134"/>
      </rPr>
      <t>并联电抗器柜，</t>
    </r>
    <r>
      <rPr>
        <sz val="11"/>
        <color theme="1"/>
        <rFont val="Times New Roman"/>
        <charset val="134"/>
      </rPr>
      <t>1250A</t>
    </r>
    <r>
      <rPr>
        <sz val="11"/>
        <color theme="1"/>
        <rFont val="微软雅黑"/>
        <charset val="134"/>
      </rPr>
      <t>，真空</t>
    </r>
  </si>
  <si>
    <t>033000200050003</t>
  </si>
  <si>
    <r>
      <rPr>
        <sz val="11"/>
        <color theme="1"/>
        <rFont val="Times New Roman"/>
        <charset val="134"/>
      </rPr>
      <t>10kV</t>
    </r>
    <r>
      <rPr>
        <sz val="11"/>
        <color theme="1"/>
        <rFont val="微软雅黑"/>
        <charset val="134"/>
      </rPr>
      <t>移开式高压开关柜，站用</t>
    </r>
    <r>
      <rPr>
        <sz val="11"/>
        <color theme="1"/>
        <rFont val="Times New Roman"/>
        <charset val="134"/>
      </rPr>
      <t>/</t>
    </r>
    <r>
      <rPr>
        <sz val="11"/>
        <color theme="1"/>
        <rFont val="微软雅黑"/>
        <charset val="134"/>
      </rPr>
      <t>接地变柜，</t>
    </r>
    <r>
      <rPr>
        <sz val="11"/>
        <color theme="1"/>
        <rFont val="Times New Roman"/>
        <charset val="134"/>
      </rPr>
      <t>1250A</t>
    </r>
    <r>
      <rPr>
        <sz val="11"/>
        <color theme="1"/>
        <rFont val="微软雅黑"/>
        <charset val="134"/>
      </rPr>
      <t>，真空</t>
    </r>
  </si>
  <si>
    <t>033000200050004</t>
  </si>
  <si>
    <r>
      <rPr>
        <sz val="11"/>
        <color theme="1"/>
        <rFont val="Times New Roman"/>
        <charset val="134"/>
      </rPr>
      <t>10kV</t>
    </r>
    <r>
      <rPr>
        <sz val="11"/>
        <color theme="1"/>
        <rFont val="微软雅黑"/>
        <charset val="134"/>
      </rPr>
      <t>移开式高压开关柜，主变进线回路柜，</t>
    </r>
    <r>
      <rPr>
        <sz val="11"/>
        <color theme="1"/>
        <rFont val="Times New Roman"/>
        <charset val="134"/>
      </rPr>
      <t>1250A</t>
    </r>
    <r>
      <rPr>
        <sz val="11"/>
        <color theme="1"/>
        <rFont val="微软雅黑"/>
        <charset val="134"/>
      </rPr>
      <t>，真空</t>
    </r>
  </si>
  <si>
    <t>033000200050005</t>
  </si>
  <si>
    <r>
      <rPr>
        <sz val="11"/>
        <color theme="1"/>
        <rFont val="Times New Roman"/>
        <charset val="134"/>
      </rPr>
      <t>10kV</t>
    </r>
    <r>
      <rPr>
        <sz val="11"/>
        <color theme="1"/>
        <rFont val="微软雅黑"/>
        <charset val="134"/>
      </rPr>
      <t>移开式高压开关柜，分段断路器柜，</t>
    </r>
    <r>
      <rPr>
        <sz val="11"/>
        <color theme="1"/>
        <rFont val="Times New Roman"/>
        <charset val="134"/>
      </rPr>
      <t>1250A</t>
    </r>
    <r>
      <rPr>
        <sz val="11"/>
        <color theme="1"/>
        <rFont val="微软雅黑"/>
        <charset val="134"/>
      </rPr>
      <t>，真空</t>
    </r>
  </si>
  <si>
    <t>033000200050006</t>
  </si>
  <si>
    <r>
      <rPr>
        <sz val="11"/>
        <color theme="1"/>
        <rFont val="Times New Roman"/>
        <charset val="134"/>
      </rPr>
      <t>10kV</t>
    </r>
    <r>
      <rPr>
        <sz val="11"/>
        <color theme="1"/>
        <rFont val="微软雅黑"/>
        <charset val="134"/>
      </rPr>
      <t>移开式高压开关柜，电缆出线柜，</t>
    </r>
    <r>
      <rPr>
        <sz val="11"/>
        <color theme="1"/>
        <rFont val="Times New Roman"/>
        <charset val="134"/>
      </rPr>
      <t>1250A</t>
    </r>
    <r>
      <rPr>
        <sz val="11"/>
        <color theme="1"/>
        <rFont val="微软雅黑"/>
        <charset val="134"/>
      </rPr>
      <t>，真空</t>
    </r>
  </si>
  <si>
    <t>033000200050007</t>
  </si>
  <si>
    <r>
      <rPr>
        <sz val="11"/>
        <color theme="1"/>
        <rFont val="Times New Roman"/>
        <charset val="134"/>
      </rPr>
      <t>10kV</t>
    </r>
    <r>
      <rPr>
        <sz val="11"/>
        <color theme="1"/>
        <rFont val="微软雅黑"/>
        <charset val="134"/>
      </rPr>
      <t>移开式高压开关柜，主变进线断路器柜，</t>
    </r>
    <r>
      <rPr>
        <sz val="11"/>
        <color theme="1"/>
        <rFont val="Times New Roman"/>
        <charset val="134"/>
      </rPr>
      <t>3150A</t>
    </r>
    <r>
      <rPr>
        <sz val="11"/>
        <color theme="1"/>
        <rFont val="微软雅黑"/>
        <charset val="134"/>
      </rPr>
      <t>，真空</t>
    </r>
  </si>
  <si>
    <t>033000200050008</t>
  </si>
  <si>
    <r>
      <rPr>
        <sz val="11"/>
        <color theme="1"/>
        <rFont val="Times New Roman"/>
        <charset val="134"/>
      </rPr>
      <t>10kV</t>
    </r>
    <r>
      <rPr>
        <sz val="11"/>
        <color theme="1"/>
        <rFont val="微软雅黑"/>
        <charset val="134"/>
      </rPr>
      <t>移开式高压开关柜，分段断路器柜，</t>
    </r>
    <r>
      <rPr>
        <sz val="11"/>
        <color theme="1"/>
        <rFont val="Times New Roman"/>
        <charset val="134"/>
      </rPr>
      <t>3150A</t>
    </r>
    <r>
      <rPr>
        <sz val="11"/>
        <color theme="1"/>
        <rFont val="微软雅黑"/>
        <charset val="134"/>
      </rPr>
      <t>，真空</t>
    </r>
  </si>
  <si>
    <t>033000200050009</t>
  </si>
  <si>
    <r>
      <rPr>
        <sz val="11"/>
        <color theme="1"/>
        <rFont val="Times New Roman"/>
        <charset val="134"/>
      </rPr>
      <t>10kV</t>
    </r>
    <r>
      <rPr>
        <sz val="11"/>
        <color theme="1"/>
        <rFont val="微软雅黑"/>
        <charset val="134"/>
      </rPr>
      <t>移开式高压开关柜，进线断路器柜（不带附柜），</t>
    </r>
    <r>
      <rPr>
        <sz val="11"/>
        <color theme="1"/>
        <rFont val="Times New Roman"/>
        <charset val="134"/>
      </rPr>
      <t>3150A</t>
    </r>
    <r>
      <rPr>
        <sz val="11"/>
        <color theme="1"/>
        <rFont val="微软雅黑"/>
        <charset val="134"/>
      </rPr>
      <t>，真空</t>
    </r>
  </si>
  <si>
    <t>033000200050010</t>
  </si>
  <si>
    <r>
      <rPr>
        <sz val="11"/>
        <color theme="1"/>
        <rFont val="Times New Roman"/>
        <charset val="134"/>
      </rPr>
      <t>10kV</t>
    </r>
    <r>
      <rPr>
        <sz val="11"/>
        <color theme="1"/>
        <rFont val="微软雅黑"/>
        <charset val="134"/>
      </rPr>
      <t>移开式高压开关柜，主变进线断路器柜，</t>
    </r>
    <r>
      <rPr>
        <sz val="11"/>
        <color theme="1"/>
        <rFont val="Times New Roman"/>
        <charset val="134"/>
      </rPr>
      <t>4000A</t>
    </r>
    <r>
      <rPr>
        <sz val="11"/>
        <color theme="1"/>
        <rFont val="微软雅黑"/>
        <charset val="134"/>
      </rPr>
      <t>，真空</t>
    </r>
  </si>
  <si>
    <t>033000200050011</t>
  </si>
  <si>
    <r>
      <rPr>
        <sz val="11"/>
        <color theme="1"/>
        <rFont val="Times New Roman"/>
        <charset val="134"/>
      </rPr>
      <t>10kV</t>
    </r>
    <r>
      <rPr>
        <sz val="11"/>
        <color theme="1"/>
        <rFont val="微软雅黑"/>
        <charset val="134"/>
      </rPr>
      <t>移开式高压开关柜，分段断路器柜，</t>
    </r>
    <r>
      <rPr>
        <sz val="11"/>
        <color theme="1"/>
        <rFont val="Times New Roman"/>
        <charset val="134"/>
      </rPr>
      <t>4000A</t>
    </r>
    <r>
      <rPr>
        <sz val="11"/>
        <color theme="1"/>
        <rFont val="微软雅黑"/>
        <charset val="134"/>
      </rPr>
      <t>，真空</t>
    </r>
  </si>
  <si>
    <t>033000200050012</t>
  </si>
  <si>
    <r>
      <rPr>
        <sz val="11"/>
        <color theme="1"/>
        <rFont val="Times New Roman"/>
        <charset val="134"/>
      </rPr>
      <t>10kV</t>
    </r>
    <r>
      <rPr>
        <sz val="11"/>
        <color theme="1"/>
        <rFont val="微软雅黑"/>
        <charset val="134"/>
      </rPr>
      <t>移开式高压开关柜，进线断路器柜（不带附柜），</t>
    </r>
    <r>
      <rPr>
        <sz val="11"/>
        <color theme="1"/>
        <rFont val="Times New Roman"/>
        <charset val="134"/>
      </rPr>
      <t>4000A</t>
    </r>
    <r>
      <rPr>
        <sz val="11"/>
        <color theme="1"/>
        <rFont val="微软雅黑"/>
        <charset val="134"/>
      </rPr>
      <t>，真空</t>
    </r>
  </si>
  <si>
    <t>033000200050013</t>
  </si>
  <si>
    <r>
      <rPr>
        <sz val="11"/>
        <color theme="1"/>
        <rFont val="Times New Roman"/>
        <charset val="134"/>
      </rPr>
      <t>10kV</t>
    </r>
    <r>
      <rPr>
        <sz val="11"/>
        <color theme="1"/>
        <rFont val="微软雅黑"/>
        <charset val="134"/>
      </rPr>
      <t>移开式高压开关柜，主变进线断路器柜，</t>
    </r>
    <r>
      <rPr>
        <sz val="11"/>
        <color theme="1"/>
        <rFont val="Times New Roman"/>
        <charset val="134"/>
      </rPr>
      <t>4000A</t>
    </r>
    <r>
      <rPr>
        <sz val="11"/>
        <color theme="1"/>
        <rFont val="微软雅黑"/>
        <charset val="134"/>
      </rPr>
      <t>，真空，</t>
    </r>
    <r>
      <rPr>
        <sz val="11"/>
        <color theme="1"/>
        <rFont val="Times New Roman"/>
        <charset val="134"/>
      </rPr>
      <t>40kA</t>
    </r>
    <r>
      <rPr>
        <sz val="11"/>
        <color theme="1"/>
        <rFont val="微软雅黑"/>
        <charset val="134"/>
      </rPr>
      <t>，</t>
    </r>
    <r>
      <rPr>
        <sz val="11"/>
        <color theme="1"/>
        <rFont val="Times New Roman"/>
        <charset val="134"/>
      </rPr>
      <t>40kA/4s</t>
    </r>
  </si>
  <si>
    <t>033000200050014</t>
  </si>
  <si>
    <r>
      <rPr>
        <sz val="11"/>
        <color theme="1"/>
        <rFont val="Times New Roman"/>
        <charset val="134"/>
      </rPr>
      <t>10kV</t>
    </r>
    <r>
      <rPr>
        <sz val="11"/>
        <color theme="1"/>
        <rFont val="微软雅黑"/>
        <charset val="134"/>
      </rPr>
      <t>移开式高压开关柜，分段断路器柜，</t>
    </r>
    <r>
      <rPr>
        <sz val="11"/>
        <color theme="1"/>
        <rFont val="Times New Roman"/>
        <charset val="134"/>
      </rPr>
      <t>4000A</t>
    </r>
    <r>
      <rPr>
        <sz val="11"/>
        <color theme="1"/>
        <rFont val="微软雅黑"/>
        <charset val="134"/>
      </rPr>
      <t>，真空，</t>
    </r>
    <r>
      <rPr>
        <sz val="11"/>
        <color theme="1"/>
        <rFont val="Times New Roman"/>
        <charset val="134"/>
      </rPr>
      <t>40kA</t>
    </r>
    <r>
      <rPr>
        <sz val="11"/>
        <color theme="1"/>
        <rFont val="微软雅黑"/>
        <charset val="134"/>
      </rPr>
      <t>，</t>
    </r>
    <r>
      <rPr>
        <sz val="11"/>
        <color theme="1"/>
        <rFont val="Times New Roman"/>
        <charset val="134"/>
      </rPr>
      <t>40kA/4s</t>
    </r>
  </si>
  <si>
    <t>033000200050015</t>
  </si>
  <si>
    <r>
      <rPr>
        <sz val="11"/>
        <color theme="1"/>
        <rFont val="Times New Roman"/>
        <charset val="134"/>
      </rPr>
      <t>10kV</t>
    </r>
    <r>
      <rPr>
        <sz val="11"/>
        <color theme="1"/>
        <rFont val="微软雅黑"/>
        <charset val="134"/>
      </rPr>
      <t>移开式高压开关柜，进线断路器柜（不带附柜），</t>
    </r>
    <r>
      <rPr>
        <sz val="11"/>
        <color theme="1"/>
        <rFont val="Times New Roman"/>
        <charset val="134"/>
      </rPr>
      <t>4000A</t>
    </r>
    <r>
      <rPr>
        <sz val="11"/>
        <color theme="1"/>
        <rFont val="微软雅黑"/>
        <charset val="134"/>
      </rPr>
      <t>，真空，</t>
    </r>
    <r>
      <rPr>
        <sz val="11"/>
        <color theme="1"/>
        <rFont val="Times New Roman"/>
        <charset val="134"/>
      </rPr>
      <t>40kA</t>
    </r>
    <r>
      <rPr>
        <sz val="11"/>
        <color theme="1"/>
        <rFont val="微软雅黑"/>
        <charset val="134"/>
      </rPr>
      <t>，</t>
    </r>
    <r>
      <rPr>
        <sz val="11"/>
        <color theme="1"/>
        <rFont val="Times New Roman"/>
        <charset val="134"/>
      </rPr>
      <t>40kA/4s</t>
    </r>
  </si>
  <si>
    <t>033000200060001</t>
  </si>
  <si>
    <r>
      <rPr>
        <sz val="11"/>
        <color theme="1"/>
        <rFont val="Times New Roman"/>
        <charset val="134"/>
      </rPr>
      <t>10kV</t>
    </r>
    <r>
      <rPr>
        <sz val="11"/>
        <color theme="1"/>
        <rFont val="微软雅黑"/>
        <charset val="134"/>
      </rPr>
      <t>移开式高压开关柜，</t>
    </r>
    <r>
      <rPr>
        <sz val="11"/>
        <color theme="1"/>
        <rFont val="Times New Roman"/>
        <charset val="134"/>
      </rPr>
      <t>PT</t>
    </r>
    <r>
      <rPr>
        <sz val="11"/>
        <color theme="1"/>
        <rFont val="微软雅黑"/>
        <charset val="134"/>
      </rPr>
      <t>柜，</t>
    </r>
    <r>
      <rPr>
        <sz val="11"/>
        <color theme="1"/>
        <rFont val="Times New Roman"/>
        <charset val="134"/>
      </rPr>
      <t>1250A</t>
    </r>
  </si>
  <si>
    <t>033000200060002</t>
  </si>
  <si>
    <r>
      <rPr>
        <sz val="11"/>
        <color theme="1"/>
        <rFont val="Times New Roman"/>
        <charset val="134"/>
      </rPr>
      <t>10kV</t>
    </r>
    <r>
      <rPr>
        <sz val="11"/>
        <color theme="1"/>
        <rFont val="微软雅黑"/>
        <charset val="134"/>
      </rPr>
      <t>移开式开关柜，分段隔离柜，</t>
    </r>
    <r>
      <rPr>
        <sz val="11"/>
        <color theme="1"/>
        <rFont val="Times New Roman"/>
        <charset val="134"/>
      </rPr>
      <t>3150A</t>
    </r>
  </si>
  <si>
    <t>033000200060003</t>
  </si>
  <si>
    <r>
      <rPr>
        <sz val="11"/>
        <color theme="1"/>
        <rFont val="Times New Roman"/>
        <charset val="134"/>
      </rPr>
      <t>10kV</t>
    </r>
    <r>
      <rPr>
        <sz val="11"/>
        <color theme="1"/>
        <rFont val="微软雅黑"/>
        <charset val="134"/>
      </rPr>
      <t>移开式高压开关柜，架空进线隔离柜，</t>
    </r>
    <r>
      <rPr>
        <sz val="11"/>
        <color theme="1"/>
        <rFont val="Times New Roman"/>
        <charset val="134"/>
      </rPr>
      <t>4000A</t>
    </r>
  </si>
  <si>
    <t>033000200060004</t>
  </si>
  <si>
    <r>
      <rPr>
        <sz val="11"/>
        <color theme="1"/>
        <rFont val="Times New Roman"/>
        <charset val="134"/>
      </rPr>
      <t>10kV</t>
    </r>
    <r>
      <rPr>
        <sz val="11"/>
        <color theme="1"/>
        <rFont val="微软雅黑"/>
        <charset val="134"/>
      </rPr>
      <t>移开式开关柜，过渡柜，</t>
    </r>
    <r>
      <rPr>
        <sz val="11"/>
        <color theme="1"/>
        <rFont val="Times New Roman"/>
        <charset val="134"/>
      </rPr>
      <t>4000A</t>
    </r>
  </si>
  <si>
    <t>033000200060005</t>
  </si>
  <si>
    <r>
      <rPr>
        <sz val="11"/>
        <color theme="1"/>
        <rFont val="Times New Roman"/>
        <charset val="134"/>
      </rPr>
      <t>10kV</t>
    </r>
    <r>
      <rPr>
        <sz val="11"/>
        <color theme="1"/>
        <rFont val="微软雅黑"/>
        <charset val="134"/>
      </rPr>
      <t>移开式开关柜，分段隔离柜，</t>
    </r>
    <r>
      <rPr>
        <sz val="11"/>
        <color theme="1"/>
        <rFont val="Times New Roman"/>
        <charset val="134"/>
      </rPr>
      <t>4000A</t>
    </r>
  </si>
  <si>
    <t>033000200060006</t>
  </si>
  <si>
    <r>
      <rPr>
        <sz val="11"/>
        <color theme="1"/>
        <rFont val="Times New Roman"/>
        <charset val="134"/>
      </rPr>
      <t>10kV</t>
    </r>
    <r>
      <rPr>
        <sz val="11"/>
        <color theme="1"/>
        <rFont val="微软雅黑"/>
        <charset val="134"/>
      </rPr>
      <t>移开式开关柜，过渡柜，</t>
    </r>
    <r>
      <rPr>
        <sz val="11"/>
        <color theme="1"/>
        <rFont val="Times New Roman"/>
        <charset val="134"/>
      </rPr>
      <t>3150A</t>
    </r>
  </si>
  <si>
    <t>033000200060007</t>
  </si>
  <si>
    <r>
      <rPr>
        <sz val="11"/>
        <color theme="1"/>
        <rFont val="Times New Roman"/>
        <charset val="134"/>
      </rPr>
      <t>10kV</t>
    </r>
    <r>
      <rPr>
        <sz val="11"/>
        <color theme="1"/>
        <rFont val="微软雅黑"/>
        <charset val="134"/>
      </rPr>
      <t>移开式开关柜，过渡柜，</t>
    </r>
    <r>
      <rPr>
        <sz val="11"/>
        <color theme="1"/>
        <rFont val="Times New Roman"/>
        <charset val="134"/>
      </rPr>
      <t>1250A</t>
    </r>
  </si>
  <si>
    <t>033000200060008</t>
  </si>
  <si>
    <r>
      <rPr>
        <sz val="11"/>
        <color theme="1"/>
        <rFont val="Times New Roman"/>
        <charset val="134"/>
      </rPr>
      <t>10kV</t>
    </r>
    <r>
      <rPr>
        <sz val="11"/>
        <color theme="1"/>
        <rFont val="微软雅黑"/>
        <charset val="134"/>
      </rPr>
      <t>移开式开关柜，封闭母线桥，</t>
    </r>
    <r>
      <rPr>
        <sz val="11"/>
        <color theme="1"/>
        <rFont val="Times New Roman"/>
        <charset val="134"/>
      </rPr>
      <t>4000A</t>
    </r>
  </si>
  <si>
    <t>033000200060009</t>
  </si>
  <si>
    <r>
      <rPr>
        <sz val="11"/>
        <color theme="1"/>
        <rFont val="Times New Roman"/>
        <charset val="134"/>
      </rPr>
      <t>10kV</t>
    </r>
    <r>
      <rPr>
        <sz val="11"/>
        <color theme="1"/>
        <rFont val="微软雅黑"/>
        <charset val="134"/>
      </rPr>
      <t>移开式开关柜，封闭母线桥，</t>
    </r>
    <r>
      <rPr>
        <sz val="11"/>
        <color theme="1"/>
        <rFont val="Times New Roman"/>
        <charset val="134"/>
      </rPr>
      <t>3150A</t>
    </r>
  </si>
  <si>
    <r>
      <rPr>
        <sz val="11"/>
        <rFont val="Times New Roman"/>
        <charset val="134"/>
      </rPr>
      <t>10kV</t>
    </r>
    <r>
      <rPr>
        <sz val="11"/>
        <rFont val="微软雅黑"/>
        <charset val="134"/>
      </rPr>
      <t>固定式高压开关柜</t>
    </r>
  </si>
  <si>
    <t>033000100010095</t>
  </si>
  <si>
    <r>
      <rPr>
        <sz val="11"/>
        <color theme="1"/>
        <rFont val="Times New Roman"/>
        <charset val="134"/>
      </rPr>
      <t>10kV</t>
    </r>
    <r>
      <rPr>
        <sz val="11"/>
        <color theme="1"/>
        <rFont val="微软雅黑"/>
        <charset val="134"/>
      </rPr>
      <t>固定式开关柜，封闭母线桥，</t>
    </r>
    <r>
      <rPr>
        <sz val="11"/>
        <color theme="1"/>
        <rFont val="Times New Roman"/>
        <charset val="134"/>
      </rPr>
      <t>1250A</t>
    </r>
  </si>
  <si>
    <r>
      <rPr>
        <sz val="11"/>
        <rFont val="微软雅黑"/>
        <charset val="134"/>
      </rPr>
      <t>主回路局部放电量</t>
    </r>
  </si>
  <si>
    <r>
      <rPr>
        <sz val="11"/>
        <rFont val="微软雅黑"/>
        <charset val="134"/>
      </rPr>
      <t>断路器（如有）机械寿命</t>
    </r>
  </si>
  <si>
    <t>033000100010096</t>
  </si>
  <si>
    <r>
      <rPr>
        <sz val="11"/>
        <color theme="1"/>
        <rFont val="Times New Roman"/>
        <charset val="134"/>
      </rPr>
      <t>10kV</t>
    </r>
    <r>
      <rPr>
        <sz val="11"/>
        <color theme="1"/>
        <rFont val="微软雅黑"/>
        <charset val="134"/>
      </rPr>
      <t>固定式开关柜，封闭母线桥，</t>
    </r>
    <r>
      <rPr>
        <sz val="11"/>
        <color theme="1"/>
        <rFont val="Times New Roman"/>
        <charset val="134"/>
      </rPr>
      <t>3150A</t>
    </r>
  </si>
  <si>
    <t>033000100010097</t>
  </si>
  <si>
    <r>
      <rPr>
        <sz val="11"/>
        <color theme="1"/>
        <rFont val="Times New Roman"/>
        <charset val="134"/>
      </rPr>
      <t>10kV</t>
    </r>
    <r>
      <rPr>
        <sz val="11"/>
        <color theme="1"/>
        <rFont val="微软雅黑"/>
        <charset val="134"/>
      </rPr>
      <t>固定式开关柜，封闭母线桥，</t>
    </r>
    <r>
      <rPr>
        <sz val="11"/>
        <color theme="1"/>
        <rFont val="Times New Roman"/>
        <charset val="134"/>
      </rPr>
      <t>4000A</t>
    </r>
  </si>
  <si>
    <t>033000100030007</t>
  </si>
  <si>
    <r>
      <rPr>
        <sz val="11"/>
        <color theme="1"/>
        <rFont val="Times New Roman"/>
        <charset val="134"/>
      </rPr>
      <t>10kV</t>
    </r>
    <r>
      <rPr>
        <sz val="11"/>
        <color theme="1"/>
        <rFont val="微软雅黑"/>
        <charset val="134"/>
      </rPr>
      <t>固定式高压开关柜，馈线柜，</t>
    </r>
    <r>
      <rPr>
        <sz val="11"/>
        <color theme="1"/>
        <rFont val="Times New Roman"/>
        <charset val="134"/>
      </rPr>
      <t>1250A</t>
    </r>
    <r>
      <rPr>
        <sz val="11"/>
        <color theme="1"/>
        <rFont val="微软雅黑"/>
        <charset val="134"/>
      </rPr>
      <t>，真空</t>
    </r>
  </si>
  <si>
    <t>033000100030008</t>
  </si>
  <si>
    <r>
      <rPr>
        <sz val="11"/>
        <color theme="1"/>
        <rFont val="Times New Roman"/>
        <charset val="134"/>
      </rPr>
      <t>10kV</t>
    </r>
    <r>
      <rPr>
        <sz val="11"/>
        <color theme="1"/>
        <rFont val="微软雅黑"/>
        <charset val="134"/>
      </rPr>
      <t>固定式高压开关柜，电容器柜</t>
    </r>
    <r>
      <rPr>
        <sz val="11"/>
        <color theme="1"/>
        <rFont val="Times New Roman"/>
        <charset val="134"/>
      </rPr>
      <t>/</t>
    </r>
    <r>
      <rPr>
        <sz val="11"/>
        <color theme="1"/>
        <rFont val="微软雅黑"/>
        <charset val="134"/>
      </rPr>
      <t>并联电抗器柜，</t>
    </r>
    <r>
      <rPr>
        <sz val="11"/>
        <color theme="1"/>
        <rFont val="Times New Roman"/>
        <charset val="134"/>
      </rPr>
      <t>1250A</t>
    </r>
    <r>
      <rPr>
        <sz val="11"/>
        <color theme="1"/>
        <rFont val="微软雅黑"/>
        <charset val="134"/>
      </rPr>
      <t>，真空</t>
    </r>
  </si>
  <si>
    <t>033000100030009</t>
  </si>
  <si>
    <r>
      <rPr>
        <sz val="11"/>
        <color theme="1"/>
        <rFont val="Times New Roman"/>
        <charset val="134"/>
      </rPr>
      <t>10kV</t>
    </r>
    <r>
      <rPr>
        <sz val="11"/>
        <color theme="1"/>
        <rFont val="微软雅黑"/>
        <charset val="134"/>
      </rPr>
      <t>固定式高压开关柜，站用</t>
    </r>
    <r>
      <rPr>
        <sz val="11"/>
        <color theme="1"/>
        <rFont val="Times New Roman"/>
        <charset val="134"/>
      </rPr>
      <t>/</t>
    </r>
    <r>
      <rPr>
        <sz val="11"/>
        <color theme="1"/>
        <rFont val="微软雅黑"/>
        <charset val="134"/>
      </rPr>
      <t>接地变柜，</t>
    </r>
    <r>
      <rPr>
        <sz val="11"/>
        <color theme="1"/>
        <rFont val="Times New Roman"/>
        <charset val="134"/>
      </rPr>
      <t>1250A</t>
    </r>
    <r>
      <rPr>
        <sz val="11"/>
        <color theme="1"/>
        <rFont val="微软雅黑"/>
        <charset val="134"/>
      </rPr>
      <t>，真空</t>
    </r>
  </si>
  <si>
    <t>033000100030010</t>
  </si>
  <si>
    <r>
      <rPr>
        <sz val="11"/>
        <color theme="1"/>
        <rFont val="Times New Roman"/>
        <charset val="134"/>
      </rPr>
      <t>10kV</t>
    </r>
    <r>
      <rPr>
        <sz val="11"/>
        <color theme="1"/>
        <rFont val="微软雅黑"/>
        <charset val="134"/>
      </rPr>
      <t>固定式高压开关柜，主变进线断路器柜，</t>
    </r>
    <r>
      <rPr>
        <sz val="11"/>
        <color theme="1"/>
        <rFont val="Times New Roman"/>
        <charset val="134"/>
      </rPr>
      <t>1250A</t>
    </r>
    <r>
      <rPr>
        <sz val="11"/>
        <color theme="1"/>
        <rFont val="微软雅黑"/>
        <charset val="134"/>
      </rPr>
      <t>，真空</t>
    </r>
  </si>
  <si>
    <t>033000100030011</t>
  </si>
  <si>
    <r>
      <rPr>
        <sz val="11"/>
        <color theme="1"/>
        <rFont val="Times New Roman"/>
        <charset val="134"/>
      </rPr>
      <t>10kV</t>
    </r>
    <r>
      <rPr>
        <sz val="11"/>
        <color theme="1"/>
        <rFont val="微软雅黑"/>
        <charset val="134"/>
      </rPr>
      <t>固定式高压开关柜，母联分段断路器柜（带附柜），</t>
    </r>
    <r>
      <rPr>
        <sz val="11"/>
        <color theme="1"/>
        <rFont val="Times New Roman"/>
        <charset val="134"/>
      </rPr>
      <t>1250A</t>
    </r>
    <r>
      <rPr>
        <sz val="11"/>
        <color theme="1"/>
        <rFont val="微软雅黑"/>
        <charset val="134"/>
      </rPr>
      <t>，真空</t>
    </r>
  </si>
  <si>
    <t>033000100030012</t>
  </si>
  <si>
    <r>
      <rPr>
        <sz val="11"/>
        <color theme="1"/>
        <rFont val="Times New Roman"/>
        <charset val="134"/>
      </rPr>
      <t>10kV</t>
    </r>
    <r>
      <rPr>
        <sz val="11"/>
        <color theme="1"/>
        <rFont val="微软雅黑"/>
        <charset val="134"/>
      </rPr>
      <t>固定式高压开关柜，主变进线回路柜，</t>
    </r>
    <r>
      <rPr>
        <sz val="11"/>
        <color theme="1"/>
        <rFont val="Times New Roman"/>
        <charset val="134"/>
      </rPr>
      <t>1250A</t>
    </r>
    <r>
      <rPr>
        <sz val="11"/>
        <color theme="1"/>
        <rFont val="微软雅黑"/>
        <charset val="134"/>
      </rPr>
      <t>，真空</t>
    </r>
  </si>
  <si>
    <t>033000100030013</t>
  </si>
  <si>
    <r>
      <rPr>
        <sz val="11"/>
        <color theme="1"/>
        <rFont val="Times New Roman"/>
        <charset val="134"/>
      </rPr>
      <t>10kV</t>
    </r>
    <r>
      <rPr>
        <sz val="11"/>
        <color theme="1"/>
        <rFont val="微软雅黑"/>
        <charset val="134"/>
      </rPr>
      <t>固定式高压开关柜，主变进线断路器柜，</t>
    </r>
    <r>
      <rPr>
        <sz val="11"/>
        <color theme="1"/>
        <rFont val="Times New Roman"/>
        <charset val="134"/>
      </rPr>
      <t>4000A</t>
    </r>
    <r>
      <rPr>
        <sz val="11"/>
        <color theme="1"/>
        <rFont val="微软雅黑"/>
        <charset val="134"/>
      </rPr>
      <t>，真空</t>
    </r>
  </si>
  <si>
    <t>033000100030014</t>
  </si>
  <si>
    <r>
      <rPr>
        <sz val="11"/>
        <color theme="1"/>
        <rFont val="Times New Roman"/>
        <charset val="134"/>
      </rPr>
      <t>10kV</t>
    </r>
    <r>
      <rPr>
        <sz val="11"/>
        <color theme="1"/>
        <rFont val="微软雅黑"/>
        <charset val="134"/>
      </rPr>
      <t>固定式高压开关柜，分段断路器柜，</t>
    </r>
    <r>
      <rPr>
        <sz val="11"/>
        <color theme="1"/>
        <rFont val="Times New Roman"/>
        <charset val="134"/>
      </rPr>
      <t>4000A</t>
    </r>
    <r>
      <rPr>
        <sz val="11"/>
        <color theme="1"/>
        <rFont val="微软雅黑"/>
        <charset val="134"/>
      </rPr>
      <t>，真空</t>
    </r>
  </si>
  <si>
    <t>033000100030015</t>
  </si>
  <si>
    <r>
      <rPr>
        <sz val="11"/>
        <color theme="1"/>
        <rFont val="Times New Roman"/>
        <charset val="134"/>
      </rPr>
      <t>10kV</t>
    </r>
    <r>
      <rPr>
        <sz val="11"/>
        <color theme="1"/>
        <rFont val="微软雅黑"/>
        <charset val="134"/>
      </rPr>
      <t>固定式高压开关柜，母联分段断路器柜（带附柜），</t>
    </r>
    <r>
      <rPr>
        <sz val="11"/>
        <color theme="1"/>
        <rFont val="Times New Roman"/>
        <charset val="134"/>
      </rPr>
      <t>4000A</t>
    </r>
    <r>
      <rPr>
        <sz val="11"/>
        <color theme="1"/>
        <rFont val="微软雅黑"/>
        <charset val="134"/>
      </rPr>
      <t>，真空</t>
    </r>
  </si>
  <si>
    <t>033000100030016</t>
  </si>
  <si>
    <r>
      <rPr>
        <sz val="11"/>
        <color theme="1"/>
        <rFont val="Times New Roman"/>
        <charset val="134"/>
      </rPr>
      <t>10kV</t>
    </r>
    <r>
      <rPr>
        <sz val="11"/>
        <color theme="1"/>
        <rFont val="微软雅黑"/>
        <charset val="134"/>
      </rPr>
      <t>固定式高压开关柜，</t>
    </r>
    <r>
      <rPr>
        <sz val="11"/>
        <color theme="1"/>
        <rFont val="Times New Roman"/>
        <charset val="134"/>
      </rPr>
      <t>PT</t>
    </r>
    <r>
      <rPr>
        <sz val="11"/>
        <color theme="1"/>
        <rFont val="微软雅黑"/>
        <charset val="134"/>
      </rPr>
      <t>柜，</t>
    </r>
    <r>
      <rPr>
        <sz val="11"/>
        <color theme="1"/>
        <rFont val="Times New Roman"/>
        <charset val="134"/>
      </rPr>
      <t>1250A</t>
    </r>
  </si>
  <si>
    <t>033000100030017</t>
  </si>
  <si>
    <r>
      <rPr>
        <sz val="11"/>
        <color theme="1"/>
        <rFont val="Times New Roman"/>
        <charset val="134"/>
      </rPr>
      <t>10kV</t>
    </r>
    <r>
      <rPr>
        <sz val="11"/>
        <color theme="1"/>
        <rFont val="微软雅黑"/>
        <charset val="134"/>
      </rPr>
      <t>固定式高压开关柜，分段隔离柜，</t>
    </r>
    <r>
      <rPr>
        <sz val="11"/>
        <color theme="1"/>
        <rFont val="Times New Roman"/>
        <charset val="134"/>
      </rPr>
      <t>4000A</t>
    </r>
  </si>
  <si>
    <t>033000100030018</t>
  </si>
  <si>
    <r>
      <rPr>
        <sz val="11"/>
        <color theme="1"/>
        <rFont val="Times New Roman"/>
        <charset val="134"/>
      </rPr>
      <t>10kV</t>
    </r>
    <r>
      <rPr>
        <sz val="11"/>
        <color theme="1"/>
        <rFont val="微软雅黑"/>
        <charset val="134"/>
      </rPr>
      <t>固定式高压开关柜，架空进线隔离柜，</t>
    </r>
    <r>
      <rPr>
        <sz val="11"/>
        <color theme="1"/>
        <rFont val="Times New Roman"/>
        <charset val="134"/>
      </rPr>
      <t>4000A</t>
    </r>
  </si>
  <si>
    <t>033000100030019</t>
  </si>
  <si>
    <r>
      <rPr>
        <sz val="11"/>
        <color theme="1"/>
        <rFont val="Times New Roman"/>
        <charset val="134"/>
      </rPr>
      <t>10kV</t>
    </r>
    <r>
      <rPr>
        <sz val="11"/>
        <color theme="1"/>
        <rFont val="微软雅黑"/>
        <charset val="134"/>
      </rPr>
      <t>固定式高压开关柜，过渡柜，</t>
    </r>
    <r>
      <rPr>
        <sz val="11"/>
        <color theme="1"/>
        <rFont val="Times New Roman"/>
        <charset val="134"/>
      </rPr>
      <t>4000A</t>
    </r>
  </si>
  <si>
    <t>033000100030020</t>
  </si>
  <si>
    <r>
      <rPr>
        <sz val="11"/>
        <color theme="1"/>
        <rFont val="Times New Roman"/>
        <charset val="134"/>
      </rPr>
      <t>10kV</t>
    </r>
    <r>
      <rPr>
        <sz val="11"/>
        <color theme="1"/>
        <rFont val="微软雅黑"/>
        <charset val="134"/>
      </rPr>
      <t>固定式高压开关柜，主变进线断路器柜，</t>
    </r>
    <r>
      <rPr>
        <sz val="11"/>
        <color theme="1"/>
        <rFont val="Times New Roman"/>
        <charset val="134"/>
      </rPr>
      <t>4000A</t>
    </r>
    <r>
      <rPr>
        <sz val="11"/>
        <color theme="1"/>
        <rFont val="微软雅黑"/>
        <charset val="134"/>
      </rPr>
      <t>，真空，</t>
    </r>
    <r>
      <rPr>
        <sz val="11"/>
        <color theme="1"/>
        <rFont val="Times New Roman"/>
        <charset val="134"/>
      </rPr>
      <t>40kA</t>
    </r>
    <r>
      <rPr>
        <sz val="11"/>
        <color theme="1"/>
        <rFont val="微软雅黑"/>
        <charset val="134"/>
      </rPr>
      <t>，</t>
    </r>
    <r>
      <rPr>
        <sz val="11"/>
        <color theme="1"/>
        <rFont val="Times New Roman"/>
        <charset val="134"/>
      </rPr>
      <t>40kA/4s</t>
    </r>
  </si>
  <si>
    <t>033000100030021</t>
  </si>
  <si>
    <r>
      <rPr>
        <sz val="11"/>
        <color theme="1"/>
        <rFont val="Times New Roman"/>
        <charset val="134"/>
      </rPr>
      <t>10kV</t>
    </r>
    <r>
      <rPr>
        <sz val="11"/>
        <color theme="1"/>
        <rFont val="微软雅黑"/>
        <charset val="134"/>
      </rPr>
      <t>固定式高压开关柜，分段断路器柜，</t>
    </r>
    <r>
      <rPr>
        <sz val="11"/>
        <color theme="1"/>
        <rFont val="Times New Roman"/>
        <charset val="134"/>
      </rPr>
      <t>4000A</t>
    </r>
    <r>
      <rPr>
        <sz val="11"/>
        <color theme="1"/>
        <rFont val="微软雅黑"/>
        <charset val="134"/>
      </rPr>
      <t>，真空，</t>
    </r>
    <r>
      <rPr>
        <sz val="11"/>
        <color theme="1"/>
        <rFont val="Times New Roman"/>
        <charset val="134"/>
      </rPr>
      <t>40kA</t>
    </r>
    <r>
      <rPr>
        <sz val="11"/>
        <color theme="1"/>
        <rFont val="微软雅黑"/>
        <charset val="134"/>
      </rPr>
      <t>，</t>
    </r>
    <r>
      <rPr>
        <sz val="11"/>
        <color theme="1"/>
        <rFont val="Times New Roman"/>
        <charset val="134"/>
      </rPr>
      <t>40kA/4s</t>
    </r>
  </si>
  <si>
    <t>033000100030022</t>
  </si>
  <si>
    <r>
      <rPr>
        <sz val="11"/>
        <color theme="1"/>
        <rFont val="Times New Roman"/>
        <charset val="134"/>
      </rPr>
      <t>10kV</t>
    </r>
    <r>
      <rPr>
        <sz val="11"/>
        <color theme="1"/>
        <rFont val="微软雅黑"/>
        <charset val="134"/>
      </rPr>
      <t>固定式高压开关柜，母联分段断路器柜（带附柜），</t>
    </r>
    <r>
      <rPr>
        <sz val="11"/>
        <color theme="1"/>
        <rFont val="Times New Roman"/>
        <charset val="134"/>
      </rPr>
      <t>4000A</t>
    </r>
    <r>
      <rPr>
        <sz val="11"/>
        <color theme="1"/>
        <rFont val="微软雅黑"/>
        <charset val="134"/>
      </rPr>
      <t>，真空，</t>
    </r>
    <r>
      <rPr>
        <sz val="11"/>
        <color theme="1"/>
        <rFont val="Times New Roman"/>
        <charset val="134"/>
      </rPr>
      <t>40kA</t>
    </r>
    <r>
      <rPr>
        <sz val="11"/>
        <color theme="1"/>
        <rFont val="微软雅黑"/>
        <charset val="134"/>
      </rPr>
      <t>，</t>
    </r>
    <r>
      <rPr>
        <sz val="11"/>
        <color theme="1"/>
        <rFont val="Times New Roman"/>
        <charset val="134"/>
      </rPr>
      <t>40kA/4s</t>
    </r>
  </si>
  <si>
    <t>033000100030023</t>
  </si>
  <si>
    <r>
      <rPr>
        <sz val="11"/>
        <color theme="1"/>
        <rFont val="Times New Roman"/>
        <charset val="134"/>
      </rPr>
      <t>10kV</t>
    </r>
    <r>
      <rPr>
        <sz val="11"/>
        <color theme="1"/>
        <rFont val="微软雅黑"/>
        <charset val="134"/>
      </rPr>
      <t>固定式高压开关柜，过渡柜，</t>
    </r>
    <r>
      <rPr>
        <sz val="11"/>
        <color theme="1"/>
        <rFont val="Times New Roman"/>
        <charset val="134"/>
      </rPr>
      <t>3150A</t>
    </r>
  </si>
  <si>
    <t>033000100030024</t>
  </si>
  <si>
    <r>
      <rPr>
        <sz val="11"/>
        <color theme="1"/>
        <rFont val="Times New Roman"/>
        <charset val="134"/>
      </rPr>
      <t>10kV</t>
    </r>
    <r>
      <rPr>
        <sz val="11"/>
        <color theme="1"/>
        <rFont val="微软雅黑"/>
        <charset val="134"/>
      </rPr>
      <t>固定式高压开关柜，过渡柜，</t>
    </r>
    <r>
      <rPr>
        <sz val="11"/>
        <color theme="1"/>
        <rFont val="Times New Roman"/>
        <charset val="134"/>
      </rPr>
      <t>1250A</t>
    </r>
  </si>
  <si>
    <r>
      <rPr>
        <sz val="11"/>
        <color theme="1"/>
        <rFont val="Times New Roman"/>
        <charset val="134"/>
      </rPr>
      <t>10kV</t>
    </r>
    <r>
      <rPr>
        <sz val="11"/>
        <color theme="1"/>
        <rFont val="微软雅黑"/>
        <charset val="134"/>
      </rPr>
      <t>干式空心串联电抗器</t>
    </r>
  </si>
  <si>
    <t>032100100060001</t>
  </si>
  <si>
    <r>
      <rPr>
        <sz val="11"/>
        <color theme="1"/>
        <rFont val="Times New Roman"/>
        <charset val="134"/>
      </rPr>
      <t>10kV</t>
    </r>
    <r>
      <rPr>
        <sz val="11"/>
        <color theme="1"/>
        <rFont val="微软雅黑"/>
        <charset val="134"/>
      </rPr>
      <t>干式空心串联电抗器，</t>
    </r>
    <r>
      <rPr>
        <sz val="11"/>
        <color theme="1"/>
        <rFont val="Times New Roman"/>
        <charset val="134"/>
      </rPr>
      <t>40kVAR</t>
    </r>
    <r>
      <rPr>
        <sz val="11"/>
        <color theme="1"/>
        <rFont val="微软雅黑"/>
        <charset val="134"/>
      </rPr>
      <t>，</t>
    </r>
    <r>
      <rPr>
        <sz val="11"/>
        <color theme="1"/>
        <rFont val="Times New Roman"/>
        <charset val="134"/>
      </rPr>
      <t>5%</t>
    </r>
  </si>
  <si>
    <r>
      <rPr>
        <sz val="11"/>
        <color theme="1"/>
        <rFont val="微软雅黑"/>
        <charset val="134"/>
      </rPr>
      <t>损耗值、温升值、声压级水平</t>
    </r>
  </si>
  <si>
    <r>
      <rPr>
        <sz val="11"/>
        <color theme="1"/>
        <rFont val="微软雅黑"/>
        <charset val="134"/>
      </rPr>
      <t>见技术规范书要求</t>
    </r>
  </si>
  <si>
    <r>
      <rPr>
        <sz val="11"/>
        <color theme="1"/>
        <rFont val="微软雅黑"/>
        <charset val="134"/>
      </rPr>
      <t>损耗优于采购标准值</t>
    </r>
    <r>
      <rPr>
        <sz val="11"/>
        <color theme="1"/>
        <rFont val="Times New Roman"/>
        <charset val="134"/>
      </rPr>
      <t>10%</t>
    </r>
    <r>
      <rPr>
        <sz val="11"/>
        <color theme="1"/>
        <rFont val="微软雅黑"/>
        <charset val="134"/>
      </rPr>
      <t>及以上</t>
    </r>
    <r>
      <rPr>
        <sz val="11"/>
        <color theme="1"/>
        <rFont val="Times New Roman"/>
        <charset val="134"/>
      </rPr>
      <t xml:space="preserve">;
</t>
    </r>
    <r>
      <rPr>
        <sz val="11"/>
        <color theme="1"/>
        <rFont val="微软雅黑"/>
        <charset val="134"/>
      </rPr>
      <t>温升优于采购标准值</t>
    </r>
    <r>
      <rPr>
        <sz val="11"/>
        <color theme="1"/>
        <rFont val="Times New Roman"/>
        <charset val="134"/>
      </rPr>
      <t>5k</t>
    </r>
    <r>
      <rPr>
        <sz val="11"/>
        <color theme="1"/>
        <rFont val="微软雅黑"/>
        <charset val="134"/>
      </rPr>
      <t>及以上</t>
    </r>
    <r>
      <rPr>
        <sz val="11"/>
        <color theme="1"/>
        <rFont val="Times New Roman"/>
        <charset val="134"/>
      </rPr>
      <t xml:space="preserve">;
</t>
    </r>
    <r>
      <rPr>
        <sz val="11"/>
        <color theme="1"/>
        <rFont val="微软雅黑"/>
        <charset val="134"/>
      </rPr>
      <t>声级测量优于采购标准值</t>
    </r>
    <r>
      <rPr>
        <sz val="11"/>
        <color theme="1"/>
        <rFont val="Times New Roman"/>
        <charset val="134"/>
      </rPr>
      <t>3dB</t>
    </r>
    <r>
      <rPr>
        <sz val="11"/>
        <color theme="1"/>
        <rFont val="微软雅黑"/>
        <charset val="134"/>
      </rPr>
      <t>及以上。</t>
    </r>
  </si>
  <si>
    <t>032100100060002</t>
  </si>
  <si>
    <r>
      <rPr>
        <sz val="11"/>
        <color theme="1"/>
        <rFont val="Times New Roman"/>
        <charset val="134"/>
      </rPr>
      <t>10kV</t>
    </r>
    <r>
      <rPr>
        <sz val="11"/>
        <color theme="1"/>
        <rFont val="微软雅黑"/>
        <charset val="134"/>
      </rPr>
      <t>干式空心串联电抗器，</t>
    </r>
    <r>
      <rPr>
        <sz val="11"/>
        <color theme="1"/>
        <rFont val="Times New Roman"/>
        <charset val="134"/>
      </rPr>
      <t>84kVAR</t>
    </r>
    <r>
      <rPr>
        <sz val="11"/>
        <color theme="1"/>
        <rFont val="微软雅黑"/>
        <charset val="134"/>
      </rPr>
      <t>，</t>
    </r>
    <r>
      <rPr>
        <sz val="11"/>
        <color theme="1"/>
        <rFont val="Times New Roman"/>
        <charset val="134"/>
      </rPr>
      <t>5%</t>
    </r>
  </si>
  <si>
    <t>032100100060003</t>
  </si>
  <si>
    <r>
      <rPr>
        <sz val="11"/>
        <color theme="1"/>
        <rFont val="Times New Roman"/>
        <charset val="134"/>
      </rPr>
      <t>10kV</t>
    </r>
    <r>
      <rPr>
        <sz val="11"/>
        <color theme="1"/>
        <rFont val="微软雅黑"/>
        <charset val="134"/>
      </rPr>
      <t>干式空心串联电抗器，</t>
    </r>
    <r>
      <rPr>
        <sz val="11"/>
        <color theme="1"/>
        <rFont val="Times New Roman"/>
        <charset val="134"/>
      </rPr>
      <t>100kVAR</t>
    </r>
    <r>
      <rPr>
        <sz val="11"/>
        <color theme="1"/>
        <rFont val="微软雅黑"/>
        <charset val="134"/>
      </rPr>
      <t>，</t>
    </r>
    <r>
      <rPr>
        <sz val="11"/>
        <color theme="1"/>
        <rFont val="Times New Roman"/>
        <charset val="134"/>
      </rPr>
      <t>5%</t>
    </r>
  </si>
  <si>
    <t>032100100060004</t>
  </si>
  <si>
    <r>
      <rPr>
        <sz val="11"/>
        <color theme="1"/>
        <rFont val="Times New Roman"/>
        <charset val="134"/>
      </rPr>
      <t>10kV</t>
    </r>
    <r>
      <rPr>
        <sz val="11"/>
        <color theme="1"/>
        <rFont val="微软雅黑"/>
        <charset val="134"/>
      </rPr>
      <t>干式空心串联电抗器，</t>
    </r>
    <r>
      <rPr>
        <sz val="11"/>
        <color theme="1"/>
        <rFont val="Times New Roman"/>
        <charset val="134"/>
      </rPr>
      <t>133kVAR</t>
    </r>
    <r>
      <rPr>
        <sz val="11"/>
        <color theme="1"/>
        <rFont val="微软雅黑"/>
        <charset val="134"/>
      </rPr>
      <t>，</t>
    </r>
    <r>
      <rPr>
        <sz val="11"/>
        <color theme="1"/>
        <rFont val="Times New Roman"/>
        <charset val="134"/>
      </rPr>
      <t>5%</t>
    </r>
  </si>
  <si>
    <t>032100100060005</t>
  </si>
  <si>
    <r>
      <rPr>
        <sz val="11"/>
        <color theme="1"/>
        <rFont val="Times New Roman"/>
        <charset val="134"/>
      </rPr>
      <t>10kV</t>
    </r>
    <r>
      <rPr>
        <sz val="11"/>
        <color theme="1"/>
        <rFont val="微软雅黑"/>
        <charset val="134"/>
      </rPr>
      <t>干式空心串联电抗器，</t>
    </r>
    <r>
      <rPr>
        <sz val="11"/>
        <color theme="1"/>
        <rFont val="Times New Roman"/>
        <charset val="134"/>
      </rPr>
      <t>167kVAR</t>
    </r>
    <r>
      <rPr>
        <sz val="11"/>
        <color theme="1"/>
        <rFont val="微软雅黑"/>
        <charset val="134"/>
      </rPr>
      <t>，</t>
    </r>
    <r>
      <rPr>
        <sz val="11"/>
        <color theme="1"/>
        <rFont val="Times New Roman"/>
        <charset val="134"/>
      </rPr>
      <t>5%</t>
    </r>
  </si>
  <si>
    <t>032100100060006</t>
  </si>
  <si>
    <r>
      <rPr>
        <sz val="11"/>
        <color theme="1"/>
        <rFont val="Times New Roman"/>
        <charset val="134"/>
      </rPr>
      <t>10kV</t>
    </r>
    <r>
      <rPr>
        <sz val="11"/>
        <color theme="1"/>
        <rFont val="微软雅黑"/>
        <charset val="134"/>
      </rPr>
      <t>干式空心串联电抗器，</t>
    </r>
    <r>
      <rPr>
        <sz val="11"/>
        <color theme="1"/>
        <rFont val="Times New Roman"/>
        <charset val="134"/>
      </rPr>
      <t>96kVAR</t>
    </r>
    <r>
      <rPr>
        <sz val="11"/>
        <color theme="1"/>
        <rFont val="微软雅黑"/>
        <charset val="134"/>
      </rPr>
      <t>，</t>
    </r>
    <r>
      <rPr>
        <sz val="11"/>
        <color theme="1"/>
        <rFont val="Times New Roman"/>
        <charset val="134"/>
      </rPr>
      <t>12%</t>
    </r>
  </si>
  <si>
    <t>032100100060007</t>
  </si>
  <si>
    <r>
      <rPr>
        <sz val="11"/>
        <color theme="1"/>
        <rFont val="Times New Roman"/>
        <charset val="134"/>
      </rPr>
      <t>10kV</t>
    </r>
    <r>
      <rPr>
        <sz val="11"/>
        <color theme="1"/>
        <rFont val="微软雅黑"/>
        <charset val="134"/>
      </rPr>
      <t>干式空心串联电抗器，</t>
    </r>
    <r>
      <rPr>
        <sz val="11"/>
        <color theme="1"/>
        <rFont val="Times New Roman"/>
        <charset val="134"/>
      </rPr>
      <t>200kVAR</t>
    </r>
    <r>
      <rPr>
        <sz val="11"/>
        <color theme="1"/>
        <rFont val="微软雅黑"/>
        <charset val="134"/>
      </rPr>
      <t>，</t>
    </r>
    <r>
      <rPr>
        <sz val="11"/>
        <color theme="1"/>
        <rFont val="Times New Roman"/>
        <charset val="134"/>
      </rPr>
      <t>12%</t>
    </r>
  </si>
  <si>
    <t>032100100060008</t>
  </si>
  <si>
    <r>
      <rPr>
        <sz val="11"/>
        <color theme="1"/>
        <rFont val="Times New Roman"/>
        <charset val="134"/>
      </rPr>
      <t>10kV</t>
    </r>
    <r>
      <rPr>
        <sz val="11"/>
        <color theme="1"/>
        <rFont val="微软雅黑"/>
        <charset val="134"/>
      </rPr>
      <t>干式空心串联电抗器，</t>
    </r>
    <r>
      <rPr>
        <sz val="11"/>
        <color theme="1"/>
        <rFont val="Times New Roman"/>
        <charset val="134"/>
      </rPr>
      <t>240kVAR</t>
    </r>
    <r>
      <rPr>
        <sz val="11"/>
        <color theme="1"/>
        <rFont val="微软雅黑"/>
        <charset val="134"/>
      </rPr>
      <t>，</t>
    </r>
    <r>
      <rPr>
        <sz val="11"/>
        <color theme="1"/>
        <rFont val="Times New Roman"/>
        <charset val="134"/>
      </rPr>
      <t>12%</t>
    </r>
  </si>
  <si>
    <t>032100100060009</t>
  </si>
  <si>
    <r>
      <rPr>
        <sz val="11"/>
        <color theme="1"/>
        <rFont val="Times New Roman"/>
        <charset val="134"/>
      </rPr>
      <t>10kV</t>
    </r>
    <r>
      <rPr>
        <sz val="11"/>
        <color theme="1"/>
        <rFont val="微软雅黑"/>
        <charset val="134"/>
      </rPr>
      <t>干式空心串联电抗器，</t>
    </r>
    <r>
      <rPr>
        <sz val="11"/>
        <color theme="1"/>
        <rFont val="Times New Roman"/>
        <charset val="134"/>
      </rPr>
      <t>5kVAR</t>
    </r>
    <r>
      <rPr>
        <sz val="11"/>
        <color theme="1"/>
        <rFont val="微软雅黑"/>
        <charset val="134"/>
      </rPr>
      <t>，</t>
    </r>
    <r>
      <rPr>
        <sz val="11"/>
        <color theme="1"/>
        <rFont val="Times New Roman"/>
        <charset val="134"/>
      </rPr>
      <t>5%</t>
    </r>
  </si>
  <si>
    <t>032100100060010</t>
  </si>
  <si>
    <r>
      <rPr>
        <sz val="11"/>
        <color theme="1"/>
        <rFont val="Times New Roman"/>
        <charset val="134"/>
      </rPr>
      <t>10kV</t>
    </r>
    <r>
      <rPr>
        <sz val="11"/>
        <color theme="1"/>
        <rFont val="微软雅黑"/>
        <charset val="134"/>
      </rPr>
      <t>干式空心串联电抗器，</t>
    </r>
    <r>
      <rPr>
        <sz val="11"/>
        <color theme="1"/>
        <rFont val="Times New Roman"/>
        <charset val="134"/>
      </rPr>
      <t>12kVAR</t>
    </r>
    <r>
      <rPr>
        <sz val="11"/>
        <color theme="1"/>
        <rFont val="微软雅黑"/>
        <charset val="134"/>
      </rPr>
      <t>，</t>
    </r>
    <r>
      <rPr>
        <sz val="11"/>
        <color theme="1"/>
        <rFont val="Times New Roman"/>
        <charset val="134"/>
      </rPr>
      <t>12%</t>
    </r>
  </si>
  <si>
    <t>032100100060011</t>
  </si>
  <si>
    <r>
      <rPr>
        <sz val="11"/>
        <color theme="1"/>
        <rFont val="Times New Roman"/>
        <charset val="134"/>
      </rPr>
      <t>10kV</t>
    </r>
    <r>
      <rPr>
        <sz val="11"/>
        <color theme="1"/>
        <rFont val="微软雅黑"/>
        <charset val="134"/>
      </rPr>
      <t>干式空心串联电抗器，</t>
    </r>
    <r>
      <rPr>
        <sz val="11"/>
        <color theme="1"/>
        <rFont val="Times New Roman"/>
        <charset val="134"/>
      </rPr>
      <t>10kVAR</t>
    </r>
    <r>
      <rPr>
        <sz val="11"/>
        <color theme="1"/>
        <rFont val="微软雅黑"/>
        <charset val="134"/>
      </rPr>
      <t>，</t>
    </r>
    <r>
      <rPr>
        <sz val="11"/>
        <color theme="1"/>
        <rFont val="Times New Roman"/>
        <charset val="134"/>
      </rPr>
      <t>5%</t>
    </r>
  </si>
  <si>
    <t>032100100060012</t>
  </si>
  <si>
    <r>
      <rPr>
        <sz val="11"/>
        <color theme="1"/>
        <rFont val="Times New Roman"/>
        <charset val="134"/>
      </rPr>
      <t>10kV</t>
    </r>
    <r>
      <rPr>
        <sz val="11"/>
        <color theme="1"/>
        <rFont val="微软雅黑"/>
        <charset val="134"/>
      </rPr>
      <t>干式空心串联电抗器，</t>
    </r>
    <r>
      <rPr>
        <sz val="11"/>
        <color theme="1"/>
        <rFont val="Times New Roman"/>
        <charset val="134"/>
      </rPr>
      <t>24kVAR</t>
    </r>
    <r>
      <rPr>
        <sz val="11"/>
        <color theme="1"/>
        <rFont val="微软雅黑"/>
        <charset val="134"/>
      </rPr>
      <t>，</t>
    </r>
    <r>
      <rPr>
        <sz val="11"/>
        <color theme="1"/>
        <rFont val="Times New Roman"/>
        <charset val="134"/>
      </rPr>
      <t>12%</t>
    </r>
  </si>
  <si>
    <t>032100100060013</t>
  </si>
  <si>
    <r>
      <rPr>
        <sz val="11"/>
        <color theme="1"/>
        <rFont val="Times New Roman"/>
        <charset val="134"/>
      </rPr>
      <t>10kV</t>
    </r>
    <r>
      <rPr>
        <sz val="11"/>
        <color theme="1"/>
        <rFont val="微软雅黑"/>
        <charset val="134"/>
      </rPr>
      <t>干式空心串联电抗器，</t>
    </r>
    <r>
      <rPr>
        <sz val="11"/>
        <color theme="1"/>
        <rFont val="Times New Roman"/>
        <charset val="134"/>
      </rPr>
      <t>17kVAR</t>
    </r>
    <r>
      <rPr>
        <sz val="11"/>
        <color theme="1"/>
        <rFont val="微软雅黑"/>
        <charset val="134"/>
      </rPr>
      <t>，</t>
    </r>
    <r>
      <rPr>
        <sz val="11"/>
        <color theme="1"/>
        <rFont val="Times New Roman"/>
        <charset val="134"/>
      </rPr>
      <t>5%</t>
    </r>
  </si>
  <si>
    <t>032100100060014</t>
  </si>
  <si>
    <r>
      <rPr>
        <sz val="11"/>
        <color theme="1"/>
        <rFont val="Times New Roman"/>
        <charset val="134"/>
      </rPr>
      <t>10kV</t>
    </r>
    <r>
      <rPr>
        <sz val="11"/>
        <color theme="1"/>
        <rFont val="微软雅黑"/>
        <charset val="134"/>
      </rPr>
      <t>干式空心串联电抗器，</t>
    </r>
    <r>
      <rPr>
        <sz val="11"/>
        <color theme="1"/>
        <rFont val="Times New Roman"/>
        <charset val="134"/>
      </rPr>
      <t>30kVAR</t>
    </r>
    <r>
      <rPr>
        <sz val="11"/>
        <color theme="1"/>
        <rFont val="微软雅黑"/>
        <charset val="134"/>
      </rPr>
      <t>，</t>
    </r>
    <r>
      <rPr>
        <sz val="11"/>
        <color theme="1"/>
        <rFont val="Times New Roman"/>
        <charset val="134"/>
      </rPr>
      <t>12%</t>
    </r>
  </si>
  <si>
    <t>032100100060015</t>
  </si>
  <si>
    <r>
      <rPr>
        <sz val="11"/>
        <color theme="1"/>
        <rFont val="Times New Roman"/>
        <charset val="134"/>
      </rPr>
      <t>10kV</t>
    </r>
    <r>
      <rPr>
        <sz val="11"/>
        <color theme="1"/>
        <rFont val="微软雅黑"/>
        <charset val="134"/>
      </rPr>
      <t>干式空心串联电抗器，</t>
    </r>
    <r>
      <rPr>
        <sz val="11"/>
        <color theme="1"/>
        <rFont val="Times New Roman"/>
        <charset val="134"/>
      </rPr>
      <t>20kVAR</t>
    </r>
    <r>
      <rPr>
        <sz val="11"/>
        <color theme="1"/>
        <rFont val="微软雅黑"/>
        <charset val="134"/>
      </rPr>
      <t>，</t>
    </r>
    <r>
      <rPr>
        <sz val="11"/>
        <color theme="1"/>
        <rFont val="Times New Roman"/>
        <charset val="134"/>
      </rPr>
      <t>5%</t>
    </r>
  </si>
  <si>
    <t>032100100060016</t>
  </si>
  <si>
    <r>
      <rPr>
        <sz val="11"/>
        <color theme="1"/>
        <rFont val="Times New Roman"/>
        <charset val="134"/>
      </rPr>
      <t>10kV</t>
    </r>
    <r>
      <rPr>
        <sz val="11"/>
        <color theme="1"/>
        <rFont val="微软雅黑"/>
        <charset val="134"/>
      </rPr>
      <t>干式空心串联电抗器，</t>
    </r>
    <r>
      <rPr>
        <sz val="11"/>
        <color theme="1"/>
        <rFont val="Times New Roman"/>
        <charset val="134"/>
      </rPr>
      <t>38kVAR</t>
    </r>
    <r>
      <rPr>
        <sz val="11"/>
        <color theme="1"/>
        <rFont val="微软雅黑"/>
        <charset val="134"/>
      </rPr>
      <t>，</t>
    </r>
    <r>
      <rPr>
        <sz val="11"/>
        <color theme="1"/>
        <rFont val="Times New Roman"/>
        <charset val="134"/>
      </rPr>
      <t>12%</t>
    </r>
  </si>
  <si>
    <t>032100100060017</t>
  </si>
  <si>
    <r>
      <rPr>
        <sz val="11"/>
        <color theme="1"/>
        <rFont val="Times New Roman"/>
        <charset val="134"/>
      </rPr>
      <t>10kV</t>
    </r>
    <r>
      <rPr>
        <sz val="11"/>
        <color theme="1"/>
        <rFont val="微软雅黑"/>
        <charset val="134"/>
      </rPr>
      <t>干式空心串联电抗器，</t>
    </r>
    <r>
      <rPr>
        <sz val="11"/>
        <color theme="1"/>
        <rFont val="Times New Roman"/>
        <charset val="134"/>
      </rPr>
      <t>25kVAR</t>
    </r>
    <r>
      <rPr>
        <sz val="11"/>
        <color theme="1"/>
        <rFont val="微软雅黑"/>
        <charset val="134"/>
      </rPr>
      <t>，</t>
    </r>
    <r>
      <rPr>
        <sz val="11"/>
        <color theme="1"/>
        <rFont val="Times New Roman"/>
        <charset val="134"/>
      </rPr>
      <t>5%</t>
    </r>
  </si>
  <si>
    <t>032100100060018</t>
  </si>
  <si>
    <r>
      <rPr>
        <sz val="11"/>
        <color theme="1"/>
        <rFont val="Times New Roman"/>
        <charset val="134"/>
      </rPr>
      <t>10kV</t>
    </r>
    <r>
      <rPr>
        <sz val="11"/>
        <color theme="1"/>
        <rFont val="微软雅黑"/>
        <charset val="134"/>
      </rPr>
      <t>干式空心串联电抗器，</t>
    </r>
    <r>
      <rPr>
        <sz val="11"/>
        <color theme="1"/>
        <rFont val="Times New Roman"/>
        <charset val="134"/>
      </rPr>
      <t>60kVAR</t>
    </r>
    <r>
      <rPr>
        <sz val="11"/>
        <color theme="1"/>
        <rFont val="微软雅黑"/>
        <charset val="134"/>
      </rPr>
      <t>，</t>
    </r>
    <r>
      <rPr>
        <sz val="11"/>
        <color theme="1"/>
        <rFont val="Times New Roman"/>
        <charset val="134"/>
      </rPr>
      <t>12%</t>
    </r>
  </si>
  <si>
    <t>032100100060019</t>
  </si>
  <si>
    <r>
      <rPr>
        <sz val="11"/>
        <color theme="1"/>
        <rFont val="Times New Roman"/>
        <charset val="134"/>
      </rPr>
      <t>10kV</t>
    </r>
    <r>
      <rPr>
        <sz val="11"/>
        <color theme="1"/>
        <rFont val="微软雅黑"/>
        <charset val="134"/>
      </rPr>
      <t>干式空心串联电抗器，</t>
    </r>
    <r>
      <rPr>
        <sz val="11"/>
        <color theme="1"/>
        <rFont val="Times New Roman"/>
        <charset val="134"/>
      </rPr>
      <t>34kVAR</t>
    </r>
    <r>
      <rPr>
        <sz val="11"/>
        <color theme="1"/>
        <rFont val="微软雅黑"/>
        <charset val="134"/>
      </rPr>
      <t>，</t>
    </r>
    <r>
      <rPr>
        <sz val="11"/>
        <color theme="1"/>
        <rFont val="Times New Roman"/>
        <charset val="134"/>
      </rPr>
      <t>5%</t>
    </r>
  </si>
  <si>
    <t>032100100060020</t>
  </si>
  <si>
    <r>
      <rPr>
        <sz val="11"/>
        <color theme="1"/>
        <rFont val="Times New Roman"/>
        <charset val="134"/>
      </rPr>
      <t>10kV</t>
    </r>
    <r>
      <rPr>
        <sz val="11"/>
        <color theme="1"/>
        <rFont val="微软雅黑"/>
        <charset val="134"/>
      </rPr>
      <t>干式空心串联电抗器，</t>
    </r>
    <r>
      <rPr>
        <sz val="11"/>
        <color theme="1"/>
        <rFont val="Times New Roman"/>
        <charset val="134"/>
      </rPr>
      <t>80kVAR</t>
    </r>
    <r>
      <rPr>
        <sz val="11"/>
        <color theme="1"/>
        <rFont val="微软雅黑"/>
        <charset val="134"/>
      </rPr>
      <t>，</t>
    </r>
    <r>
      <rPr>
        <sz val="11"/>
        <color theme="1"/>
        <rFont val="Times New Roman"/>
        <charset val="134"/>
      </rPr>
      <t>12%</t>
    </r>
  </si>
  <si>
    <t>032100100060021</t>
  </si>
  <si>
    <r>
      <rPr>
        <sz val="11"/>
        <color theme="1"/>
        <rFont val="Times New Roman"/>
        <charset val="134"/>
      </rPr>
      <t>10kV</t>
    </r>
    <r>
      <rPr>
        <sz val="11"/>
        <color theme="1"/>
        <rFont val="微软雅黑"/>
        <charset val="134"/>
      </rPr>
      <t>干式空心串联电抗器，</t>
    </r>
    <r>
      <rPr>
        <sz val="11"/>
        <color theme="1"/>
        <rFont val="Times New Roman"/>
        <charset val="134"/>
      </rPr>
      <t>50kVAR</t>
    </r>
    <r>
      <rPr>
        <sz val="11"/>
        <color theme="1"/>
        <rFont val="微软雅黑"/>
        <charset val="134"/>
      </rPr>
      <t>，</t>
    </r>
    <r>
      <rPr>
        <sz val="11"/>
        <color theme="1"/>
        <rFont val="Times New Roman"/>
        <charset val="134"/>
      </rPr>
      <t>5%</t>
    </r>
  </si>
  <si>
    <t>032100100060022</t>
  </si>
  <si>
    <r>
      <rPr>
        <sz val="11"/>
        <color theme="1"/>
        <rFont val="Times New Roman"/>
        <charset val="134"/>
      </rPr>
      <t>10kV</t>
    </r>
    <r>
      <rPr>
        <sz val="11"/>
        <color theme="1"/>
        <rFont val="微软雅黑"/>
        <charset val="134"/>
      </rPr>
      <t>干式空心串联电抗器，</t>
    </r>
    <r>
      <rPr>
        <sz val="11"/>
        <color theme="1"/>
        <rFont val="Times New Roman"/>
        <charset val="134"/>
      </rPr>
      <t>120kVAR</t>
    </r>
    <r>
      <rPr>
        <sz val="11"/>
        <color theme="1"/>
        <rFont val="微软雅黑"/>
        <charset val="134"/>
      </rPr>
      <t>，</t>
    </r>
    <r>
      <rPr>
        <sz val="11"/>
        <color theme="1"/>
        <rFont val="Times New Roman"/>
        <charset val="134"/>
      </rPr>
      <t>12%</t>
    </r>
  </si>
  <si>
    <t>032100100060023</t>
  </si>
  <si>
    <r>
      <rPr>
        <sz val="11"/>
        <color theme="1"/>
        <rFont val="Times New Roman"/>
        <charset val="134"/>
      </rPr>
      <t>10kV</t>
    </r>
    <r>
      <rPr>
        <sz val="11"/>
        <color theme="1"/>
        <rFont val="微软雅黑"/>
        <charset val="134"/>
      </rPr>
      <t>干式空心串联电抗器，</t>
    </r>
    <r>
      <rPr>
        <sz val="11"/>
        <color theme="1"/>
        <rFont val="Times New Roman"/>
        <charset val="134"/>
      </rPr>
      <t>60kVAR</t>
    </r>
    <r>
      <rPr>
        <sz val="11"/>
        <color theme="1"/>
        <rFont val="微软雅黑"/>
        <charset val="134"/>
      </rPr>
      <t>，</t>
    </r>
    <r>
      <rPr>
        <sz val="11"/>
        <color theme="1"/>
        <rFont val="Times New Roman"/>
        <charset val="134"/>
      </rPr>
      <t>5%</t>
    </r>
  </si>
  <si>
    <t>032100100060024</t>
  </si>
  <si>
    <r>
      <rPr>
        <sz val="11"/>
        <color theme="1"/>
        <rFont val="Times New Roman"/>
        <charset val="134"/>
      </rPr>
      <t>10kV</t>
    </r>
    <r>
      <rPr>
        <sz val="11"/>
        <color theme="1"/>
        <rFont val="微软雅黑"/>
        <charset val="134"/>
      </rPr>
      <t>干式空心串联电抗器，</t>
    </r>
    <r>
      <rPr>
        <sz val="11"/>
        <color theme="1"/>
        <rFont val="Times New Roman"/>
        <charset val="134"/>
      </rPr>
      <t>144kVAR</t>
    </r>
    <r>
      <rPr>
        <sz val="11"/>
        <color theme="1"/>
        <rFont val="微软雅黑"/>
        <charset val="134"/>
      </rPr>
      <t>，</t>
    </r>
    <r>
      <rPr>
        <sz val="11"/>
        <color theme="1"/>
        <rFont val="Times New Roman"/>
        <charset val="134"/>
      </rPr>
      <t>12%</t>
    </r>
  </si>
  <si>
    <t>032100100060025</t>
  </si>
  <si>
    <r>
      <rPr>
        <sz val="11"/>
        <color theme="1"/>
        <rFont val="Times New Roman"/>
        <charset val="134"/>
      </rPr>
      <t>10kV</t>
    </r>
    <r>
      <rPr>
        <sz val="11"/>
        <color theme="1"/>
        <rFont val="微软雅黑"/>
        <charset val="134"/>
      </rPr>
      <t>干式空心串联电抗器，</t>
    </r>
    <r>
      <rPr>
        <sz val="11"/>
        <color theme="1"/>
        <rFont val="Times New Roman"/>
        <charset val="134"/>
      </rPr>
      <t>67kVAR</t>
    </r>
    <r>
      <rPr>
        <sz val="11"/>
        <color theme="1"/>
        <rFont val="微软雅黑"/>
        <charset val="134"/>
      </rPr>
      <t>，</t>
    </r>
    <r>
      <rPr>
        <sz val="11"/>
        <color theme="1"/>
        <rFont val="Times New Roman"/>
        <charset val="134"/>
      </rPr>
      <t>5%</t>
    </r>
  </si>
  <si>
    <t>032100100060026</t>
  </si>
  <si>
    <r>
      <rPr>
        <sz val="11"/>
        <color theme="1"/>
        <rFont val="Times New Roman"/>
        <charset val="134"/>
      </rPr>
      <t>10kV</t>
    </r>
    <r>
      <rPr>
        <sz val="11"/>
        <color theme="1"/>
        <rFont val="微软雅黑"/>
        <charset val="134"/>
      </rPr>
      <t>干式空心串联电抗器，</t>
    </r>
    <r>
      <rPr>
        <sz val="11"/>
        <color theme="1"/>
        <rFont val="Times New Roman"/>
        <charset val="134"/>
      </rPr>
      <t>160kVAR</t>
    </r>
    <r>
      <rPr>
        <sz val="11"/>
        <color theme="1"/>
        <rFont val="微软雅黑"/>
        <charset val="134"/>
      </rPr>
      <t>，</t>
    </r>
    <r>
      <rPr>
        <sz val="11"/>
        <color theme="1"/>
        <rFont val="Times New Roman"/>
        <charset val="134"/>
      </rPr>
      <t>12%</t>
    </r>
  </si>
  <si>
    <t>032100100060027</t>
  </si>
  <si>
    <r>
      <rPr>
        <sz val="11"/>
        <color theme="1"/>
        <rFont val="Times New Roman"/>
        <charset val="134"/>
      </rPr>
      <t>10kV</t>
    </r>
    <r>
      <rPr>
        <sz val="11"/>
        <color theme="1"/>
        <rFont val="微软雅黑"/>
        <charset val="134"/>
      </rPr>
      <t>干式空心串联电抗器，</t>
    </r>
    <r>
      <rPr>
        <sz val="11"/>
        <color theme="1"/>
        <rFont val="Times New Roman"/>
        <charset val="134"/>
      </rPr>
      <t>70kVAR</t>
    </r>
    <r>
      <rPr>
        <sz val="11"/>
        <color theme="1"/>
        <rFont val="微软雅黑"/>
        <charset val="134"/>
      </rPr>
      <t>，</t>
    </r>
    <r>
      <rPr>
        <sz val="11"/>
        <color theme="1"/>
        <rFont val="Times New Roman"/>
        <charset val="134"/>
      </rPr>
      <t>5%</t>
    </r>
  </si>
  <si>
    <t>032100100060028</t>
  </si>
  <si>
    <r>
      <rPr>
        <sz val="11"/>
        <color theme="1"/>
        <rFont val="Times New Roman"/>
        <charset val="134"/>
      </rPr>
      <t>10kV</t>
    </r>
    <r>
      <rPr>
        <sz val="11"/>
        <color theme="1"/>
        <rFont val="微软雅黑"/>
        <charset val="134"/>
      </rPr>
      <t>干式空心串联电抗器，</t>
    </r>
    <r>
      <rPr>
        <sz val="11"/>
        <color theme="1"/>
        <rFont val="Times New Roman"/>
        <charset val="134"/>
      </rPr>
      <t>168kVAR</t>
    </r>
    <r>
      <rPr>
        <sz val="11"/>
        <color theme="1"/>
        <rFont val="微软雅黑"/>
        <charset val="134"/>
      </rPr>
      <t>，</t>
    </r>
    <r>
      <rPr>
        <sz val="11"/>
        <color theme="1"/>
        <rFont val="Times New Roman"/>
        <charset val="134"/>
      </rPr>
      <t>12%</t>
    </r>
  </si>
  <si>
    <t>032100100060029</t>
  </si>
  <si>
    <r>
      <rPr>
        <sz val="11"/>
        <color theme="1"/>
        <rFont val="Times New Roman"/>
        <charset val="134"/>
      </rPr>
      <t>10kV</t>
    </r>
    <r>
      <rPr>
        <sz val="11"/>
        <color theme="1"/>
        <rFont val="微软雅黑"/>
        <charset val="134"/>
      </rPr>
      <t>干式空心串联电抗器，</t>
    </r>
    <r>
      <rPr>
        <sz val="11"/>
        <color theme="1"/>
        <rFont val="Times New Roman"/>
        <charset val="134"/>
      </rPr>
      <t>320kVAR</t>
    </r>
    <r>
      <rPr>
        <sz val="11"/>
        <color theme="1"/>
        <rFont val="微软雅黑"/>
        <charset val="134"/>
      </rPr>
      <t>，</t>
    </r>
    <r>
      <rPr>
        <sz val="11"/>
        <color theme="1"/>
        <rFont val="Times New Roman"/>
        <charset val="134"/>
      </rPr>
      <t>12%</t>
    </r>
  </si>
  <si>
    <t>032100100060030</t>
  </si>
  <si>
    <r>
      <rPr>
        <sz val="11"/>
        <color theme="1"/>
        <rFont val="Times New Roman"/>
        <charset val="134"/>
      </rPr>
      <t>10kV</t>
    </r>
    <r>
      <rPr>
        <sz val="11"/>
        <color theme="1"/>
        <rFont val="微软雅黑"/>
        <charset val="134"/>
      </rPr>
      <t>干式空心串联电抗器，</t>
    </r>
    <r>
      <rPr>
        <sz val="11"/>
        <color theme="1"/>
        <rFont val="Times New Roman"/>
        <charset val="134"/>
      </rPr>
      <t>400kVAR</t>
    </r>
    <r>
      <rPr>
        <sz val="11"/>
        <color theme="1"/>
        <rFont val="微软雅黑"/>
        <charset val="134"/>
      </rPr>
      <t>，</t>
    </r>
    <r>
      <rPr>
        <sz val="11"/>
        <color theme="1"/>
        <rFont val="Times New Roman"/>
        <charset val="134"/>
      </rPr>
      <t>12%</t>
    </r>
  </si>
  <si>
    <r>
      <rPr>
        <sz val="11"/>
        <color theme="1"/>
        <rFont val="Times New Roman"/>
        <charset val="134"/>
      </rPr>
      <t>10kV</t>
    </r>
    <r>
      <rPr>
        <sz val="11"/>
        <color theme="1"/>
        <rFont val="微软雅黑"/>
        <charset val="134"/>
      </rPr>
      <t>干式铁芯串联电抗器</t>
    </r>
  </si>
  <si>
    <t>032100100080001</t>
  </si>
  <si>
    <r>
      <rPr>
        <sz val="11"/>
        <color theme="1"/>
        <rFont val="Times New Roman"/>
        <charset val="134"/>
      </rPr>
      <t>10kV</t>
    </r>
    <r>
      <rPr>
        <sz val="11"/>
        <color theme="1"/>
        <rFont val="微软雅黑"/>
        <charset val="134"/>
      </rPr>
      <t>干式铁芯串联电抗器，</t>
    </r>
    <r>
      <rPr>
        <sz val="11"/>
        <color theme="1"/>
        <rFont val="Times New Roman"/>
        <charset val="134"/>
      </rPr>
      <t>120kVAR</t>
    </r>
    <r>
      <rPr>
        <sz val="11"/>
        <color theme="1"/>
        <rFont val="微软雅黑"/>
        <charset val="134"/>
      </rPr>
      <t>，</t>
    </r>
    <r>
      <rPr>
        <sz val="11"/>
        <color theme="1"/>
        <rFont val="Times New Roman"/>
        <charset val="134"/>
      </rPr>
      <t>5%</t>
    </r>
  </si>
  <si>
    <t>032100100080002</t>
  </si>
  <si>
    <r>
      <rPr>
        <sz val="11"/>
        <color theme="1"/>
        <rFont val="Times New Roman"/>
        <charset val="134"/>
      </rPr>
      <t>10kV</t>
    </r>
    <r>
      <rPr>
        <sz val="11"/>
        <color theme="1"/>
        <rFont val="微软雅黑"/>
        <charset val="134"/>
      </rPr>
      <t>干式铁芯串联电抗器，</t>
    </r>
    <r>
      <rPr>
        <sz val="11"/>
        <color theme="1"/>
        <rFont val="Times New Roman"/>
        <charset val="134"/>
      </rPr>
      <t>250kVAR</t>
    </r>
    <r>
      <rPr>
        <sz val="11"/>
        <color theme="1"/>
        <rFont val="微软雅黑"/>
        <charset val="134"/>
      </rPr>
      <t>，</t>
    </r>
    <r>
      <rPr>
        <sz val="11"/>
        <color theme="1"/>
        <rFont val="Times New Roman"/>
        <charset val="134"/>
      </rPr>
      <t>5%</t>
    </r>
  </si>
  <si>
    <t>032100100080003</t>
  </si>
  <si>
    <r>
      <rPr>
        <sz val="11"/>
        <color theme="1"/>
        <rFont val="Times New Roman"/>
        <charset val="134"/>
      </rPr>
      <t>10kV</t>
    </r>
    <r>
      <rPr>
        <sz val="11"/>
        <color theme="1"/>
        <rFont val="微软雅黑"/>
        <charset val="134"/>
      </rPr>
      <t>干式铁芯串联电抗器，</t>
    </r>
    <r>
      <rPr>
        <sz val="11"/>
        <color theme="1"/>
        <rFont val="Times New Roman"/>
        <charset val="134"/>
      </rPr>
      <t>300kVAR</t>
    </r>
    <r>
      <rPr>
        <sz val="11"/>
        <color theme="1"/>
        <rFont val="微软雅黑"/>
        <charset val="134"/>
      </rPr>
      <t>，</t>
    </r>
    <r>
      <rPr>
        <sz val="11"/>
        <color theme="1"/>
        <rFont val="Times New Roman"/>
        <charset val="134"/>
      </rPr>
      <t>5%</t>
    </r>
  </si>
  <si>
    <t>032100100080004</t>
  </si>
  <si>
    <r>
      <rPr>
        <sz val="11"/>
        <color theme="1"/>
        <rFont val="Times New Roman"/>
        <charset val="134"/>
      </rPr>
      <t>10kV</t>
    </r>
    <r>
      <rPr>
        <sz val="11"/>
        <color theme="1"/>
        <rFont val="微软雅黑"/>
        <charset val="134"/>
      </rPr>
      <t>干式铁芯串联电抗器，</t>
    </r>
    <r>
      <rPr>
        <sz val="11"/>
        <color theme="1"/>
        <rFont val="Times New Roman"/>
        <charset val="134"/>
      </rPr>
      <t>400kVAR</t>
    </r>
    <r>
      <rPr>
        <sz val="11"/>
        <color theme="1"/>
        <rFont val="微软雅黑"/>
        <charset val="134"/>
      </rPr>
      <t>，</t>
    </r>
    <r>
      <rPr>
        <sz val="11"/>
        <color theme="1"/>
        <rFont val="Times New Roman"/>
        <charset val="134"/>
      </rPr>
      <t>5%</t>
    </r>
  </si>
  <si>
    <t>032100100080005</t>
  </si>
  <si>
    <r>
      <rPr>
        <sz val="11"/>
        <color theme="1"/>
        <rFont val="Times New Roman"/>
        <charset val="134"/>
      </rPr>
      <t>10kV</t>
    </r>
    <r>
      <rPr>
        <sz val="11"/>
        <color theme="1"/>
        <rFont val="微软雅黑"/>
        <charset val="134"/>
      </rPr>
      <t>干式铁芯串联电抗器，</t>
    </r>
    <r>
      <rPr>
        <sz val="11"/>
        <color theme="1"/>
        <rFont val="Times New Roman"/>
        <charset val="134"/>
      </rPr>
      <t>500kVAR</t>
    </r>
    <r>
      <rPr>
        <sz val="11"/>
        <color theme="1"/>
        <rFont val="微软雅黑"/>
        <charset val="134"/>
      </rPr>
      <t>，</t>
    </r>
    <r>
      <rPr>
        <sz val="11"/>
        <color theme="1"/>
        <rFont val="Times New Roman"/>
        <charset val="134"/>
      </rPr>
      <t>5%</t>
    </r>
  </si>
  <si>
    <t>032100100080006</t>
  </si>
  <si>
    <r>
      <rPr>
        <sz val="11"/>
        <color theme="1"/>
        <rFont val="Times New Roman"/>
        <charset val="134"/>
      </rPr>
      <t>10kV</t>
    </r>
    <r>
      <rPr>
        <sz val="11"/>
        <color theme="1"/>
        <rFont val="微软雅黑"/>
        <charset val="134"/>
      </rPr>
      <t>干式铁芯串联电抗器，</t>
    </r>
    <r>
      <rPr>
        <sz val="11"/>
        <color theme="1"/>
        <rFont val="Times New Roman"/>
        <charset val="134"/>
      </rPr>
      <t>288kVAR</t>
    </r>
    <r>
      <rPr>
        <sz val="11"/>
        <color theme="1"/>
        <rFont val="微软雅黑"/>
        <charset val="134"/>
      </rPr>
      <t>，</t>
    </r>
    <r>
      <rPr>
        <sz val="11"/>
        <color theme="1"/>
        <rFont val="Times New Roman"/>
        <charset val="134"/>
      </rPr>
      <t>12%</t>
    </r>
  </si>
  <si>
    <t>032100100080007</t>
  </si>
  <si>
    <r>
      <rPr>
        <sz val="11"/>
        <color theme="1"/>
        <rFont val="Times New Roman"/>
        <charset val="134"/>
      </rPr>
      <t>10kV</t>
    </r>
    <r>
      <rPr>
        <sz val="11"/>
        <color theme="1"/>
        <rFont val="微软雅黑"/>
        <charset val="134"/>
      </rPr>
      <t>干式铁芯串联电抗器，</t>
    </r>
    <r>
      <rPr>
        <sz val="11"/>
        <color theme="1"/>
        <rFont val="Times New Roman"/>
        <charset val="134"/>
      </rPr>
      <t>600kVAR</t>
    </r>
    <r>
      <rPr>
        <sz val="11"/>
        <color theme="1"/>
        <rFont val="微软雅黑"/>
        <charset val="134"/>
      </rPr>
      <t>，</t>
    </r>
    <r>
      <rPr>
        <sz val="11"/>
        <color theme="1"/>
        <rFont val="Times New Roman"/>
        <charset val="134"/>
      </rPr>
      <t>12%</t>
    </r>
  </si>
  <si>
    <t>032100100080008</t>
  </si>
  <si>
    <r>
      <rPr>
        <sz val="11"/>
        <color theme="1"/>
        <rFont val="Times New Roman"/>
        <charset val="134"/>
      </rPr>
      <t>10kV</t>
    </r>
    <r>
      <rPr>
        <sz val="11"/>
        <color theme="1"/>
        <rFont val="微软雅黑"/>
        <charset val="134"/>
      </rPr>
      <t>干式铁芯串联电抗器，</t>
    </r>
    <r>
      <rPr>
        <sz val="11"/>
        <color theme="1"/>
        <rFont val="Times New Roman"/>
        <charset val="134"/>
      </rPr>
      <t>720kVAR</t>
    </r>
    <r>
      <rPr>
        <sz val="11"/>
        <color theme="1"/>
        <rFont val="微软雅黑"/>
        <charset val="134"/>
      </rPr>
      <t>，</t>
    </r>
    <r>
      <rPr>
        <sz val="11"/>
        <color theme="1"/>
        <rFont val="Times New Roman"/>
        <charset val="134"/>
      </rPr>
      <t>12%</t>
    </r>
  </si>
  <si>
    <t>032100100080009</t>
  </si>
  <si>
    <r>
      <rPr>
        <sz val="11"/>
        <color theme="1"/>
        <rFont val="Times New Roman"/>
        <charset val="134"/>
      </rPr>
      <t>10kV</t>
    </r>
    <r>
      <rPr>
        <sz val="11"/>
        <color theme="1"/>
        <rFont val="微软雅黑"/>
        <charset val="134"/>
      </rPr>
      <t>干式铁芯串联电抗器，</t>
    </r>
    <r>
      <rPr>
        <sz val="11"/>
        <color theme="1"/>
        <rFont val="Times New Roman"/>
        <charset val="134"/>
      </rPr>
      <t>960kVAR</t>
    </r>
    <r>
      <rPr>
        <sz val="11"/>
        <color theme="1"/>
        <rFont val="微软雅黑"/>
        <charset val="134"/>
      </rPr>
      <t>，</t>
    </r>
    <r>
      <rPr>
        <sz val="11"/>
        <color theme="1"/>
        <rFont val="Times New Roman"/>
        <charset val="134"/>
      </rPr>
      <t>12%</t>
    </r>
  </si>
  <si>
    <t>032100100080010</t>
  </si>
  <si>
    <r>
      <rPr>
        <sz val="11"/>
        <color theme="1"/>
        <rFont val="Times New Roman"/>
        <charset val="134"/>
      </rPr>
      <t>10kV</t>
    </r>
    <r>
      <rPr>
        <sz val="11"/>
        <color theme="1"/>
        <rFont val="微软雅黑"/>
        <charset val="134"/>
      </rPr>
      <t>干式铁芯串联电抗器，</t>
    </r>
    <r>
      <rPr>
        <sz val="11"/>
        <color theme="1"/>
        <rFont val="Times New Roman"/>
        <charset val="134"/>
      </rPr>
      <t>1200kVAR</t>
    </r>
    <r>
      <rPr>
        <sz val="11"/>
        <color theme="1"/>
        <rFont val="微软雅黑"/>
        <charset val="134"/>
      </rPr>
      <t>，</t>
    </r>
    <r>
      <rPr>
        <sz val="11"/>
        <color theme="1"/>
        <rFont val="Times New Roman"/>
        <charset val="134"/>
      </rPr>
      <t>12%</t>
    </r>
  </si>
  <si>
    <t>032100100080011</t>
  </si>
  <si>
    <r>
      <rPr>
        <sz val="11"/>
        <color theme="1"/>
        <rFont val="Times New Roman"/>
        <charset val="134"/>
      </rPr>
      <t>10kV</t>
    </r>
    <r>
      <rPr>
        <sz val="11"/>
        <color theme="1"/>
        <rFont val="微软雅黑"/>
        <charset val="134"/>
      </rPr>
      <t>干式铁芯串联电抗器，</t>
    </r>
    <r>
      <rPr>
        <sz val="11"/>
        <color theme="1"/>
        <rFont val="Times New Roman"/>
        <charset val="134"/>
      </rPr>
      <t>15kVAR</t>
    </r>
    <r>
      <rPr>
        <sz val="11"/>
        <color theme="1"/>
        <rFont val="微软雅黑"/>
        <charset val="134"/>
      </rPr>
      <t>，</t>
    </r>
    <r>
      <rPr>
        <sz val="11"/>
        <color theme="1"/>
        <rFont val="Times New Roman"/>
        <charset val="134"/>
      </rPr>
      <t>5%</t>
    </r>
  </si>
  <si>
    <t>032100100080012</t>
  </si>
  <si>
    <r>
      <rPr>
        <sz val="11"/>
        <color theme="1"/>
        <rFont val="Times New Roman"/>
        <charset val="134"/>
      </rPr>
      <t>10kV</t>
    </r>
    <r>
      <rPr>
        <sz val="11"/>
        <color theme="1"/>
        <rFont val="微软雅黑"/>
        <charset val="134"/>
      </rPr>
      <t>干式铁芯串联电抗器，</t>
    </r>
    <r>
      <rPr>
        <sz val="11"/>
        <color theme="1"/>
        <rFont val="Times New Roman"/>
        <charset val="134"/>
      </rPr>
      <t>36kVAR</t>
    </r>
    <r>
      <rPr>
        <sz val="11"/>
        <color theme="1"/>
        <rFont val="微软雅黑"/>
        <charset val="134"/>
      </rPr>
      <t>，</t>
    </r>
    <r>
      <rPr>
        <sz val="11"/>
        <color theme="1"/>
        <rFont val="Times New Roman"/>
        <charset val="134"/>
      </rPr>
      <t>12%</t>
    </r>
  </si>
  <si>
    <t>032100100080013</t>
  </si>
  <si>
    <r>
      <rPr>
        <sz val="11"/>
        <color theme="1"/>
        <rFont val="Times New Roman"/>
        <charset val="134"/>
      </rPr>
      <t>10kV</t>
    </r>
    <r>
      <rPr>
        <sz val="11"/>
        <color theme="1"/>
        <rFont val="微软雅黑"/>
        <charset val="134"/>
      </rPr>
      <t>干式铁芯串联电抗器，</t>
    </r>
    <r>
      <rPr>
        <sz val="11"/>
        <color theme="1"/>
        <rFont val="Times New Roman"/>
        <charset val="134"/>
      </rPr>
      <t>30kVAR</t>
    </r>
    <r>
      <rPr>
        <sz val="11"/>
        <color theme="1"/>
        <rFont val="微软雅黑"/>
        <charset val="134"/>
      </rPr>
      <t>，</t>
    </r>
    <r>
      <rPr>
        <sz val="11"/>
        <color theme="1"/>
        <rFont val="Times New Roman"/>
        <charset val="134"/>
      </rPr>
      <t>5%</t>
    </r>
  </si>
  <si>
    <t>032100100080014</t>
  </si>
  <si>
    <r>
      <rPr>
        <sz val="11"/>
        <color theme="1"/>
        <rFont val="Times New Roman"/>
        <charset val="134"/>
      </rPr>
      <t>10kV</t>
    </r>
    <r>
      <rPr>
        <sz val="11"/>
        <color theme="1"/>
        <rFont val="微软雅黑"/>
        <charset val="134"/>
      </rPr>
      <t>干式铁芯串联电抗器，</t>
    </r>
    <r>
      <rPr>
        <sz val="11"/>
        <color theme="1"/>
        <rFont val="Times New Roman"/>
        <charset val="134"/>
      </rPr>
      <t>72kVAR</t>
    </r>
    <r>
      <rPr>
        <sz val="11"/>
        <color theme="1"/>
        <rFont val="微软雅黑"/>
        <charset val="134"/>
      </rPr>
      <t>，</t>
    </r>
    <r>
      <rPr>
        <sz val="11"/>
        <color theme="1"/>
        <rFont val="Times New Roman"/>
        <charset val="134"/>
      </rPr>
      <t>12%</t>
    </r>
  </si>
  <si>
    <t>032100100080015</t>
  </si>
  <si>
    <r>
      <rPr>
        <sz val="11"/>
        <color theme="1"/>
        <rFont val="Times New Roman"/>
        <charset val="134"/>
      </rPr>
      <t>10kV</t>
    </r>
    <r>
      <rPr>
        <sz val="11"/>
        <color theme="1"/>
        <rFont val="微软雅黑"/>
        <charset val="134"/>
      </rPr>
      <t>干式铁芯串联电抗器，</t>
    </r>
    <r>
      <rPr>
        <sz val="11"/>
        <color theme="1"/>
        <rFont val="Times New Roman"/>
        <charset val="134"/>
      </rPr>
      <t>50kVAR</t>
    </r>
    <r>
      <rPr>
        <sz val="11"/>
        <color theme="1"/>
        <rFont val="微软雅黑"/>
        <charset val="134"/>
      </rPr>
      <t>，</t>
    </r>
    <r>
      <rPr>
        <sz val="11"/>
        <color theme="1"/>
        <rFont val="Times New Roman"/>
        <charset val="134"/>
      </rPr>
      <t>5%</t>
    </r>
  </si>
  <si>
    <t>032100100080016</t>
  </si>
  <si>
    <r>
      <rPr>
        <sz val="11"/>
        <color theme="1"/>
        <rFont val="Times New Roman"/>
        <charset val="134"/>
      </rPr>
      <t>10kV</t>
    </r>
    <r>
      <rPr>
        <sz val="11"/>
        <color theme="1"/>
        <rFont val="微软雅黑"/>
        <charset val="134"/>
      </rPr>
      <t>干式铁芯串联电抗器，</t>
    </r>
    <r>
      <rPr>
        <sz val="11"/>
        <color theme="1"/>
        <rFont val="Times New Roman"/>
        <charset val="134"/>
      </rPr>
      <t>120kVAR</t>
    </r>
    <r>
      <rPr>
        <sz val="11"/>
        <color theme="1"/>
        <rFont val="微软雅黑"/>
        <charset val="134"/>
      </rPr>
      <t>，</t>
    </r>
    <r>
      <rPr>
        <sz val="11"/>
        <color theme="1"/>
        <rFont val="Times New Roman"/>
        <charset val="134"/>
      </rPr>
      <t>12%</t>
    </r>
  </si>
  <si>
    <t>032100100080017</t>
  </si>
  <si>
    <r>
      <rPr>
        <sz val="11"/>
        <color theme="1"/>
        <rFont val="Times New Roman"/>
        <charset val="134"/>
      </rPr>
      <t>10kV</t>
    </r>
    <r>
      <rPr>
        <sz val="11"/>
        <color theme="1"/>
        <rFont val="微软雅黑"/>
        <charset val="134"/>
      </rPr>
      <t>干式铁芯串联电抗器，</t>
    </r>
    <r>
      <rPr>
        <sz val="11"/>
        <color theme="1"/>
        <rFont val="Times New Roman"/>
        <charset val="134"/>
      </rPr>
      <t>60kVAR</t>
    </r>
    <r>
      <rPr>
        <sz val="11"/>
        <color theme="1"/>
        <rFont val="微软雅黑"/>
        <charset val="134"/>
      </rPr>
      <t>，</t>
    </r>
    <r>
      <rPr>
        <sz val="11"/>
        <color theme="1"/>
        <rFont val="Times New Roman"/>
        <charset val="134"/>
      </rPr>
      <t>5%</t>
    </r>
  </si>
  <si>
    <t>032100100080018</t>
  </si>
  <si>
    <r>
      <rPr>
        <sz val="11"/>
        <color theme="1"/>
        <rFont val="Times New Roman"/>
        <charset val="134"/>
      </rPr>
      <t>10kV</t>
    </r>
    <r>
      <rPr>
        <sz val="11"/>
        <color theme="1"/>
        <rFont val="微软雅黑"/>
        <charset val="134"/>
      </rPr>
      <t>干式铁芯串联电抗器，</t>
    </r>
    <r>
      <rPr>
        <sz val="11"/>
        <color theme="1"/>
        <rFont val="Times New Roman"/>
        <charset val="134"/>
      </rPr>
      <t>144kVAR</t>
    </r>
    <r>
      <rPr>
        <sz val="11"/>
        <color theme="1"/>
        <rFont val="微软雅黑"/>
        <charset val="134"/>
      </rPr>
      <t>，</t>
    </r>
    <r>
      <rPr>
        <sz val="11"/>
        <color theme="1"/>
        <rFont val="Times New Roman"/>
        <charset val="134"/>
      </rPr>
      <t>12%</t>
    </r>
  </si>
  <si>
    <t>032100100080019</t>
  </si>
  <si>
    <r>
      <rPr>
        <sz val="11"/>
        <color theme="1"/>
        <rFont val="Times New Roman"/>
        <charset val="134"/>
      </rPr>
      <t>10kV</t>
    </r>
    <r>
      <rPr>
        <sz val="11"/>
        <color theme="1"/>
        <rFont val="微软雅黑"/>
        <charset val="134"/>
      </rPr>
      <t>干式铁芯串联电抗器，</t>
    </r>
    <r>
      <rPr>
        <sz val="11"/>
        <color theme="1"/>
        <rFont val="Times New Roman"/>
        <charset val="134"/>
      </rPr>
      <t>75kVAR</t>
    </r>
    <r>
      <rPr>
        <sz val="11"/>
        <color theme="1"/>
        <rFont val="微软雅黑"/>
        <charset val="134"/>
      </rPr>
      <t>，</t>
    </r>
    <r>
      <rPr>
        <sz val="11"/>
        <color theme="1"/>
        <rFont val="Times New Roman"/>
        <charset val="134"/>
      </rPr>
      <t>5%</t>
    </r>
  </si>
  <si>
    <t>032100100080020</t>
  </si>
  <si>
    <r>
      <rPr>
        <sz val="11"/>
        <color theme="1"/>
        <rFont val="Times New Roman"/>
        <charset val="134"/>
      </rPr>
      <t>10kV</t>
    </r>
    <r>
      <rPr>
        <sz val="11"/>
        <color theme="1"/>
        <rFont val="微软雅黑"/>
        <charset val="134"/>
      </rPr>
      <t>干式铁芯串联电抗器，</t>
    </r>
    <r>
      <rPr>
        <sz val="11"/>
        <color theme="1"/>
        <rFont val="Times New Roman"/>
        <charset val="134"/>
      </rPr>
      <t>180kVAR</t>
    </r>
    <r>
      <rPr>
        <sz val="11"/>
        <color theme="1"/>
        <rFont val="微软雅黑"/>
        <charset val="134"/>
      </rPr>
      <t>，</t>
    </r>
    <r>
      <rPr>
        <sz val="11"/>
        <color theme="1"/>
        <rFont val="Times New Roman"/>
        <charset val="134"/>
      </rPr>
      <t>12%</t>
    </r>
  </si>
  <si>
    <t>032100100080021</t>
  </si>
  <si>
    <r>
      <rPr>
        <sz val="11"/>
        <color theme="1"/>
        <rFont val="Times New Roman"/>
        <charset val="134"/>
      </rPr>
      <t>10kV</t>
    </r>
    <r>
      <rPr>
        <sz val="11"/>
        <color theme="1"/>
        <rFont val="微软雅黑"/>
        <charset val="134"/>
      </rPr>
      <t>干式铁芯串联电抗器，</t>
    </r>
    <r>
      <rPr>
        <sz val="11"/>
        <color theme="1"/>
        <rFont val="Times New Roman"/>
        <charset val="134"/>
      </rPr>
      <t>100kVAR</t>
    </r>
    <r>
      <rPr>
        <sz val="11"/>
        <color theme="1"/>
        <rFont val="微软雅黑"/>
        <charset val="134"/>
      </rPr>
      <t>，</t>
    </r>
    <r>
      <rPr>
        <sz val="11"/>
        <color theme="1"/>
        <rFont val="Times New Roman"/>
        <charset val="134"/>
      </rPr>
      <t>5%</t>
    </r>
  </si>
  <si>
    <t>032100100080022</t>
  </si>
  <si>
    <r>
      <rPr>
        <sz val="11"/>
        <color theme="1"/>
        <rFont val="Times New Roman"/>
        <charset val="134"/>
      </rPr>
      <t>10kV</t>
    </r>
    <r>
      <rPr>
        <sz val="11"/>
        <color theme="1"/>
        <rFont val="微软雅黑"/>
        <charset val="134"/>
      </rPr>
      <t>干式铁芯串联电抗器，</t>
    </r>
    <r>
      <rPr>
        <sz val="11"/>
        <color theme="1"/>
        <rFont val="Times New Roman"/>
        <charset val="134"/>
      </rPr>
      <t>240kVAR</t>
    </r>
    <r>
      <rPr>
        <sz val="11"/>
        <color theme="1"/>
        <rFont val="微软雅黑"/>
        <charset val="134"/>
      </rPr>
      <t>，</t>
    </r>
    <r>
      <rPr>
        <sz val="11"/>
        <color theme="1"/>
        <rFont val="Times New Roman"/>
        <charset val="134"/>
      </rPr>
      <t>12%</t>
    </r>
  </si>
  <si>
    <t>032100100080023</t>
  </si>
  <si>
    <r>
      <rPr>
        <sz val="11"/>
        <color theme="1"/>
        <rFont val="Times New Roman"/>
        <charset val="134"/>
      </rPr>
      <t>10kV</t>
    </r>
    <r>
      <rPr>
        <sz val="11"/>
        <color theme="1"/>
        <rFont val="微软雅黑"/>
        <charset val="134"/>
      </rPr>
      <t>干式铁芯串联电抗器，</t>
    </r>
    <r>
      <rPr>
        <sz val="11"/>
        <color theme="1"/>
        <rFont val="Times New Roman"/>
        <charset val="134"/>
      </rPr>
      <t>150kVAR</t>
    </r>
    <r>
      <rPr>
        <sz val="11"/>
        <color theme="1"/>
        <rFont val="微软雅黑"/>
        <charset val="134"/>
      </rPr>
      <t>，</t>
    </r>
    <r>
      <rPr>
        <sz val="11"/>
        <color theme="1"/>
        <rFont val="Times New Roman"/>
        <charset val="134"/>
      </rPr>
      <t>5%</t>
    </r>
  </si>
  <si>
    <t>032100100080024</t>
  </si>
  <si>
    <r>
      <rPr>
        <sz val="11"/>
        <color theme="1"/>
        <rFont val="Times New Roman"/>
        <charset val="134"/>
      </rPr>
      <t>10kV</t>
    </r>
    <r>
      <rPr>
        <sz val="11"/>
        <color theme="1"/>
        <rFont val="微软雅黑"/>
        <charset val="134"/>
      </rPr>
      <t>干式铁芯串联电抗器，</t>
    </r>
    <r>
      <rPr>
        <sz val="11"/>
        <color theme="1"/>
        <rFont val="Times New Roman"/>
        <charset val="134"/>
      </rPr>
      <t>360kVAR</t>
    </r>
    <r>
      <rPr>
        <sz val="11"/>
        <color theme="1"/>
        <rFont val="微软雅黑"/>
        <charset val="134"/>
      </rPr>
      <t>，</t>
    </r>
    <r>
      <rPr>
        <sz val="11"/>
        <color theme="1"/>
        <rFont val="Times New Roman"/>
        <charset val="134"/>
      </rPr>
      <t>12%</t>
    </r>
  </si>
  <si>
    <t>032100100080025</t>
  </si>
  <si>
    <r>
      <rPr>
        <sz val="11"/>
        <color theme="1"/>
        <rFont val="Times New Roman"/>
        <charset val="134"/>
      </rPr>
      <t>10kV</t>
    </r>
    <r>
      <rPr>
        <sz val="11"/>
        <color theme="1"/>
        <rFont val="微软雅黑"/>
        <charset val="134"/>
      </rPr>
      <t>干式铁芯串联电抗器，</t>
    </r>
    <r>
      <rPr>
        <sz val="11"/>
        <color theme="1"/>
        <rFont val="Times New Roman"/>
        <charset val="134"/>
      </rPr>
      <t>180kVAR</t>
    </r>
    <r>
      <rPr>
        <sz val="11"/>
        <color theme="1"/>
        <rFont val="微软雅黑"/>
        <charset val="134"/>
      </rPr>
      <t>，</t>
    </r>
    <r>
      <rPr>
        <sz val="11"/>
        <color theme="1"/>
        <rFont val="Times New Roman"/>
        <charset val="134"/>
      </rPr>
      <t>5%</t>
    </r>
  </si>
  <si>
    <t>032100100080026</t>
  </si>
  <si>
    <r>
      <rPr>
        <sz val="11"/>
        <color theme="1"/>
        <rFont val="Times New Roman"/>
        <charset val="134"/>
      </rPr>
      <t>10kV</t>
    </r>
    <r>
      <rPr>
        <sz val="11"/>
        <color theme="1"/>
        <rFont val="微软雅黑"/>
        <charset val="134"/>
      </rPr>
      <t>干式铁芯串联电抗器，</t>
    </r>
    <r>
      <rPr>
        <sz val="11"/>
        <color theme="1"/>
        <rFont val="Times New Roman"/>
        <charset val="134"/>
      </rPr>
      <t>432kVAR</t>
    </r>
    <r>
      <rPr>
        <sz val="11"/>
        <color theme="1"/>
        <rFont val="微软雅黑"/>
        <charset val="134"/>
      </rPr>
      <t>，</t>
    </r>
    <r>
      <rPr>
        <sz val="11"/>
        <color theme="1"/>
        <rFont val="Times New Roman"/>
        <charset val="134"/>
      </rPr>
      <t>12%</t>
    </r>
  </si>
  <si>
    <t>032100100080027</t>
  </si>
  <si>
    <r>
      <rPr>
        <sz val="11"/>
        <color theme="1"/>
        <rFont val="Times New Roman"/>
        <charset val="134"/>
      </rPr>
      <t>10kV</t>
    </r>
    <r>
      <rPr>
        <sz val="11"/>
        <color theme="1"/>
        <rFont val="微软雅黑"/>
        <charset val="134"/>
      </rPr>
      <t>干式铁芯串联电抗器，</t>
    </r>
    <r>
      <rPr>
        <sz val="11"/>
        <color theme="1"/>
        <rFont val="Times New Roman"/>
        <charset val="134"/>
      </rPr>
      <t>200kVAR</t>
    </r>
    <r>
      <rPr>
        <sz val="11"/>
        <color theme="1"/>
        <rFont val="微软雅黑"/>
        <charset val="134"/>
      </rPr>
      <t>，</t>
    </r>
    <r>
      <rPr>
        <sz val="11"/>
        <color theme="1"/>
        <rFont val="Times New Roman"/>
        <charset val="134"/>
      </rPr>
      <t>5%</t>
    </r>
  </si>
  <si>
    <t>032100100080028</t>
  </si>
  <si>
    <r>
      <rPr>
        <sz val="11"/>
        <color theme="1"/>
        <rFont val="Times New Roman"/>
        <charset val="134"/>
      </rPr>
      <t>10kV</t>
    </r>
    <r>
      <rPr>
        <sz val="11"/>
        <color theme="1"/>
        <rFont val="微软雅黑"/>
        <charset val="134"/>
      </rPr>
      <t>干式铁芯串联电抗器，</t>
    </r>
    <r>
      <rPr>
        <sz val="11"/>
        <color theme="1"/>
        <rFont val="Times New Roman"/>
        <charset val="134"/>
      </rPr>
      <t>480kVAR</t>
    </r>
    <r>
      <rPr>
        <sz val="11"/>
        <color theme="1"/>
        <rFont val="微软雅黑"/>
        <charset val="134"/>
      </rPr>
      <t>，</t>
    </r>
    <r>
      <rPr>
        <sz val="11"/>
        <color theme="1"/>
        <rFont val="Times New Roman"/>
        <charset val="134"/>
      </rPr>
      <t>12%</t>
    </r>
  </si>
  <si>
    <t>032100100080029</t>
  </si>
  <si>
    <r>
      <rPr>
        <sz val="11"/>
        <color theme="1"/>
        <rFont val="Times New Roman"/>
        <charset val="134"/>
      </rPr>
      <t>10kV</t>
    </r>
    <r>
      <rPr>
        <sz val="11"/>
        <color theme="1"/>
        <rFont val="微软雅黑"/>
        <charset val="134"/>
      </rPr>
      <t>干式铁芯串联电抗器，</t>
    </r>
    <r>
      <rPr>
        <sz val="11"/>
        <color theme="1"/>
        <rFont val="Times New Roman"/>
        <charset val="134"/>
      </rPr>
      <t>210kVAR</t>
    </r>
    <r>
      <rPr>
        <sz val="11"/>
        <color theme="1"/>
        <rFont val="微软雅黑"/>
        <charset val="134"/>
      </rPr>
      <t>，</t>
    </r>
    <r>
      <rPr>
        <sz val="11"/>
        <color theme="1"/>
        <rFont val="Times New Roman"/>
        <charset val="134"/>
      </rPr>
      <t>5%</t>
    </r>
  </si>
  <si>
    <t>032100100080030</t>
  </si>
  <si>
    <r>
      <rPr>
        <sz val="11"/>
        <color theme="1"/>
        <rFont val="Times New Roman"/>
        <charset val="134"/>
      </rPr>
      <t>10kV</t>
    </r>
    <r>
      <rPr>
        <sz val="11"/>
        <color theme="1"/>
        <rFont val="微软雅黑"/>
        <charset val="134"/>
      </rPr>
      <t>干式铁芯串联电抗器，</t>
    </r>
    <r>
      <rPr>
        <sz val="11"/>
        <color theme="1"/>
        <rFont val="Times New Roman"/>
        <charset val="134"/>
      </rPr>
      <t>504kVAR</t>
    </r>
    <r>
      <rPr>
        <sz val="11"/>
        <color theme="1"/>
        <rFont val="微软雅黑"/>
        <charset val="134"/>
      </rPr>
      <t>，</t>
    </r>
    <r>
      <rPr>
        <sz val="11"/>
        <color theme="1"/>
        <rFont val="Times New Roman"/>
        <charset val="134"/>
      </rPr>
      <t>12%</t>
    </r>
  </si>
  <si>
    <r>
      <rPr>
        <sz val="11"/>
        <color theme="1"/>
        <rFont val="Times New Roman"/>
        <charset val="134"/>
      </rPr>
      <t>35kV</t>
    </r>
    <r>
      <rPr>
        <sz val="11"/>
        <color theme="1"/>
        <rFont val="微软雅黑"/>
        <charset val="134"/>
      </rPr>
      <t>干式空心串联电抗器</t>
    </r>
  </si>
  <si>
    <t>032100100050001</t>
  </si>
  <si>
    <r>
      <rPr>
        <sz val="11"/>
        <color theme="1"/>
        <rFont val="Times New Roman"/>
        <charset val="134"/>
      </rPr>
      <t>35kV</t>
    </r>
    <r>
      <rPr>
        <sz val="11"/>
        <color theme="1"/>
        <rFont val="微软雅黑"/>
        <charset val="134"/>
      </rPr>
      <t>干式空心串联电抗器，</t>
    </r>
    <r>
      <rPr>
        <sz val="11"/>
        <color theme="1"/>
        <rFont val="Times New Roman"/>
        <charset val="134"/>
      </rPr>
      <t>133kVAR</t>
    </r>
    <r>
      <rPr>
        <sz val="11"/>
        <color theme="1"/>
        <rFont val="微软雅黑"/>
        <charset val="134"/>
      </rPr>
      <t>，</t>
    </r>
    <r>
      <rPr>
        <sz val="11"/>
        <color theme="1"/>
        <rFont val="Times New Roman"/>
        <charset val="134"/>
      </rPr>
      <t>5</t>
    </r>
    <r>
      <rPr>
        <sz val="11"/>
        <color theme="1"/>
        <rFont val="微软雅黑"/>
        <charset val="134"/>
      </rPr>
      <t>％</t>
    </r>
  </si>
  <si>
    <t>032100100050002</t>
  </si>
  <si>
    <r>
      <rPr>
        <sz val="11"/>
        <color theme="1"/>
        <rFont val="Times New Roman"/>
        <charset val="134"/>
      </rPr>
      <t>35kV</t>
    </r>
    <r>
      <rPr>
        <sz val="11"/>
        <color theme="1"/>
        <rFont val="微软雅黑"/>
        <charset val="134"/>
      </rPr>
      <t>干式空心串联电抗器，</t>
    </r>
    <r>
      <rPr>
        <sz val="11"/>
        <color theme="1"/>
        <rFont val="Times New Roman"/>
        <charset val="134"/>
      </rPr>
      <t>200kVAR</t>
    </r>
    <r>
      <rPr>
        <sz val="11"/>
        <color theme="1"/>
        <rFont val="微软雅黑"/>
        <charset val="134"/>
      </rPr>
      <t>，</t>
    </r>
    <r>
      <rPr>
        <sz val="11"/>
        <color theme="1"/>
        <rFont val="Times New Roman"/>
        <charset val="134"/>
      </rPr>
      <t>5</t>
    </r>
    <r>
      <rPr>
        <sz val="11"/>
        <color theme="1"/>
        <rFont val="微软雅黑"/>
        <charset val="134"/>
      </rPr>
      <t>％</t>
    </r>
  </si>
  <si>
    <t>032100100050003</t>
  </si>
  <si>
    <r>
      <rPr>
        <sz val="11"/>
        <color theme="1"/>
        <rFont val="Times New Roman"/>
        <charset val="134"/>
      </rPr>
      <t>35kV</t>
    </r>
    <r>
      <rPr>
        <sz val="11"/>
        <color theme="1"/>
        <rFont val="微软雅黑"/>
        <charset val="134"/>
      </rPr>
      <t>干式空心串联电抗器，</t>
    </r>
    <r>
      <rPr>
        <sz val="11"/>
        <color theme="1"/>
        <rFont val="Times New Roman"/>
        <charset val="134"/>
      </rPr>
      <t>668kVAR</t>
    </r>
    <r>
      <rPr>
        <sz val="11"/>
        <color theme="1"/>
        <rFont val="微软雅黑"/>
        <charset val="134"/>
      </rPr>
      <t>，</t>
    </r>
    <r>
      <rPr>
        <sz val="11"/>
        <color theme="1"/>
        <rFont val="Times New Roman"/>
        <charset val="134"/>
      </rPr>
      <t>5</t>
    </r>
    <r>
      <rPr>
        <sz val="11"/>
        <color theme="1"/>
        <rFont val="微软雅黑"/>
        <charset val="134"/>
      </rPr>
      <t>％</t>
    </r>
  </si>
  <si>
    <t>032100100050004</t>
  </si>
  <si>
    <r>
      <rPr>
        <sz val="11"/>
        <color theme="1"/>
        <rFont val="Times New Roman"/>
        <charset val="134"/>
      </rPr>
      <t>35kV</t>
    </r>
    <r>
      <rPr>
        <sz val="11"/>
        <color theme="1"/>
        <rFont val="微软雅黑"/>
        <charset val="134"/>
      </rPr>
      <t>干式空心串联电抗器，</t>
    </r>
    <r>
      <rPr>
        <sz val="11"/>
        <color theme="1"/>
        <rFont val="Times New Roman"/>
        <charset val="134"/>
      </rPr>
      <t>1000kVAR</t>
    </r>
    <r>
      <rPr>
        <sz val="11"/>
        <color theme="1"/>
        <rFont val="微软雅黑"/>
        <charset val="134"/>
      </rPr>
      <t>，</t>
    </r>
    <r>
      <rPr>
        <sz val="11"/>
        <color theme="1"/>
        <rFont val="Times New Roman"/>
        <charset val="134"/>
      </rPr>
      <t>5</t>
    </r>
    <r>
      <rPr>
        <sz val="11"/>
        <color theme="1"/>
        <rFont val="微软雅黑"/>
        <charset val="134"/>
      </rPr>
      <t>％</t>
    </r>
  </si>
  <si>
    <t>032100100050005</t>
  </si>
  <si>
    <r>
      <rPr>
        <sz val="11"/>
        <color theme="1"/>
        <rFont val="Times New Roman"/>
        <charset val="134"/>
      </rPr>
      <t>35kV</t>
    </r>
    <r>
      <rPr>
        <sz val="11"/>
        <color theme="1"/>
        <rFont val="微软雅黑"/>
        <charset val="134"/>
      </rPr>
      <t>干式空心串联电抗器，</t>
    </r>
    <r>
      <rPr>
        <sz val="11"/>
        <color theme="1"/>
        <rFont val="Times New Roman"/>
        <charset val="134"/>
      </rPr>
      <t>67kVAR</t>
    </r>
    <r>
      <rPr>
        <sz val="11"/>
        <color theme="1"/>
        <rFont val="微软雅黑"/>
        <charset val="134"/>
      </rPr>
      <t>，</t>
    </r>
    <r>
      <rPr>
        <sz val="11"/>
        <color theme="1"/>
        <rFont val="Times New Roman"/>
        <charset val="134"/>
      </rPr>
      <t>5</t>
    </r>
    <r>
      <rPr>
        <sz val="11"/>
        <color theme="1"/>
        <rFont val="微软雅黑"/>
        <charset val="134"/>
      </rPr>
      <t>％</t>
    </r>
  </si>
  <si>
    <t>032100100050006</t>
  </si>
  <si>
    <r>
      <rPr>
        <sz val="11"/>
        <color theme="1"/>
        <rFont val="Times New Roman"/>
        <charset val="134"/>
      </rPr>
      <t>35kV</t>
    </r>
    <r>
      <rPr>
        <sz val="11"/>
        <color theme="1"/>
        <rFont val="微软雅黑"/>
        <charset val="134"/>
      </rPr>
      <t>干式空心串联电抗器，</t>
    </r>
    <r>
      <rPr>
        <sz val="11"/>
        <color theme="1"/>
        <rFont val="Times New Roman"/>
        <charset val="134"/>
      </rPr>
      <t>100kVAR</t>
    </r>
    <r>
      <rPr>
        <sz val="11"/>
        <color theme="1"/>
        <rFont val="微软雅黑"/>
        <charset val="134"/>
      </rPr>
      <t>，</t>
    </r>
    <r>
      <rPr>
        <sz val="11"/>
        <color theme="1"/>
        <rFont val="Times New Roman"/>
        <charset val="134"/>
      </rPr>
      <t>5</t>
    </r>
    <r>
      <rPr>
        <sz val="11"/>
        <color theme="1"/>
        <rFont val="微软雅黑"/>
        <charset val="134"/>
      </rPr>
      <t>％</t>
    </r>
  </si>
  <si>
    <t>032100100050007</t>
  </si>
  <si>
    <r>
      <rPr>
        <sz val="11"/>
        <color theme="1"/>
        <rFont val="Times New Roman"/>
        <charset val="134"/>
      </rPr>
      <t>35kV</t>
    </r>
    <r>
      <rPr>
        <sz val="11"/>
        <color theme="1"/>
        <rFont val="微软雅黑"/>
        <charset val="134"/>
      </rPr>
      <t>干式空心串联电抗器，</t>
    </r>
    <r>
      <rPr>
        <sz val="11"/>
        <color theme="1"/>
        <rFont val="Times New Roman"/>
        <charset val="134"/>
      </rPr>
      <t>320kVAR</t>
    </r>
    <r>
      <rPr>
        <sz val="11"/>
        <color theme="1"/>
        <rFont val="微软雅黑"/>
        <charset val="134"/>
      </rPr>
      <t>，</t>
    </r>
    <r>
      <rPr>
        <sz val="11"/>
        <color theme="1"/>
        <rFont val="Times New Roman"/>
        <charset val="134"/>
      </rPr>
      <t>12</t>
    </r>
    <r>
      <rPr>
        <sz val="11"/>
        <color theme="1"/>
        <rFont val="微软雅黑"/>
        <charset val="134"/>
      </rPr>
      <t>％</t>
    </r>
  </si>
  <si>
    <t>032100100050008</t>
  </si>
  <si>
    <r>
      <rPr>
        <sz val="11"/>
        <color theme="1"/>
        <rFont val="Times New Roman"/>
        <charset val="134"/>
      </rPr>
      <t>35kV</t>
    </r>
    <r>
      <rPr>
        <sz val="11"/>
        <color theme="1"/>
        <rFont val="微软雅黑"/>
        <charset val="134"/>
      </rPr>
      <t>干式空心串联电抗器，</t>
    </r>
    <r>
      <rPr>
        <sz val="11"/>
        <color theme="1"/>
        <rFont val="Times New Roman"/>
        <charset val="134"/>
      </rPr>
      <t>480kVAR</t>
    </r>
    <r>
      <rPr>
        <sz val="11"/>
        <color theme="1"/>
        <rFont val="微软雅黑"/>
        <charset val="134"/>
      </rPr>
      <t>，</t>
    </r>
    <r>
      <rPr>
        <sz val="11"/>
        <color theme="1"/>
        <rFont val="Times New Roman"/>
        <charset val="134"/>
      </rPr>
      <t>12</t>
    </r>
    <r>
      <rPr>
        <sz val="11"/>
        <color theme="1"/>
        <rFont val="微软雅黑"/>
        <charset val="134"/>
      </rPr>
      <t>％</t>
    </r>
  </si>
  <si>
    <t>032100100050009</t>
  </si>
  <si>
    <r>
      <rPr>
        <sz val="11"/>
        <color theme="1"/>
        <rFont val="Times New Roman"/>
        <charset val="134"/>
      </rPr>
      <t>35kV</t>
    </r>
    <r>
      <rPr>
        <sz val="11"/>
        <color theme="1"/>
        <rFont val="微软雅黑"/>
        <charset val="134"/>
      </rPr>
      <t>干式空心串联电抗器，</t>
    </r>
    <r>
      <rPr>
        <sz val="11"/>
        <color theme="1"/>
        <rFont val="Times New Roman"/>
        <charset val="134"/>
      </rPr>
      <t>1600kVAR</t>
    </r>
    <r>
      <rPr>
        <sz val="11"/>
        <color theme="1"/>
        <rFont val="微软雅黑"/>
        <charset val="134"/>
      </rPr>
      <t>，</t>
    </r>
    <r>
      <rPr>
        <sz val="11"/>
        <color theme="1"/>
        <rFont val="Times New Roman"/>
        <charset val="134"/>
      </rPr>
      <t>12</t>
    </r>
    <r>
      <rPr>
        <sz val="11"/>
        <color theme="1"/>
        <rFont val="微软雅黑"/>
        <charset val="134"/>
      </rPr>
      <t>％</t>
    </r>
  </si>
  <si>
    <t>032100100050010</t>
  </si>
  <si>
    <r>
      <rPr>
        <sz val="11"/>
        <color theme="1"/>
        <rFont val="Times New Roman"/>
        <charset val="134"/>
      </rPr>
      <t>35kV</t>
    </r>
    <r>
      <rPr>
        <sz val="11"/>
        <color theme="1"/>
        <rFont val="微软雅黑"/>
        <charset val="134"/>
      </rPr>
      <t>干式空心串联电抗器，</t>
    </r>
    <r>
      <rPr>
        <sz val="11"/>
        <color theme="1"/>
        <rFont val="Times New Roman"/>
        <charset val="134"/>
      </rPr>
      <t>2405kVAR</t>
    </r>
    <r>
      <rPr>
        <sz val="11"/>
        <color theme="1"/>
        <rFont val="微软雅黑"/>
        <charset val="134"/>
      </rPr>
      <t>，</t>
    </r>
    <r>
      <rPr>
        <sz val="11"/>
        <color theme="1"/>
        <rFont val="Times New Roman"/>
        <charset val="134"/>
      </rPr>
      <t>12</t>
    </r>
    <r>
      <rPr>
        <sz val="11"/>
        <color theme="1"/>
        <rFont val="微软雅黑"/>
        <charset val="134"/>
      </rPr>
      <t>％</t>
    </r>
  </si>
  <si>
    <t>032100100050011</t>
  </si>
  <si>
    <r>
      <rPr>
        <sz val="11"/>
        <color theme="1"/>
        <rFont val="Times New Roman"/>
        <charset val="134"/>
      </rPr>
      <t>35kV</t>
    </r>
    <r>
      <rPr>
        <sz val="11"/>
        <color theme="1"/>
        <rFont val="微软雅黑"/>
        <charset val="134"/>
      </rPr>
      <t>干式空心串联电抗器，</t>
    </r>
    <r>
      <rPr>
        <sz val="11"/>
        <color theme="1"/>
        <rFont val="Times New Roman"/>
        <charset val="134"/>
      </rPr>
      <t>240kVAR</t>
    </r>
    <r>
      <rPr>
        <sz val="11"/>
        <color theme="1"/>
        <rFont val="微软雅黑"/>
        <charset val="134"/>
      </rPr>
      <t>，</t>
    </r>
    <r>
      <rPr>
        <sz val="11"/>
        <color theme="1"/>
        <rFont val="Times New Roman"/>
        <charset val="134"/>
      </rPr>
      <t>12</t>
    </r>
    <r>
      <rPr>
        <sz val="11"/>
        <color theme="1"/>
        <rFont val="微软雅黑"/>
        <charset val="134"/>
      </rPr>
      <t>％</t>
    </r>
  </si>
  <si>
    <t>032100100050012</t>
  </si>
  <si>
    <r>
      <rPr>
        <sz val="11"/>
        <color theme="1"/>
        <rFont val="Times New Roman"/>
        <charset val="134"/>
      </rPr>
      <t>35kV</t>
    </r>
    <r>
      <rPr>
        <sz val="11"/>
        <color theme="1"/>
        <rFont val="微软雅黑"/>
        <charset val="134"/>
      </rPr>
      <t>干式空心串联电抗器，</t>
    </r>
    <r>
      <rPr>
        <sz val="11"/>
        <color theme="1"/>
        <rFont val="Times New Roman"/>
        <charset val="134"/>
      </rPr>
      <t>380kVAR</t>
    </r>
    <r>
      <rPr>
        <sz val="11"/>
        <color theme="1"/>
        <rFont val="微软雅黑"/>
        <charset val="134"/>
      </rPr>
      <t>，</t>
    </r>
    <r>
      <rPr>
        <sz val="11"/>
        <color theme="1"/>
        <rFont val="Times New Roman"/>
        <charset val="134"/>
      </rPr>
      <t>12</t>
    </r>
    <r>
      <rPr>
        <sz val="11"/>
        <color theme="1"/>
        <rFont val="微软雅黑"/>
        <charset val="134"/>
      </rPr>
      <t>％</t>
    </r>
  </si>
  <si>
    <r>
      <rPr>
        <sz val="11"/>
        <color theme="1"/>
        <rFont val="Times New Roman"/>
        <charset val="134"/>
      </rPr>
      <t>500kV</t>
    </r>
    <r>
      <rPr>
        <sz val="11"/>
        <color theme="1"/>
        <rFont val="微软雅黑"/>
        <charset val="134"/>
      </rPr>
      <t>油浸式铁心并联电抗器</t>
    </r>
  </si>
  <si>
    <t>032100100020001</t>
  </si>
  <si>
    <r>
      <rPr>
        <sz val="11"/>
        <color theme="1"/>
        <rFont val="Times New Roman"/>
        <charset val="134"/>
      </rPr>
      <t>500kV</t>
    </r>
    <r>
      <rPr>
        <sz val="11"/>
        <color theme="1"/>
        <rFont val="微软雅黑"/>
        <charset val="134"/>
      </rPr>
      <t>高压并联电抗器，单相油浸式，</t>
    </r>
    <r>
      <rPr>
        <sz val="11"/>
        <color theme="1"/>
        <rFont val="Times New Roman"/>
        <charset val="134"/>
      </rPr>
      <t>40MVAR</t>
    </r>
  </si>
  <si>
    <r>
      <rPr>
        <sz val="11"/>
        <color theme="1"/>
        <rFont val="微软雅黑"/>
        <charset val="134"/>
      </rPr>
      <t>电抗值（</t>
    </r>
    <r>
      <rPr>
        <sz val="11"/>
        <color theme="1"/>
        <rFont val="Times New Roman"/>
        <charset val="134"/>
      </rPr>
      <t>Ω</t>
    </r>
    <r>
      <rPr>
        <sz val="11"/>
        <color theme="1"/>
        <rFont val="微软雅黑"/>
        <charset val="134"/>
      </rPr>
      <t>）</t>
    </r>
  </si>
  <si>
    <r>
      <rPr>
        <sz val="11"/>
        <color theme="1"/>
        <rFont val="微软雅黑"/>
        <charset val="134"/>
      </rPr>
      <t>每相实测电抗值与规定值偏差的绝对值的最大值</t>
    </r>
    <r>
      <rPr>
        <sz val="11"/>
        <color theme="1"/>
        <rFont val="Times New Roman"/>
        <charset val="134"/>
      </rPr>
      <t>≤1%</t>
    </r>
  </si>
  <si>
    <r>
      <rPr>
        <sz val="11"/>
        <color theme="1"/>
        <rFont val="微软雅黑"/>
        <charset val="134"/>
      </rPr>
      <t>温升限值（</t>
    </r>
    <r>
      <rPr>
        <sz val="11"/>
        <color theme="1"/>
        <rFont val="Times New Roman"/>
        <charset val="134"/>
      </rPr>
      <t>K</t>
    </r>
    <r>
      <rPr>
        <sz val="11"/>
        <color theme="1"/>
        <rFont val="微软雅黑"/>
        <charset val="134"/>
      </rPr>
      <t>）（正常环境）顶层油</t>
    </r>
    <r>
      <rPr>
        <sz val="11"/>
        <color theme="1"/>
        <rFont val="Times New Roman"/>
        <charset val="134"/>
      </rPr>
      <t>/</t>
    </r>
    <r>
      <rPr>
        <sz val="11"/>
        <color theme="1"/>
        <rFont val="微软雅黑"/>
        <charset val="134"/>
      </rPr>
      <t>绕组（平均）</t>
    </r>
  </si>
  <si>
    <r>
      <rPr>
        <sz val="11"/>
        <color theme="1"/>
        <rFont val="微软雅黑"/>
        <charset val="134"/>
      </rPr>
      <t>海拔（</t>
    </r>
    <r>
      <rPr>
        <sz val="11"/>
        <color theme="1"/>
        <rFont val="Times New Roman"/>
        <charset val="134"/>
      </rPr>
      <t>m</t>
    </r>
    <r>
      <rPr>
        <sz val="11"/>
        <color theme="1"/>
        <rFont val="微软雅黑"/>
        <charset val="134"/>
      </rPr>
      <t>）</t>
    </r>
    <r>
      <rPr>
        <sz val="11"/>
        <color theme="1"/>
        <rFont val="Times New Roman"/>
        <charset val="134"/>
      </rPr>
      <t>≤1000</t>
    </r>
    <r>
      <rPr>
        <sz val="11"/>
        <color theme="1"/>
        <rFont val="微软雅黑"/>
        <charset val="134"/>
      </rPr>
      <t>：</t>
    </r>
    <r>
      <rPr>
        <sz val="11"/>
        <color theme="1"/>
        <rFont val="Times New Roman"/>
        <charset val="134"/>
      </rPr>
      <t>55/65</t>
    </r>
    <r>
      <rPr>
        <sz val="11"/>
        <color theme="1"/>
        <rFont val="微软雅黑"/>
        <charset val="134"/>
      </rPr>
      <t>；</t>
    </r>
    <r>
      <rPr>
        <sz val="11"/>
        <color theme="1"/>
        <rFont val="Times New Roman"/>
        <charset val="134"/>
      </rPr>
      <t xml:space="preserve">
</t>
    </r>
    <r>
      <rPr>
        <sz val="11"/>
        <color theme="1"/>
        <rFont val="微软雅黑"/>
        <charset val="134"/>
      </rPr>
      <t>海拔（</t>
    </r>
    <r>
      <rPr>
        <sz val="11"/>
        <color theme="1"/>
        <rFont val="Times New Roman"/>
        <charset val="134"/>
      </rPr>
      <t>m</t>
    </r>
    <r>
      <rPr>
        <sz val="11"/>
        <color theme="1"/>
        <rFont val="微软雅黑"/>
        <charset val="134"/>
      </rPr>
      <t>）</t>
    </r>
    <r>
      <rPr>
        <sz val="11"/>
        <color theme="1"/>
        <rFont val="Times New Roman"/>
        <charset val="134"/>
      </rPr>
      <t>1000</t>
    </r>
    <r>
      <rPr>
        <sz val="11"/>
        <color theme="1"/>
        <rFont val="微软雅黑"/>
        <charset val="134"/>
      </rPr>
      <t>～</t>
    </r>
    <r>
      <rPr>
        <sz val="11"/>
        <color theme="1"/>
        <rFont val="Times New Roman"/>
        <charset val="134"/>
      </rPr>
      <t>2000</t>
    </r>
    <r>
      <rPr>
        <sz val="11"/>
        <color theme="1"/>
        <rFont val="微软雅黑"/>
        <charset val="134"/>
      </rPr>
      <t>：</t>
    </r>
    <r>
      <rPr>
        <sz val="11"/>
        <color theme="1"/>
        <rFont val="Times New Roman"/>
        <charset val="134"/>
      </rPr>
      <t>52.5/62.5</t>
    </r>
    <r>
      <rPr>
        <sz val="11"/>
        <color theme="1"/>
        <rFont val="微软雅黑"/>
        <charset val="134"/>
      </rPr>
      <t>；</t>
    </r>
    <r>
      <rPr>
        <sz val="11"/>
        <color theme="1"/>
        <rFont val="Times New Roman"/>
        <charset val="134"/>
      </rPr>
      <t xml:space="preserve">
</t>
    </r>
    <r>
      <rPr>
        <sz val="11"/>
        <color theme="1"/>
        <rFont val="微软雅黑"/>
        <charset val="134"/>
      </rPr>
      <t>海拔（</t>
    </r>
    <r>
      <rPr>
        <sz val="11"/>
        <color theme="1"/>
        <rFont val="Times New Roman"/>
        <charset val="134"/>
      </rPr>
      <t>m</t>
    </r>
    <r>
      <rPr>
        <sz val="11"/>
        <color theme="1"/>
        <rFont val="微软雅黑"/>
        <charset val="134"/>
      </rPr>
      <t>）</t>
    </r>
    <r>
      <rPr>
        <sz val="11"/>
        <color theme="1"/>
        <rFont val="Times New Roman"/>
        <charset val="134"/>
      </rPr>
      <t>2000</t>
    </r>
    <r>
      <rPr>
        <sz val="11"/>
        <color theme="1"/>
        <rFont val="微软雅黑"/>
        <charset val="134"/>
      </rPr>
      <t>～</t>
    </r>
    <r>
      <rPr>
        <sz val="11"/>
        <color theme="1"/>
        <rFont val="Times New Roman"/>
        <charset val="134"/>
      </rPr>
      <t>2500</t>
    </r>
    <r>
      <rPr>
        <sz val="11"/>
        <color theme="1"/>
        <rFont val="微软雅黑"/>
        <charset val="134"/>
      </rPr>
      <t>：</t>
    </r>
    <r>
      <rPr>
        <sz val="11"/>
        <color theme="1"/>
        <rFont val="Times New Roman"/>
        <charset val="134"/>
      </rPr>
      <t>51/61</t>
    </r>
    <r>
      <rPr>
        <sz val="11"/>
        <color theme="1"/>
        <rFont val="微软雅黑"/>
        <charset val="134"/>
      </rPr>
      <t>；</t>
    </r>
    <r>
      <rPr>
        <sz val="11"/>
        <color theme="1"/>
        <rFont val="Times New Roman"/>
        <charset val="134"/>
      </rPr>
      <t xml:space="preserve">
</t>
    </r>
    <r>
      <rPr>
        <sz val="11"/>
        <color theme="1"/>
        <rFont val="微软雅黑"/>
        <charset val="134"/>
      </rPr>
      <t>海拔（</t>
    </r>
    <r>
      <rPr>
        <sz val="11"/>
        <color theme="1"/>
        <rFont val="Times New Roman"/>
        <charset val="134"/>
      </rPr>
      <t>m</t>
    </r>
    <r>
      <rPr>
        <sz val="11"/>
        <color theme="1"/>
        <rFont val="微软雅黑"/>
        <charset val="134"/>
      </rPr>
      <t>）</t>
    </r>
    <r>
      <rPr>
        <sz val="11"/>
        <color theme="1"/>
        <rFont val="Times New Roman"/>
        <charset val="134"/>
      </rPr>
      <t>2500</t>
    </r>
    <r>
      <rPr>
        <sz val="11"/>
        <color theme="1"/>
        <rFont val="微软雅黑"/>
        <charset val="134"/>
      </rPr>
      <t>～</t>
    </r>
    <r>
      <rPr>
        <sz val="11"/>
        <color theme="1"/>
        <rFont val="Times New Roman"/>
        <charset val="134"/>
      </rPr>
      <t>3000</t>
    </r>
    <r>
      <rPr>
        <sz val="11"/>
        <color theme="1"/>
        <rFont val="微软雅黑"/>
        <charset val="134"/>
      </rPr>
      <t>：</t>
    </r>
    <r>
      <rPr>
        <sz val="11"/>
        <color theme="1"/>
        <rFont val="Times New Roman"/>
        <charset val="134"/>
      </rPr>
      <t>50/60</t>
    </r>
  </si>
  <si>
    <r>
      <rPr>
        <sz val="11"/>
        <color theme="1"/>
        <rFont val="微软雅黑"/>
        <charset val="134"/>
      </rPr>
      <t>油顶层温升</t>
    </r>
    <r>
      <rPr>
        <sz val="11"/>
        <color theme="1"/>
        <rFont val="Times New Roman"/>
        <charset val="134"/>
      </rPr>
      <t>≤40K</t>
    </r>
    <r>
      <rPr>
        <sz val="11"/>
        <color theme="1"/>
        <rFont val="微软雅黑"/>
        <charset val="134"/>
      </rPr>
      <t>且绕组平均温升</t>
    </r>
    <r>
      <rPr>
        <sz val="11"/>
        <color theme="1"/>
        <rFont val="Times New Roman"/>
        <charset val="134"/>
      </rPr>
      <t>≤50K</t>
    </r>
  </si>
  <si>
    <r>
      <rPr>
        <sz val="11"/>
        <color theme="1"/>
        <rFont val="微软雅黑"/>
        <charset val="134"/>
      </rPr>
      <t>声压级水平（</t>
    </r>
    <r>
      <rPr>
        <sz val="11"/>
        <color theme="1"/>
        <rFont val="Times New Roman"/>
        <charset val="134"/>
      </rPr>
      <t>dB</t>
    </r>
    <r>
      <rPr>
        <sz val="11"/>
        <color theme="1"/>
        <rFont val="微软雅黑"/>
        <charset val="134"/>
      </rPr>
      <t>）</t>
    </r>
  </si>
  <si>
    <t>032100100020002</t>
  </si>
  <si>
    <r>
      <rPr>
        <sz val="11"/>
        <color theme="1"/>
        <rFont val="Times New Roman"/>
        <charset val="134"/>
      </rPr>
      <t>500kV</t>
    </r>
    <r>
      <rPr>
        <sz val="11"/>
        <color theme="1"/>
        <rFont val="微软雅黑"/>
        <charset val="134"/>
      </rPr>
      <t>高压并联电抗器，单相油浸式，</t>
    </r>
    <r>
      <rPr>
        <sz val="11"/>
        <color theme="1"/>
        <rFont val="Times New Roman"/>
        <charset val="134"/>
      </rPr>
      <t>50MVAR</t>
    </r>
  </si>
  <si>
    <t>032100100020003</t>
  </si>
  <si>
    <r>
      <rPr>
        <sz val="11"/>
        <color theme="1"/>
        <rFont val="Times New Roman"/>
        <charset val="134"/>
      </rPr>
      <t>500kV</t>
    </r>
    <r>
      <rPr>
        <sz val="11"/>
        <color theme="1"/>
        <rFont val="微软雅黑"/>
        <charset val="134"/>
      </rPr>
      <t>高压并联电抗器，单相油浸式，</t>
    </r>
    <r>
      <rPr>
        <sz val="11"/>
        <color theme="1"/>
        <rFont val="Times New Roman"/>
        <charset val="134"/>
      </rPr>
      <t>60MVAR</t>
    </r>
  </si>
  <si>
    <t>032100100020004</t>
  </si>
  <si>
    <r>
      <rPr>
        <sz val="11"/>
        <color theme="1"/>
        <rFont val="Times New Roman"/>
        <charset val="134"/>
      </rPr>
      <t>500kV</t>
    </r>
    <r>
      <rPr>
        <sz val="11"/>
        <color theme="1"/>
        <rFont val="微软雅黑"/>
        <charset val="134"/>
      </rPr>
      <t>高压并联电抗器，单相油浸式，</t>
    </r>
    <r>
      <rPr>
        <sz val="11"/>
        <color theme="1"/>
        <rFont val="Times New Roman"/>
        <charset val="134"/>
      </rPr>
      <t>30MVAR</t>
    </r>
  </si>
  <si>
    <t>主要技术参数表（以技术规范书为准）-数字变电站类物资</t>
  </si>
  <si>
    <r>
      <rPr>
        <b/>
        <sz val="11"/>
        <rFont val="微软雅黑"/>
        <charset val="134"/>
      </rPr>
      <t>序号</t>
    </r>
  </si>
  <si>
    <r>
      <rPr>
        <b/>
        <sz val="11"/>
        <color theme="1"/>
        <rFont val="微软雅黑"/>
        <charset val="134"/>
      </rPr>
      <t>物资品类</t>
    </r>
  </si>
  <si>
    <r>
      <rPr>
        <b/>
        <sz val="11"/>
        <rFont val="微软雅黑"/>
        <charset val="134"/>
      </rPr>
      <t>关键参数项</t>
    </r>
    <r>
      <rPr>
        <b/>
        <sz val="11"/>
        <rFont val="Times New Roman"/>
        <charset val="134"/>
      </rPr>
      <t>X</t>
    </r>
  </si>
  <si>
    <r>
      <rPr>
        <b/>
        <sz val="11"/>
        <rFont val="微软雅黑"/>
        <charset val="134"/>
      </rPr>
      <t>主要技术参数</t>
    </r>
  </si>
  <si>
    <r>
      <rPr>
        <b/>
        <sz val="11"/>
        <rFont val="微软雅黑"/>
        <charset val="134"/>
      </rPr>
      <t>标准值</t>
    </r>
  </si>
  <si>
    <r>
      <rPr>
        <b/>
        <sz val="11"/>
        <rFont val="微软雅黑"/>
        <charset val="134"/>
      </rPr>
      <t>优于值（加分项）</t>
    </r>
  </si>
  <si>
    <r>
      <rPr>
        <sz val="11"/>
        <rFont val="微软雅黑"/>
        <charset val="134"/>
      </rPr>
      <t>低压导轨式电流模块</t>
    </r>
  </si>
  <si>
    <r>
      <rPr>
        <sz val="11"/>
        <color theme="1"/>
        <rFont val="微软雅黑"/>
        <charset val="134"/>
      </rPr>
      <t>电力开源物联版低压导轨式电流模块</t>
    </r>
  </si>
  <si>
    <t>041800500130001</t>
  </si>
  <si>
    <r>
      <rPr>
        <sz val="11"/>
        <rFont val="微软雅黑"/>
        <charset val="134"/>
      </rPr>
      <t>电力开源物联版低压导轨式电流模块</t>
    </r>
  </si>
  <si>
    <t>电压、电流最大误差</t>
  </si>
  <si>
    <t>≤±0.4%</t>
  </si>
  <si>
    <t>有功功率测量精度</t>
  </si>
  <si>
    <t>1.0级</t>
  </si>
  <si>
    <t>优于1级</t>
  </si>
  <si>
    <t>速断出口时间</t>
  </si>
  <si>
    <t>≤100ms</t>
  </si>
  <si>
    <t>事件记录总条数</t>
  </si>
  <si>
    <t>≥1000条</t>
  </si>
  <si>
    <t>≥1800条</t>
  </si>
  <si>
    <t>上报故障波形周波数量</t>
  </si>
  <si>
    <t>≥10个</t>
  </si>
  <si>
    <t>≥12个</t>
  </si>
  <si>
    <r>
      <rPr>
        <sz val="11"/>
        <rFont val="微软雅黑"/>
        <charset val="134"/>
      </rPr>
      <t>微型智能电流传感模块</t>
    </r>
  </si>
  <si>
    <r>
      <rPr>
        <sz val="11"/>
        <color theme="1"/>
        <rFont val="微软雅黑"/>
        <charset val="134"/>
      </rPr>
      <t>电力开源物联版微型智能电流传感模块</t>
    </r>
  </si>
  <si>
    <t>041800500160001</t>
  </si>
  <si>
    <r>
      <rPr>
        <sz val="11"/>
        <color theme="1"/>
        <rFont val="微软雅黑"/>
        <charset val="134"/>
      </rPr>
      <t>电力开源物联版微型智能电流传感模块</t>
    </r>
    <r>
      <rPr>
        <sz val="11"/>
        <color theme="1"/>
        <rFont val="Times New Roman"/>
        <charset val="134"/>
      </rPr>
      <t>-</t>
    </r>
    <r>
      <rPr>
        <sz val="11"/>
        <color theme="1"/>
        <rFont val="微软雅黑"/>
        <charset val="134"/>
      </rPr>
      <t>传感器</t>
    </r>
  </si>
  <si>
    <t>测温精度</t>
  </si>
  <si>
    <t>≤±2℃（﹣30℃～90℃）</t>
  </si>
  <si>
    <t>≤±1.8℃（﹣30℃～90℃）</t>
  </si>
  <si>
    <t>电压测量最大量程</t>
  </si>
  <si>
    <t>≥242V</t>
  </si>
  <si>
    <t>≥250V</t>
  </si>
  <si>
    <t>电流测量最大量程</t>
  </si>
  <si>
    <t>≥600A</t>
  </si>
  <si>
    <t>≥660A</t>
  </si>
  <si>
    <t>传感器极限耐受温度</t>
  </si>
  <si>
    <t>85℃</t>
  </si>
  <si>
    <t>90℃</t>
  </si>
  <si>
    <t>电流谐波测量</t>
  </si>
  <si>
    <t>能够测量不低于19次的电流谐波</t>
  </si>
  <si>
    <t>能够测量不低于20次的电流谐波</t>
  </si>
  <si>
    <r>
      <rPr>
        <sz val="11"/>
        <rFont val="微软雅黑"/>
        <charset val="134"/>
      </rPr>
      <t>配电物联低压智能开关</t>
    </r>
  </si>
  <si>
    <r>
      <rPr>
        <sz val="11"/>
        <rFont val="微软雅黑"/>
        <charset val="134"/>
      </rPr>
      <t>电力开源物联版配电物联低压智能开关</t>
    </r>
  </si>
  <si>
    <t>041800500140004</t>
  </si>
  <si>
    <r>
      <rPr>
        <sz val="11"/>
        <rFont val="微软雅黑"/>
        <charset val="134"/>
      </rPr>
      <t>电力开源物联版配电物联低压智能开关</t>
    </r>
    <r>
      <rPr>
        <sz val="11"/>
        <rFont val="Times New Roman"/>
        <charset val="134"/>
      </rPr>
      <t>,630A</t>
    </r>
  </si>
  <si>
    <t>额定运行短路分断能力</t>
  </si>
  <si>
    <t>≥50kA</t>
  </si>
  <si>
    <t>&gt;50kA</t>
  </si>
  <si>
    <t>额定极限短路分断能力</t>
  </si>
  <si>
    <t>&gt;65kA</t>
  </si>
  <si>
    <t>电压测量准确度</t>
  </si>
  <si>
    <t>≤±0.5%（0.7Un≤U≤1.3Un）</t>
  </si>
  <si>
    <t>≤±0.45%（0.7Un≤U≤1.3Un）</t>
  </si>
  <si>
    <t>电流测量准确度（测量电流）</t>
  </si>
  <si>
    <t>≤±0.75%（0.004In≤I≤0.01In）
≤±0.5%（0.01In＜I≤In）</t>
  </si>
  <si>
    <t>≤±0.65%（0.004In≤I≤0.01In）
≤±0.45%（0.01In＜I≤In）</t>
  </si>
  <si>
    <t>功率因数测量</t>
  </si>
  <si>
    <t>范围（0.500~1.000），误差极限：±0.5%</t>
  </si>
  <si>
    <t>范围（0.500~1.000），误差极限：±0.25%</t>
  </si>
  <si>
    <t>041800500140005</t>
  </si>
  <si>
    <r>
      <rPr>
        <sz val="11"/>
        <color theme="1"/>
        <rFont val="微软雅黑"/>
        <charset val="134"/>
      </rPr>
      <t>电力开源物联版配电物联低压智能开关</t>
    </r>
    <r>
      <rPr>
        <sz val="11"/>
        <color theme="1"/>
        <rFont val="Times New Roman"/>
        <charset val="134"/>
      </rPr>
      <t>,400A</t>
    </r>
  </si>
  <si>
    <t>041800500140006</t>
  </si>
  <si>
    <r>
      <rPr>
        <sz val="11"/>
        <color theme="1"/>
        <rFont val="微软雅黑"/>
        <charset val="134"/>
      </rPr>
      <t>电力开源物联版配电物联低压智能开关，</t>
    </r>
    <r>
      <rPr>
        <sz val="11"/>
        <color theme="1"/>
        <rFont val="Times New Roman"/>
        <charset val="134"/>
      </rPr>
      <t>250A</t>
    </r>
  </si>
  <si>
    <t>≥35kA</t>
  </si>
  <si>
    <t>&gt;35kA</t>
  </si>
  <si>
    <r>
      <rPr>
        <sz val="11"/>
        <rFont val="微软雅黑"/>
        <charset val="134"/>
      </rPr>
      <t>干式变压器状态量监测装置</t>
    </r>
  </si>
  <si>
    <r>
      <rPr>
        <sz val="11"/>
        <color theme="1"/>
        <rFont val="微软雅黑"/>
        <charset val="134"/>
      </rPr>
      <t>电力开源物联版干式变压器状态量监测装置</t>
    </r>
  </si>
  <si>
    <t>041800500110001</t>
  </si>
  <si>
    <r>
      <rPr>
        <sz val="11"/>
        <rFont val="微软雅黑"/>
        <charset val="134"/>
      </rPr>
      <t>电力开源物联版干式变压器状态量监测装置</t>
    </r>
  </si>
  <si>
    <t>环境温度</t>
  </si>
  <si>
    <t>优于﹣25～+80℃</t>
  </si>
  <si>
    <t>优于﹣30～+85℃</t>
  </si>
  <si>
    <t>功耗</t>
  </si>
  <si>
    <t>≤5W</t>
  </si>
  <si>
    <t>≤4W</t>
  </si>
  <si>
    <t>传感器</t>
  </si>
  <si>
    <t>≥4路温度传感器</t>
  </si>
  <si>
    <t>≥5路温度传感器</t>
  </si>
  <si>
    <t>测温范围</t>
  </si>
  <si>
    <t>优于﹣25～200℃</t>
  </si>
  <si>
    <t>优于﹣30～205℃</t>
  </si>
  <si>
    <t>防护等级</t>
  </si>
  <si>
    <t>IP64</t>
  </si>
  <si>
    <t>防护等级高于IP64</t>
  </si>
  <si>
    <r>
      <rPr>
        <sz val="11"/>
        <rFont val="微软雅黑"/>
        <charset val="134"/>
      </rPr>
      <t>配变红外热成像监测装置</t>
    </r>
  </si>
  <si>
    <r>
      <rPr>
        <sz val="11"/>
        <color theme="1"/>
        <rFont val="微软雅黑"/>
        <charset val="134"/>
      </rPr>
      <t>电力开源物联版配变红外热成像监测装置</t>
    </r>
  </si>
  <si>
    <t>041800500100001</t>
  </si>
  <si>
    <r>
      <rPr>
        <sz val="11"/>
        <rFont val="微软雅黑"/>
        <charset val="134"/>
      </rPr>
      <t>电力开源物联版配变红外热成像监测装置</t>
    </r>
  </si>
  <si>
    <t>工作环境温度</t>
  </si>
  <si>
    <t>优于-25℃-70℃</t>
  </si>
  <si>
    <t>优于-30℃-80℃</t>
  </si>
  <si>
    <t>红外分辨率</t>
  </si>
  <si>
    <t>≥320×240</t>
  </si>
  <si>
    <t>≥320×256</t>
  </si>
  <si>
    <t>红外测温范围</t>
  </si>
  <si>
    <t>优于0~500℃</t>
  </si>
  <si>
    <t>优于0~550℃</t>
  </si>
  <si>
    <t>红外测温精度</t>
  </si>
  <si>
    <t>≤±2℃或±2%FS</t>
  </si>
  <si>
    <t>≤±1.8℃或±1.8%FS</t>
  </si>
  <si>
    <t>IP67</t>
  </si>
  <si>
    <t>防护等级高于IP67</t>
  </si>
  <si>
    <r>
      <rPr>
        <sz val="11"/>
        <rFont val="微软雅黑"/>
        <charset val="134"/>
      </rPr>
      <t>红外高清枪机</t>
    </r>
    <r>
      <rPr>
        <sz val="11"/>
        <rFont val="Times New Roman"/>
        <charset val="134"/>
      </rPr>
      <t>/</t>
    </r>
    <r>
      <rPr>
        <sz val="11"/>
        <rFont val="微软雅黑"/>
        <charset val="134"/>
      </rPr>
      <t>配电视联融合终端（枪型）</t>
    </r>
  </si>
  <si>
    <r>
      <rPr>
        <sz val="11"/>
        <color theme="1"/>
        <rFont val="微软雅黑"/>
        <charset val="134"/>
      </rPr>
      <t>红外高清枪机</t>
    </r>
  </si>
  <si>
    <t>170401700000001</t>
  </si>
  <si>
    <r>
      <rPr>
        <sz val="11"/>
        <rFont val="微软雅黑"/>
        <charset val="134"/>
      </rPr>
      <t>红外高清枪机</t>
    </r>
  </si>
  <si>
    <r>
      <rPr>
        <sz val="11"/>
        <rFont val="微软雅黑"/>
        <charset val="134"/>
      </rPr>
      <t>工作温度</t>
    </r>
  </si>
  <si>
    <r>
      <rPr>
        <sz val="11"/>
        <color theme="1"/>
        <rFont val="微软雅黑"/>
        <charset val="134"/>
      </rPr>
      <t>优于﹣</t>
    </r>
    <r>
      <rPr>
        <sz val="11"/>
        <color theme="1"/>
        <rFont val="Times New Roman"/>
        <charset val="134"/>
      </rPr>
      <t>25℃</t>
    </r>
    <r>
      <rPr>
        <sz val="11"/>
        <color theme="1"/>
        <rFont val="微软雅黑"/>
        <charset val="134"/>
      </rPr>
      <t>～</t>
    </r>
    <r>
      <rPr>
        <sz val="11"/>
        <color theme="1"/>
        <rFont val="Times New Roman"/>
        <charset val="134"/>
      </rPr>
      <t>70℃</t>
    </r>
  </si>
  <si>
    <r>
      <rPr>
        <sz val="11"/>
        <color theme="1"/>
        <rFont val="微软雅黑"/>
        <charset val="134"/>
      </rPr>
      <t>优于﹣</t>
    </r>
    <r>
      <rPr>
        <sz val="11"/>
        <color theme="1"/>
        <rFont val="Times New Roman"/>
        <charset val="134"/>
      </rPr>
      <t>27.5℃</t>
    </r>
    <r>
      <rPr>
        <sz val="11"/>
        <color theme="1"/>
        <rFont val="微软雅黑"/>
        <charset val="134"/>
      </rPr>
      <t>～</t>
    </r>
    <r>
      <rPr>
        <sz val="11"/>
        <color theme="1"/>
        <rFont val="Times New Roman"/>
        <charset val="134"/>
      </rPr>
      <t>77℃</t>
    </r>
  </si>
  <si>
    <r>
      <rPr>
        <sz val="11"/>
        <rFont val="微软雅黑"/>
        <charset val="134"/>
      </rPr>
      <t>传感器有效像素</t>
    </r>
  </si>
  <si>
    <r>
      <rPr>
        <sz val="11"/>
        <rFont val="Times New Roman"/>
        <charset val="134"/>
      </rPr>
      <t>≥400</t>
    </r>
    <r>
      <rPr>
        <sz val="11"/>
        <rFont val="微软雅黑"/>
        <charset val="134"/>
      </rPr>
      <t>万像素</t>
    </r>
  </si>
  <si>
    <r>
      <rPr>
        <sz val="11"/>
        <rFont val="Times New Roman"/>
        <charset val="134"/>
      </rPr>
      <t>≥440</t>
    </r>
    <r>
      <rPr>
        <sz val="11"/>
        <rFont val="微软雅黑"/>
        <charset val="134"/>
      </rPr>
      <t>万像素</t>
    </r>
  </si>
  <si>
    <r>
      <rPr>
        <sz val="11"/>
        <color rgb="FF000000"/>
        <rFont val="微软雅黑"/>
        <charset val="134"/>
      </rPr>
      <t>信噪比</t>
    </r>
  </si>
  <si>
    <t>≥60dB</t>
  </si>
  <si>
    <t>≥66dB</t>
  </si>
  <si>
    <r>
      <rPr>
        <sz val="11"/>
        <color theme="1"/>
        <rFont val="微软雅黑"/>
        <charset val="134"/>
      </rPr>
      <t>防护等级</t>
    </r>
  </si>
  <si>
    <r>
      <rPr>
        <sz val="11"/>
        <color theme="1"/>
        <rFont val="Times New Roman"/>
        <charset val="134"/>
      </rPr>
      <t>IP67</t>
    </r>
    <r>
      <rPr>
        <sz val="11"/>
        <color theme="1"/>
        <rFont val="微软雅黑"/>
        <charset val="134"/>
      </rPr>
      <t>（红外高清枪机）</t>
    </r>
    <r>
      <rPr>
        <sz val="11"/>
        <color theme="1"/>
        <rFont val="Times New Roman"/>
        <charset val="134"/>
      </rPr>
      <t xml:space="preserve">
IP67</t>
    </r>
    <r>
      <rPr>
        <sz val="11"/>
        <color theme="1"/>
        <rFont val="微软雅黑"/>
        <charset val="134"/>
      </rPr>
      <t>（双光高清枪机（</t>
    </r>
    <r>
      <rPr>
        <sz val="11"/>
        <color theme="1"/>
        <rFont val="Times New Roman"/>
        <charset val="134"/>
      </rPr>
      <t>4G/5G</t>
    </r>
    <r>
      <rPr>
        <sz val="11"/>
        <color theme="1"/>
        <rFont val="微软雅黑"/>
        <charset val="134"/>
      </rPr>
      <t>））</t>
    </r>
  </si>
  <si>
    <r>
      <rPr>
        <sz val="11"/>
        <color theme="1"/>
        <rFont val="微软雅黑"/>
        <charset val="134"/>
      </rPr>
      <t>防护等级高于</t>
    </r>
    <r>
      <rPr>
        <sz val="11"/>
        <color theme="1"/>
        <rFont val="Times New Roman"/>
        <charset val="134"/>
      </rPr>
      <t>IP67</t>
    </r>
    <r>
      <rPr>
        <sz val="11"/>
        <color theme="1"/>
        <rFont val="微软雅黑"/>
        <charset val="134"/>
      </rPr>
      <t>（红外高清枪机）</t>
    </r>
    <r>
      <rPr>
        <sz val="11"/>
        <color theme="1"/>
        <rFont val="Times New Roman"/>
        <charset val="134"/>
      </rPr>
      <t xml:space="preserve">
IP67</t>
    </r>
    <r>
      <rPr>
        <sz val="11"/>
        <color theme="1"/>
        <rFont val="微软雅黑"/>
        <charset val="134"/>
      </rPr>
      <t>（双光高清枪机（</t>
    </r>
    <r>
      <rPr>
        <sz val="11"/>
        <color theme="1"/>
        <rFont val="Times New Roman"/>
        <charset val="134"/>
      </rPr>
      <t>4G/5G</t>
    </r>
    <r>
      <rPr>
        <sz val="11"/>
        <color theme="1"/>
        <rFont val="微软雅黑"/>
        <charset val="134"/>
      </rPr>
      <t>）</t>
    </r>
  </si>
  <si>
    <r>
      <rPr>
        <sz val="11"/>
        <rFont val="微软雅黑"/>
        <charset val="134"/>
      </rPr>
      <t>红外高清球机</t>
    </r>
    <r>
      <rPr>
        <sz val="11"/>
        <rFont val="Times New Roman"/>
        <charset val="134"/>
      </rPr>
      <t>/</t>
    </r>
    <r>
      <rPr>
        <sz val="11"/>
        <rFont val="微软雅黑"/>
        <charset val="134"/>
      </rPr>
      <t>配电视联融合终端（球型）</t>
    </r>
  </si>
  <si>
    <r>
      <rPr>
        <sz val="11"/>
        <color theme="1"/>
        <rFont val="微软雅黑"/>
        <charset val="134"/>
      </rPr>
      <t>红外高清球机</t>
    </r>
  </si>
  <si>
    <t>170401700000002</t>
  </si>
  <si>
    <r>
      <rPr>
        <sz val="11"/>
        <rFont val="微软雅黑"/>
        <charset val="134"/>
      </rPr>
      <t>红外高清球机</t>
    </r>
  </si>
  <si>
    <r>
      <rPr>
        <sz val="11"/>
        <color theme="1"/>
        <rFont val="微软雅黑"/>
        <charset val="134"/>
      </rPr>
      <t>工作温度</t>
    </r>
  </si>
  <si>
    <r>
      <rPr>
        <sz val="11"/>
        <rFont val="微软雅黑"/>
        <charset val="134"/>
      </rPr>
      <t>光学变倍</t>
    </r>
  </si>
  <si>
    <r>
      <rPr>
        <sz val="11"/>
        <rFont val="Times New Roman"/>
        <charset val="134"/>
      </rPr>
      <t>≥23</t>
    </r>
    <r>
      <rPr>
        <sz val="11"/>
        <rFont val="微软雅黑"/>
        <charset val="134"/>
      </rPr>
      <t>倍</t>
    </r>
  </si>
  <si>
    <r>
      <rPr>
        <sz val="11"/>
        <rFont val="Times New Roman"/>
        <charset val="134"/>
      </rPr>
      <t>≥25.3</t>
    </r>
    <r>
      <rPr>
        <sz val="11"/>
        <rFont val="微软雅黑"/>
        <charset val="134"/>
      </rPr>
      <t>倍</t>
    </r>
  </si>
  <si>
    <r>
      <rPr>
        <sz val="11"/>
        <color rgb="FF000000"/>
        <rFont val="微软雅黑"/>
        <charset val="134"/>
      </rPr>
      <t>云台垂直旋转范围</t>
    </r>
  </si>
  <si>
    <r>
      <rPr>
        <sz val="11"/>
        <color rgb="FF000000"/>
        <rFont val="微软雅黑"/>
        <charset val="134"/>
      </rPr>
      <t>优于</t>
    </r>
    <r>
      <rPr>
        <sz val="11"/>
        <color rgb="FF000000"/>
        <rFont val="Times New Roman"/>
        <charset val="134"/>
      </rPr>
      <t>-15°-90°</t>
    </r>
  </si>
  <si>
    <r>
      <rPr>
        <sz val="11"/>
        <color rgb="FF000000"/>
        <rFont val="微软雅黑"/>
        <charset val="134"/>
      </rPr>
      <t>优于</t>
    </r>
    <r>
      <rPr>
        <sz val="11"/>
        <color rgb="FF000000"/>
        <rFont val="Times New Roman"/>
        <charset val="134"/>
      </rPr>
      <t>-16.5°-99°</t>
    </r>
  </si>
  <si>
    <r>
      <rPr>
        <sz val="11"/>
        <color rgb="FF000000"/>
        <rFont val="微软雅黑"/>
        <charset val="134"/>
      </rPr>
      <t>防护等级</t>
    </r>
  </si>
  <si>
    <r>
      <rPr>
        <sz val="11"/>
        <color rgb="FF000000"/>
        <rFont val="Times New Roman"/>
        <charset val="134"/>
      </rPr>
      <t>IP66</t>
    </r>
    <r>
      <rPr>
        <sz val="11"/>
        <color rgb="FF000000"/>
        <rFont val="微软雅黑"/>
        <charset val="134"/>
      </rPr>
      <t>（红外高清球机）</t>
    </r>
    <r>
      <rPr>
        <sz val="11"/>
        <color rgb="FF000000"/>
        <rFont val="Times New Roman"/>
        <charset val="134"/>
      </rPr>
      <t xml:space="preserve">
IP67</t>
    </r>
    <r>
      <rPr>
        <sz val="11"/>
        <color rgb="FF000000"/>
        <rFont val="微软雅黑"/>
        <charset val="134"/>
      </rPr>
      <t>（双光高清球机（</t>
    </r>
    <r>
      <rPr>
        <sz val="11"/>
        <color rgb="FF000000"/>
        <rFont val="Times New Roman"/>
        <charset val="134"/>
      </rPr>
      <t>4G/5G</t>
    </r>
    <r>
      <rPr>
        <sz val="11"/>
        <color rgb="FF000000"/>
        <rFont val="微软雅黑"/>
        <charset val="134"/>
      </rPr>
      <t>））</t>
    </r>
  </si>
  <si>
    <r>
      <rPr>
        <sz val="11"/>
        <color theme="1"/>
        <rFont val="微软雅黑"/>
        <charset val="134"/>
      </rPr>
      <t>防护等级高于</t>
    </r>
    <r>
      <rPr>
        <sz val="11"/>
        <color theme="1"/>
        <rFont val="Times New Roman"/>
        <charset val="134"/>
      </rPr>
      <t>IP66</t>
    </r>
    <r>
      <rPr>
        <sz val="11"/>
        <color theme="1"/>
        <rFont val="微软雅黑"/>
        <charset val="134"/>
      </rPr>
      <t>（红外高清球机）</t>
    </r>
    <r>
      <rPr>
        <sz val="11"/>
        <color theme="1"/>
        <rFont val="Times New Roman"/>
        <charset val="134"/>
      </rPr>
      <t xml:space="preserve">
IP67</t>
    </r>
    <r>
      <rPr>
        <sz val="11"/>
        <color theme="1"/>
        <rFont val="微软雅黑"/>
        <charset val="134"/>
      </rPr>
      <t>（双光高清球机（</t>
    </r>
    <r>
      <rPr>
        <sz val="11"/>
        <color theme="1"/>
        <rFont val="Times New Roman"/>
        <charset val="134"/>
      </rPr>
      <t>4G/5G</t>
    </r>
    <r>
      <rPr>
        <sz val="11"/>
        <color theme="1"/>
        <rFont val="微软雅黑"/>
        <charset val="134"/>
      </rPr>
      <t>）</t>
    </r>
  </si>
  <si>
    <r>
      <rPr>
        <sz val="11"/>
        <color theme="1"/>
        <rFont val="微软雅黑"/>
        <charset val="134"/>
      </rPr>
      <t>配电视联融合终端（枪型）</t>
    </r>
  </si>
  <si>
    <t>041800500070001
041800500090001</t>
  </si>
  <si>
    <r>
      <rPr>
        <sz val="11"/>
        <rFont val="微软雅黑"/>
        <charset val="134"/>
      </rPr>
      <t>配电视联融合终端（枪型，</t>
    </r>
    <r>
      <rPr>
        <sz val="11"/>
        <rFont val="Times New Roman"/>
        <charset val="134"/>
      </rPr>
      <t xml:space="preserve">4G/5G)
</t>
    </r>
    <r>
      <rPr>
        <sz val="11"/>
        <rFont val="微软雅黑"/>
        <charset val="134"/>
      </rPr>
      <t>配电视联融合终端（枪型</t>
    </r>
    <r>
      <rPr>
        <sz val="11"/>
        <rFont val="Times New Roman"/>
        <charset val="134"/>
      </rPr>
      <t>)</t>
    </r>
  </si>
  <si>
    <t>传感器有效像素</t>
  </si>
  <si>
    <t>≥400万像素</t>
  </si>
  <si>
    <t>≥440万像素</t>
  </si>
  <si>
    <t>宽动态</t>
  </si>
  <si>
    <t>≥42dB</t>
  </si>
  <si>
    <t>≥46dB</t>
  </si>
  <si>
    <t>帧率</t>
  </si>
  <si>
    <t>≥25fps</t>
  </si>
  <si>
    <t>≥30fps</t>
  </si>
  <si>
    <t>AI算力</t>
  </si>
  <si>
    <t>≥1TOPS</t>
  </si>
  <si>
    <t>≥2TOPS</t>
  </si>
  <si>
    <r>
      <rPr>
        <sz val="11"/>
        <color theme="1"/>
        <rFont val="微软雅黑"/>
        <charset val="134"/>
      </rPr>
      <t>配电视联融合终端（球型）</t>
    </r>
  </si>
  <si>
    <t>041800500060001
041800500080001</t>
  </si>
  <si>
    <r>
      <rPr>
        <sz val="11"/>
        <rFont val="微软雅黑"/>
        <charset val="134"/>
      </rPr>
      <t>配电视联融合终端（球型，</t>
    </r>
    <r>
      <rPr>
        <sz val="11"/>
        <rFont val="Times New Roman"/>
        <charset val="134"/>
      </rPr>
      <t xml:space="preserve">4G/5G)
</t>
    </r>
    <r>
      <rPr>
        <sz val="11"/>
        <rFont val="微软雅黑"/>
        <charset val="134"/>
      </rPr>
      <t>配电视联融合终端（球型</t>
    </r>
    <r>
      <rPr>
        <sz val="11"/>
        <rFont val="Times New Roman"/>
        <charset val="134"/>
      </rPr>
      <t>)</t>
    </r>
  </si>
  <si>
    <t>光学变倍</t>
  </si>
  <si>
    <t>≥23倍</t>
  </si>
  <si>
    <t>≥25倍</t>
  </si>
  <si>
    <t>云台垂直旋转范围</t>
  </si>
  <si>
    <t>-15°-90°</t>
  </si>
  <si>
    <t>优于-20°~90°</t>
  </si>
  <si>
    <r>
      <rPr>
        <sz val="11"/>
        <color rgb="FF000000"/>
        <rFont val="微软雅黑"/>
        <charset val="134"/>
      </rPr>
      <t>视频云节点</t>
    </r>
  </si>
  <si>
    <r>
      <rPr>
        <sz val="11"/>
        <color theme="1"/>
        <rFont val="微软雅黑"/>
        <charset val="134"/>
      </rPr>
      <t>电力开源物联版视频云节点</t>
    </r>
  </si>
  <si>
    <t>041800500050001</t>
  </si>
  <si>
    <r>
      <rPr>
        <sz val="11"/>
        <color rgb="FF000000"/>
        <rFont val="微软雅黑"/>
        <charset val="134"/>
      </rPr>
      <t>电力开源物联版视频云节点</t>
    </r>
  </si>
  <si>
    <t>以太网接口</t>
  </si>
  <si>
    <t>≥6个10M/100M自适应本地通信网口</t>
  </si>
  <si>
    <t>≥8个10M/100M自适应本地通信网口</t>
  </si>
  <si>
    <t>POE网口</t>
  </si>
  <si>
    <t>≥6路RJ45（每路供电功率≥25.5W）</t>
  </si>
  <si>
    <t>≥8路RJ45（每路供电功率≥25.5W）</t>
  </si>
  <si>
    <t>媒体分发转发能力</t>
  </si>
  <si>
    <t>≥支持6路或者256Mbps媒体分发转发能力</t>
  </si>
  <si>
    <t>支持8路或者300Mbps媒体分发转发能力</t>
  </si>
  <si>
    <t>输入输出接口</t>
  </si>
  <si>
    <t>≥4路光隔输入
≥2路继电器输出</t>
  </si>
  <si>
    <t>≥8路光隔输入
≥4路继电器输出</t>
  </si>
  <si>
    <r>
      <rPr>
        <sz val="11"/>
        <color rgb="FF000000"/>
        <rFont val="微软雅黑"/>
        <charset val="134"/>
      </rPr>
      <t>智能视频云节点</t>
    </r>
  </si>
  <si>
    <r>
      <rPr>
        <sz val="11"/>
        <color theme="1"/>
        <rFont val="微软雅黑"/>
        <charset val="134"/>
      </rPr>
      <t>电力开源物联版智能视频云节点</t>
    </r>
  </si>
  <si>
    <t>041800500040001</t>
  </si>
  <si>
    <r>
      <rPr>
        <sz val="11"/>
        <color rgb="FF000000"/>
        <rFont val="微软雅黑"/>
        <charset val="134"/>
      </rPr>
      <t>电力开源物联版智能视频云节点</t>
    </r>
  </si>
  <si>
    <t>≥4路光隔输入、≥2路继电器输出</t>
  </si>
  <si>
    <t>智能识别</t>
  </si>
  <si>
    <t>CPU：非x86架构，四核，≥700MHz；
NPU：支持≥2路边缘计算能力。</t>
  </si>
  <si>
    <t>CPU：非x86架构，八核，≥1.4GHz；
NPU：支持≥4路边缘计算能力。</t>
  </si>
  <si>
    <r>
      <rPr>
        <sz val="11"/>
        <rFont val="微软雅黑"/>
        <charset val="134"/>
      </rPr>
      <t>配电架空线路故障指示器</t>
    </r>
  </si>
  <si>
    <r>
      <rPr>
        <sz val="11"/>
        <color theme="1"/>
        <rFont val="微软雅黑"/>
        <charset val="134"/>
      </rPr>
      <t>电力开源物联版配电架空线路故障指示器</t>
    </r>
  </si>
  <si>
    <t>041800600010001</t>
  </si>
  <si>
    <r>
      <rPr>
        <sz val="11"/>
        <rFont val="微软雅黑"/>
        <charset val="134"/>
      </rPr>
      <t>电力开源物联版配电架空线路故障指示器</t>
    </r>
  </si>
  <si>
    <r>
      <rPr>
        <sz val="11"/>
        <rFont val="微软雅黑"/>
        <charset val="134"/>
      </rPr>
      <t>电流测量误差</t>
    </r>
  </si>
  <si>
    <r>
      <rPr>
        <sz val="11"/>
        <rFont val="Times New Roman"/>
        <charset val="134"/>
      </rPr>
      <t>≤0.5A</t>
    </r>
    <r>
      <rPr>
        <sz val="11"/>
        <rFont val="微软雅黑"/>
        <charset val="134"/>
      </rPr>
      <t>（</t>
    </r>
    <r>
      <rPr>
        <sz val="11"/>
        <rFont val="Times New Roman"/>
        <charset val="134"/>
      </rPr>
      <t>0≤I&lt;100</t>
    </r>
    <r>
      <rPr>
        <sz val="11"/>
        <rFont val="微软雅黑"/>
        <charset val="134"/>
      </rPr>
      <t>）</t>
    </r>
    <r>
      <rPr>
        <sz val="11"/>
        <rFont val="Times New Roman"/>
        <charset val="134"/>
      </rPr>
      <t xml:space="preserve"> 
≤0.5%</t>
    </r>
    <r>
      <rPr>
        <sz val="11"/>
        <rFont val="微软雅黑"/>
        <charset val="134"/>
      </rPr>
      <t>（</t>
    </r>
    <r>
      <rPr>
        <sz val="11"/>
        <rFont val="Times New Roman"/>
        <charset val="134"/>
      </rPr>
      <t>100≤I&lt;600</t>
    </r>
    <r>
      <rPr>
        <sz val="11"/>
        <rFont val="微软雅黑"/>
        <charset val="134"/>
      </rPr>
      <t>）</t>
    </r>
  </si>
  <si>
    <r>
      <rPr>
        <sz val="11"/>
        <rFont val="Times New Roman"/>
        <charset val="134"/>
      </rPr>
      <t>≤0.45A</t>
    </r>
    <r>
      <rPr>
        <sz val="11"/>
        <rFont val="微软雅黑"/>
        <charset val="134"/>
      </rPr>
      <t>（</t>
    </r>
    <r>
      <rPr>
        <sz val="11"/>
        <rFont val="Times New Roman"/>
        <charset val="134"/>
      </rPr>
      <t>0≤I&lt;110</t>
    </r>
    <r>
      <rPr>
        <sz val="11"/>
        <rFont val="微软雅黑"/>
        <charset val="134"/>
      </rPr>
      <t>）</t>
    </r>
    <r>
      <rPr>
        <sz val="11"/>
        <rFont val="Times New Roman"/>
        <charset val="134"/>
      </rPr>
      <t xml:space="preserve"> 
≤0.45%</t>
    </r>
    <r>
      <rPr>
        <sz val="11"/>
        <rFont val="微软雅黑"/>
        <charset val="134"/>
      </rPr>
      <t>（</t>
    </r>
    <r>
      <rPr>
        <sz val="11"/>
        <rFont val="Times New Roman"/>
        <charset val="134"/>
      </rPr>
      <t>90≤I&lt;660</t>
    </r>
    <r>
      <rPr>
        <sz val="11"/>
        <rFont val="微软雅黑"/>
        <charset val="134"/>
      </rPr>
      <t>）</t>
    </r>
  </si>
  <si>
    <r>
      <rPr>
        <sz val="11"/>
        <rFont val="微软雅黑"/>
        <charset val="134"/>
      </rPr>
      <t>负荷电流稳态录波误差</t>
    </r>
  </si>
  <si>
    <r>
      <rPr>
        <sz val="11"/>
        <rFont val="Times New Roman"/>
        <charset val="134"/>
      </rPr>
      <t>≤0.5A</t>
    </r>
    <r>
      <rPr>
        <sz val="11"/>
        <rFont val="微软雅黑"/>
        <charset val="134"/>
      </rPr>
      <t>（</t>
    </r>
    <r>
      <rPr>
        <sz val="11"/>
        <rFont val="Times New Roman"/>
        <charset val="134"/>
      </rPr>
      <t>0≤I&lt;100</t>
    </r>
    <r>
      <rPr>
        <sz val="11"/>
        <rFont val="微软雅黑"/>
        <charset val="134"/>
      </rPr>
      <t>）</t>
    </r>
    <r>
      <rPr>
        <sz val="11"/>
        <rFont val="Times New Roman"/>
        <charset val="134"/>
      </rPr>
      <t xml:space="preserve"> 
≤0.5%</t>
    </r>
    <r>
      <rPr>
        <sz val="11"/>
        <rFont val="微软雅黑"/>
        <charset val="134"/>
      </rPr>
      <t>（</t>
    </r>
    <r>
      <rPr>
        <sz val="11"/>
        <rFont val="Times New Roman"/>
        <charset val="134"/>
      </rPr>
      <t>100≤I&lt;601</t>
    </r>
    <r>
      <rPr>
        <sz val="11"/>
        <rFont val="微软雅黑"/>
        <charset val="134"/>
      </rPr>
      <t>）</t>
    </r>
  </si>
  <si>
    <r>
      <rPr>
        <sz val="11"/>
        <rFont val="Times New Roman"/>
        <charset val="134"/>
      </rPr>
      <t>≤0.45A</t>
    </r>
    <r>
      <rPr>
        <sz val="11"/>
        <rFont val="微软雅黑"/>
        <charset val="134"/>
      </rPr>
      <t>（</t>
    </r>
    <r>
      <rPr>
        <sz val="11"/>
        <rFont val="Times New Roman"/>
        <charset val="134"/>
      </rPr>
      <t>0≤I&lt;110</t>
    </r>
    <r>
      <rPr>
        <sz val="11"/>
        <rFont val="微软雅黑"/>
        <charset val="134"/>
      </rPr>
      <t>）</t>
    </r>
    <r>
      <rPr>
        <sz val="11"/>
        <rFont val="Times New Roman"/>
        <charset val="134"/>
      </rPr>
      <t xml:space="preserve"> 
≤0.45%</t>
    </r>
    <r>
      <rPr>
        <sz val="11"/>
        <rFont val="微软雅黑"/>
        <charset val="134"/>
      </rPr>
      <t>（</t>
    </r>
    <r>
      <rPr>
        <sz val="11"/>
        <rFont val="Times New Roman"/>
        <charset val="134"/>
      </rPr>
      <t>90≤I&lt;661.1</t>
    </r>
    <r>
      <rPr>
        <sz val="11"/>
        <rFont val="微软雅黑"/>
        <charset val="134"/>
      </rPr>
      <t>）</t>
    </r>
  </si>
  <si>
    <r>
      <rPr>
        <sz val="11"/>
        <rFont val="微软雅黑"/>
        <charset val="134"/>
      </rPr>
      <t>三相合成同步误差</t>
    </r>
  </si>
  <si>
    <t>≤30μs</t>
  </si>
  <si>
    <t>≤27μs</t>
  </si>
  <si>
    <r>
      <rPr>
        <sz val="11"/>
        <rFont val="微软雅黑"/>
        <charset val="134"/>
      </rPr>
      <t>小电流取电能力</t>
    </r>
  </si>
  <si>
    <t>≤1A</t>
  </si>
  <si>
    <t>≤0.9A</t>
  </si>
  <si>
    <r>
      <rPr>
        <sz val="11"/>
        <rFont val="微软雅黑"/>
        <charset val="134"/>
      </rPr>
      <t>汇集单元静态功耗</t>
    </r>
  </si>
  <si>
    <t>≤0.3VA</t>
  </si>
  <si>
    <t>≤0.27VA</t>
  </si>
  <si>
    <r>
      <rPr>
        <sz val="11"/>
        <rFont val="微软雅黑"/>
        <charset val="134"/>
      </rPr>
      <t>低压面板式电流模块</t>
    </r>
  </si>
  <si>
    <r>
      <rPr>
        <sz val="11"/>
        <color theme="1"/>
        <rFont val="微软雅黑"/>
        <charset val="134"/>
      </rPr>
      <t>电力开源物联版低压面板式电流模块</t>
    </r>
  </si>
  <si>
    <t>041800500460001</t>
  </si>
  <si>
    <r>
      <rPr>
        <sz val="11"/>
        <rFont val="微软雅黑"/>
        <charset val="134"/>
      </rPr>
      <t>电力开源物联版低压面板式电流模块</t>
    </r>
  </si>
  <si>
    <r>
      <rPr>
        <sz val="11"/>
        <rFont val="微软雅黑"/>
        <charset val="134"/>
      </rPr>
      <t>电缆头温度监测装置</t>
    </r>
  </si>
  <si>
    <r>
      <rPr>
        <sz val="11"/>
        <color theme="1"/>
        <rFont val="微软雅黑"/>
        <charset val="134"/>
      </rPr>
      <t>电力开源物联版电缆头温度监测装置</t>
    </r>
  </si>
  <si>
    <t>041800500430001</t>
  </si>
  <si>
    <r>
      <rPr>
        <sz val="11"/>
        <color theme="1"/>
        <rFont val="微软雅黑"/>
        <charset val="134"/>
      </rPr>
      <t>电力开源物联版电缆头温度监测装置</t>
    </r>
    <r>
      <rPr>
        <sz val="11"/>
        <color theme="1"/>
        <rFont val="Times New Roman"/>
        <charset val="134"/>
      </rPr>
      <t>_</t>
    </r>
    <r>
      <rPr>
        <sz val="11"/>
        <color theme="1"/>
        <rFont val="微软雅黑"/>
        <charset val="134"/>
      </rPr>
      <t>采集器</t>
    </r>
  </si>
  <si>
    <t>供电方式</t>
  </si>
  <si>
    <t>DC12V-24V或AC100V-265V</t>
  </si>
  <si>
    <t>DC9V～36V 或AC：85～305V</t>
  </si>
  <si>
    <t>＜20W</t>
  </si>
  <si>
    <t>接收距离</t>
  </si>
  <si>
    <t>≥2m</t>
  </si>
  <si>
    <t>≥2.2m</t>
  </si>
  <si>
    <t>温度测点</t>
  </si>
  <si>
    <t>不少于48个测点</t>
  </si>
  <si>
    <t>不少于64个测点</t>
  </si>
  <si>
    <t>IP43（采集器）</t>
  </si>
  <si>
    <t>防护等级高于IP43（采集器）</t>
  </si>
  <si>
    <t>041800500440001</t>
  </si>
  <si>
    <r>
      <rPr>
        <sz val="11"/>
        <color theme="1"/>
        <rFont val="微软雅黑"/>
        <charset val="134"/>
      </rPr>
      <t>电力开源物联版电缆头温度监测装置</t>
    </r>
    <r>
      <rPr>
        <sz val="11"/>
        <color theme="1"/>
        <rFont val="Times New Roman"/>
        <charset val="134"/>
      </rPr>
      <t>_</t>
    </r>
    <r>
      <rPr>
        <sz val="11"/>
        <color theme="1"/>
        <rFont val="微软雅黑"/>
        <charset val="134"/>
      </rPr>
      <t>传感器</t>
    </r>
  </si>
  <si>
    <t>-40℃～+125℃</t>
  </si>
  <si>
    <t>-40℃～+155℃</t>
  </si>
  <si>
    <t>±1℃</t>
  </si>
  <si>
    <t>优于±1℃</t>
  </si>
  <si>
    <r>
      <rPr>
        <sz val="11"/>
        <rFont val="微软雅黑"/>
        <charset val="134"/>
      </rPr>
      <t>配电物联环境终端</t>
    </r>
  </si>
  <si>
    <r>
      <rPr>
        <sz val="11"/>
        <color theme="1"/>
        <rFont val="微软雅黑"/>
        <charset val="134"/>
      </rPr>
      <t>配电物联环境终端</t>
    </r>
  </si>
  <si>
    <t>041800400000008</t>
  </si>
  <si>
    <r>
      <rPr>
        <sz val="11"/>
        <rFont val="微软雅黑"/>
        <charset val="134"/>
      </rPr>
      <t>门状态传感器</t>
    </r>
  </si>
  <si>
    <t>动作次数</t>
  </si>
  <si>
    <t>≥5000次。</t>
  </si>
  <si>
    <t>≥5500次。</t>
  </si>
  <si>
    <t>引线长度</t>
  </si>
  <si>
    <t>≥300mm</t>
  </si>
  <si>
    <t>≥450mm</t>
  </si>
  <si>
    <t>041800400000013</t>
  </si>
  <si>
    <r>
      <rPr>
        <sz val="11"/>
        <rFont val="微软雅黑"/>
        <charset val="134"/>
      </rPr>
      <t>水浸传感器</t>
    </r>
  </si>
  <si>
    <t>结构要求</t>
  </si>
  <si>
    <t>水浸传感器探测线长度应≥0.7米。</t>
  </si>
  <si>
    <t>水浸传感器探测线长度应≥0.8米。</t>
  </si>
  <si>
    <t>工作电压</t>
  </si>
  <si>
    <t>优于12～24V DC</t>
  </si>
  <si>
    <t>优于10～28V DC</t>
  </si>
  <si>
    <t>041800400000016</t>
  </si>
  <si>
    <r>
      <rPr>
        <sz val="11"/>
        <rFont val="微软雅黑"/>
        <charset val="134"/>
      </rPr>
      <t>温湿度传感器</t>
    </r>
  </si>
  <si>
    <t>温度检测范围</t>
  </si>
  <si>
    <t>优于-25～80℃</t>
  </si>
  <si>
    <t>优于-27～85℃</t>
  </si>
  <si>
    <t>温度检测精度</t>
  </si>
  <si>
    <t>≦±0.6（-25℃～-10℃）
≦±0.4（-10℃～60℃）
≦±0.6（60℃～80℃）</t>
  </si>
  <si>
    <t>≦±0.54（-25℃～-10℃）
≦±0.36（-10℃～60℃）
≦±0.54（60℃～80℃）</t>
  </si>
  <si>
    <t>湿度检测范围</t>
  </si>
  <si>
    <t>优于5%～95%</t>
  </si>
  <si>
    <t>优于4%～98%</t>
  </si>
  <si>
    <t>湿度检测精度</t>
  </si>
  <si>
    <t>≦±6（5%RH～30%RH）
≦±3（30%RH～80%RH）
≦±6（80%RH～95%RH）</t>
  </si>
  <si>
    <t>≦±5.4（5%RH～30%RH）
≦±2.7（30%RH～80%RH）
≦±5.4（80%RH～95%RH）</t>
  </si>
  <si>
    <t>响应时间</t>
  </si>
  <si>
    <t>≤15s</t>
  </si>
  <si>
    <t>≤10s</t>
  </si>
  <si>
    <t>041800400000021</t>
  </si>
  <si>
    <r>
      <rPr>
        <sz val="11"/>
        <rFont val="微软雅黑"/>
        <charset val="134"/>
      </rPr>
      <t>烟雾监测传感器</t>
    </r>
  </si>
  <si>
    <r>
      <rPr>
        <sz val="11"/>
        <rFont val="微软雅黑"/>
        <charset val="134"/>
      </rPr>
      <t>油浸变压器状态监测装置</t>
    </r>
  </si>
  <si>
    <r>
      <rPr>
        <sz val="11"/>
        <color theme="1"/>
        <rFont val="微软雅黑"/>
        <charset val="134"/>
      </rPr>
      <t>电力开源物联版油浸变压器状态监测装置</t>
    </r>
  </si>
  <si>
    <t>041800500420001</t>
  </si>
  <si>
    <r>
      <rPr>
        <sz val="11"/>
        <rFont val="微软雅黑"/>
        <charset val="134"/>
      </rPr>
      <t>电力开源物联版油浸变压器状态监测装置</t>
    </r>
  </si>
  <si>
    <t>≤3W</t>
  </si>
  <si>
    <t>油温测量范围</t>
  </si>
  <si>
    <t>优于 -40℃~200℃</t>
  </si>
  <si>
    <t>优于 -40℃~220℃</t>
  </si>
  <si>
    <t>油温测量准确度</t>
  </si>
  <si>
    <t>≤±1℃</t>
  </si>
  <si>
    <t>≤±0.8℃</t>
  </si>
  <si>
    <t>压力告警</t>
  </si>
  <si>
    <t>测量范围优于71~181kPa
测量偏差≤±1.5kPa</t>
  </si>
  <si>
    <t>测量范围优于50~200kPa
测量偏差≤±1kPa</t>
  </si>
  <si>
    <r>
      <rPr>
        <sz val="11"/>
        <rFont val="微软雅黑"/>
        <charset val="134"/>
      </rPr>
      <t>北斗智能终端</t>
    </r>
  </si>
  <si>
    <r>
      <rPr>
        <sz val="11"/>
        <color theme="1"/>
        <rFont val="微软雅黑"/>
        <charset val="134"/>
      </rPr>
      <t>北斗智能终端</t>
    </r>
  </si>
  <si>
    <t xml:space="preserve">020901800020002
</t>
  </si>
  <si>
    <r>
      <rPr>
        <sz val="11"/>
        <rFont val="微软雅黑"/>
        <charset val="134"/>
      </rPr>
      <t>北斗地质灾害监测装置</t>
    </r>
    <r>
      <rPr>
        <sz val="11"/>
        <rFont val="Times New Roman"/>
        <charset val="134"/>
      </rPr>
      <t>(</t>
    </r>
    <r>
      <rPr>
        <sz val="11"/>
        <rFont val="微软雅黑"/>
        <charset val="134"/>
      </rPr>
      <t>普通型）</t>
    </r>
  </si>
  <si>
    <r>
      <rPr>
        <sz val="11"/>
        <rFont val="微软雅黑"/>
        <charset val="134"/>
      </rPr>
      <t>静态相对定位精度</t>
    </r>
  </si>
  <si>
    <r>
      <rPr>
        <sz val="11"/>
        <rFont val="微软雅黑"/>
        <charset val="134"/>
      </rPr>
      <t>水平偏差</t>
    </r>
    <r>
      <rPr>
        <sz val="11"/>
        <rFont val="Times New Roman"/>
        <charset val="134"/>
      </rPr>
      <t>≤±</t>
    </r>
    <r>
      <rPr>
        <sz val="11"/>
        <rFont val="微软雅黑"/>
        <charset val="134"/>
      </rPr>
      <t>（</t>
    </r>
    <r>
      <rPr>
        <sz val="11"/>
        <rFont val="Times New Roman"/>
        <charset val="134"/>
      </rPr>
      <t>2.5mm+0.5ppm</t>
    </r>
    <r>
      <rPr>
        <sz val="11"/>
        <rFont val="微软雅黑"/>
        <charset val="134"/>
      </rPr>
      <t>）</t>
    </r>
    <r>
      <rPr>
        <sz val="11"/>
        <rFont val="Times New Roman"/>
        <charset val="134"/>
      </rPr>
      <t xml:space="preserve">RMS
</t>
    </r>
    <r>
      <rPr>
        <sz val="11"/>
        <rFont val="微软雅黑"/>
        <charset val="134"/>
      </rPr>
      <t>垂直偏差</t>
    </r>
    <r>
      <rPr>
        <sz val="11"/>
        <rFont val="Times New Roman"/>
        <charset val="134"/>
      </rPr>
      <t>≤±</t>
    </r>
    <r>
      <rPr>
        <sz val="11"/>
        <rFont val="微软雅黑"/>
        <charset val="134"/>
      </rPr>
      <t>（</t>
    </r>
    <r>
      <rPr>
        <sz val="11"/>
        <rFont val="Times New Roman"/>
        <charset val="134"/>
      </rPr>
      <t xml:space="preserve">5mm+0.5ppm </t>
    </r>
    <r>
      <rPr>
        <sz val="11"/>
        <rFont val="微软雅黑"/>
        <charset val="134"/>
      </rPr>
      <t>）</t>
    </r>
    <r>
      <rPr>
        <sz val="11"/>
        <rFont val="Times New Roman"/>
        <charset val="134"/>
      </rPr>
      <t>RMS</t>
    </r>
  </si>
  <si>
    <r>
      <rPr>
        <sz val="11"/>
        <rFont val="微软雅黑"/>
        <charset val="134"/>
      </rPr>
      <t>水平偏差</t>
    </r>
    <r>
      <rPr>
        <sz val="11"/>
        <rFont val="Times New Roman"/>
        <charset val="134"/>
      </rPr>
      <t>≤±</t>
    </r>
    <r>
      <rPr>
        <sz val="11"/>
        <rFont val="微软雅黑"/>
        <charset val="134"/>
      </rPr>
      <t>（</t>
    </r>
    <r>
      <rPr>
        <sz val="11"/>
        <rFont val="Times New Roman"/>
        <charset val="134"/>
      </rPr>
      <t>2.25mm+0.5ppm</t>
    </r>
    <r>
      <rPr>
        <sz val="11"/>
        <rFont val="微软雅黑"/>
        <charset val="134"/>
      </rPr>
      <t>）</t>
    </r>
    <r>
      <rPr>
        <sz val="11"/>
        <rFont val="Times New Roman"/>
        <charset val="134"/>
      </rPr>
      <t xml:space="preserve">RMS
</t>
    </r>
    <r>
      <rPr>
        <sz val="11"/>
        <rFont val="微软雅黑"/>
        <charset val="134"/>
      </rPr>
      <t>垂直偏差</t>
    </r>
    <r>
      <rPr>
        <sz val="11"/>
        <rFont val="Times New Roman"/>
        <charset val="134"/>
      </rPr>
      <t>≤±</t>
    </r>
    <r>
      <rPr>
        <sz val="11"/>
        <rFont val="微软雅黑"/>
        <charset val="134"/>
      </rPr>
      <t>（</t>
    </r>
    <r>
      <rPr>
        <sz val="11"/>
        <rFont val="Times New Roman"/>
        <charset val="134"/>
      </rPr>
      <t xml:space="preserve">4.5mm+0.5ppm </t>
    </r>
    <r>
      <rPr>
        <sz val="11"/>
        <rFont val="微软雅黑"/>
        <charset val="134"/>
      </rPr>
      <t>）</t>
    </r>
    <r>
      <rPr>
        <sz val="11"/>
        <rFont val="Times New Roman"/>
        <charset val="134"/>
      </rPr>
      <t>RMS</t>
    </r>
  </si>
  <si>
    <r>
      <rPr>
        <sz val="11"/>
        <rFont val="微软雅黑"/>
        <charset val="134"/>
      </rPr>
      <t>动态相对精度</t>
    </r>
  </si>
  <si>
    <r>
      <rPr>
        <sz val="11"/>
        <rFont val="微软雅黑"/>
        <charset val="134"/>
      </rPr>
      <t>水平偏差</t>
    </r>
    <r>
      <rPr>
        <sz val="11"/>
        <rFont val="Times New Roman"/>
        <charset val="134"/>
      </rPr>
      <t>≤±</t>
    </r>
    <r>
      <rPr>
        <sz val="11"/>
        <rFont val="微软雅黑"/>
        <charset val="134"/>
      </rPr>
      <t>（</t>
    </r>
    <r>
      <rPr>
        <sz val="11"/>
        <rFont val="Times New Roman"/>
        <charset val="134"/>
      </rPr>
      <t>8mm+1ppm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15mm+1ppm</t>
    </r>
    <r>
      <rPr>
        <sz val="11"/>
        <rFont val="微软雅黑"/>
        <charset val="134"/>
      </rPr>
      <t>）</t>
    </r>
    <r>
      <rPr>
        <sz val="11"/>
        <rFont val="Times New Roman"/>
        <charset val="134"/>
      </rPr>
      <t>RMS</t>
    </r>
  </si>
  <si>
    <r>
      <rPr>
        <sz val="11"/>
        <rFont val="微软雅黑"/>
        <charset val="134"/>
      </rPr>
      <t>水平偏差</t>
    </r>
    <r>
      <rPr>
        <sz val="11"/>
        <rFont val="Times New Roman"/>
        <charset val="134"/>
      </rPr>
      <t>≤±</t>
    </r>
    <r>
      <rPr>
        <sz val="11"/>
        <rFont val="微软雅黑"/>
        <charset val="134"/>
      </rPr>
      <t>（</t>
    </r>
    <r>
      <rPr>
        <sz val="11"/>
        <rFont val="Times New Roman"/>
        <charset val="134"/>
      </rPr>
      <t>7.2mm+1ppm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13.5mm+1ppm</t>
    </r>
    <r>
      <rPr>
        <sz val="11"/>
        <rFont val="微软雅黑"/>
        <charset val="134"/>
      </rPr>
      <t>）</t>
    </r>
    <r>
      <rPr>
        <sz val="11"/>
        <rFont val="Times New Roman"/>
        <charset val="134"/>
      </rPr>
      <t>RMS</t>
    </r>
  </si>
  <si>
    <r>
      <rPr>
        <sz val="11"/>
        <rFont val="微软雅黑"/>
        <charset val="134"/>
      </rPr>
      <t>倾角监测范围</t>
    </r>
  </si>
  <si>
    <t>≥±90°</t>
  </si>
  <si>
    <r>
      <rPr>
        <sz val="11"/>
        <rFont val="微软雅黑"/>
        <charset val="134"/>
      </rPr>
      <t>倾角监测精度</t>
    </r>
  </si>
  <si>
    <t>≤0.01°</t>
  </si>
  <si>
    <t>≤0.009°</t>
  </si>
  <si>
    <t xml:space="preserve">
020901800080001</t>
  </si>
  <si>
    <r>
      <rPr>
        <sz val="11"/>
        <rFont val="微软雅黑"/>
        <charset val="134"/>
      </rPr>
      <t>北斗地质灾害监测装置</t>
    </r>
    <r>
      <rPr>
        <sz val="11"/>
        <rFont val="Times New Roman"/>
        <charset val="134"/>
      </rPr>
      <t>(</t>
    </r>
    <r>
      <rPr>
        <sz val="11"/>
        <rFont val="微软雅黑"/>
        <charset val="134"/>
      </rPr>
      <t>综合型</t>
    </r>
    <r>
      <rPr>
        <sz val="11"/>
        <rFont val="Times New Roman"/>
        <charset val="134"/>
      </rPr>
      <t>)</t>
    </r>
  </si>
  <si>
    <t>121300600010002</t>
  </si>
  <si>
    <r>
      <rPr>
        <sz val="11"/>
        <rFont val="微软雅黑"/>
        <charset val="134"/>
      </rPr>
      <t>北斗定位器</t>
    </r>
    <r>
      <rPr>
        <sz val="11"/>
        <rFont val="Times New Roman"/>
        <charset val="134"/>
      </rPr>
      <t>(</t>
    </r>
    <r>
      <rPr>
        <sz val="11"/>
        <rFont val="微软雅黑"/>
        <charset val="134"/>
      </rPr>
      <t>普通型</t>
    </r>
    <r>
      <rPr>
        <sz val="11"/>
        <rFont val="Times New Roman"/>
        <charset val="134"/>
      </rPr>
      <t>)</t>
    </r>
  </si>
  <si>
    <r>
      <rPr>
        <sz val="11"/>
        <rFont val="微软雅黑"/>
        <charset val="134"/>
      </rPr>
      <t>标准单点定位精度水平精度</t>
    </r>
  </si>
  <si>
    <t>≤5m</t>
  </si>
  <si>
    <t>≤4.5m</t>
  </si>
  <si>
    <r>
      <rPr>
        <sz val="11"/>
        <rFont val="微软雅黑"/>
        <charset val="134"/>
      </rPr>
      <t>标准单点定位精度垂直精度</t>
    </r>
  </si>
  <si>
    <t>≤10m</t>
  </si>
  <si>
    <t>≤9m</t>
  </si>
  <si>
    <r>
      <rPr>
        <sz val="11"/>
        <rFont val="微软雅黑"/>
        <charset val="134"/>
      </rPr>
      <t>持续工作时间</t>
    </r>
  </si>
  <si>
    <r>
      <rPr>
        <sz val="11"/>
        <rFont val="Times New Roman"/>
        <charset val="134"/>
      </rPr>
      <t>≥7</t>
    </r>
    <r>
      <rPr>
        <sz val="11"/>
        <rFont val="微软雅黑"/>
        <charset val="134"/>
      </rPr>
      <t>小时</t>
    </r>
  </si>
  <si>
    <r>
      <rPr>
        <sz val="11"/>
        <rFont val="Times New Roman"/>
        <charset val="134"/>
      </rPr>
      <t>≥8</t>
    </r>
    <r>
      <rPr>
        <sz val="11"/>
        <rFont val="微软雅黑"/>
        <charset val="134"/>
      </rPr>
      <t>小时</t>
    </r>
  </si>
  <si>
    <t>121300600030001</t>
  </si>
  <si>
    <r>
      <rPr>
        <sz val="11"/>
        <color theme="1"/>
        <rFont val="微软雅黑"/>
        <charset val="134"/>
      </rPr>
      <t>北斗定位器</t>
    </r>
    <r>
      <rPr>
        <sz val="11"/>
        <color theme="1"/>
        <rFont val="Times New Roman"/>
        <charset val="134"/>
      </rPr>
      <t>(</t>
    </r>
    <r>
      <rPr>
        <sz val="11"/>
        <color theme="1"/>
        <rFont val="微软雅黑"/>
        <charset val="134"/>
      </rPr>
      <t>综合型</t>
    </r>
    <r>
      <rPr>
        <sz val="11"/>
        <color theme="1"/>
        <rFont val="Times New Roman"/>
        <charset val="134"/>
      </rPr>
      <t>)</t>
    </r>
  </si>
  <si>
    <r>
      <rPr>
        <sz val="11"/>
        <rFont val="Times New Roman"/>
        <charset val="134"/>
      </rPr>
      <t>RTK</t>
    </r>
    <r>
      <rPr>
        <sz val="11"/>
        <rFont val="微软雅黑"/>
        <charset val="134"/>
      </rPr>
      <t>定位精度水平精度</t>
    </r>
  </si>
  <si>
    <r>
      <rPr>
        <sz val="11"/>
        <rFont val="Times New Roman"/>
        <charset val="134"/>
      </rPr>
      <t>≤±</t>
    </r>
    <r>
      <rPr>
        <sz val="11"/>
        <color theme="1"/>
        <rFont val="Times New Roman"/>
        <charset val="134"/>
      </rPr>
      <t>80cm(RMS)</t>
    </r>
  </si>
  <si>
    <r>
      <rPr>
        <sz val="11"/>
        <rFont val="Times New Roman"/>
        <charset val="134"/>
      </rPr>
      <t>≤±</t>
    </r>
    <r>
      <rPr>
        <sz val="11"/>
        <color theme="1"/>
        <rFont val="Times New Roman"/>
        <charset val="134"/>
      </rPr>
      <t>72cm(RMS)</t>
    </r>
  </si>
  <si>
    <r>
      <rPr>
        <sz val="11"/>
        <rFont val="Times New Roman"/>
        <charset val="134"/>
      </rPr>
      <t>RTK</t>
    </r>
    <r>
      <rPr>
        <sz val="11"/>
        <rFont val="微软雅黑"/>
        <charset val="134"/>
      </rPr>
      <t>定位精度垂直精度</t>
    </r>
  </si>
  <si>
    <r>
      <rPr>
        <sz val="11"/>
        <rFont val="Times New Roman"/>
        <charset val="134"/>
      </rPr>
      <t>≤±</t>
    </r>
    <r>
      <rPr>
        <sz val="11"/>
        <color theme="1"/>
        <rFont val="Times New Roman"/>
        <charset val="134"/>
      </rPr>
      <t>100cm(RMS)</t>
    </r>
  </si>
  <si>
    <r>
      <rPr>
        <sz val="11"/>
        <rFont val="Times New Roman"/>
        <charset val="134"/>
      </rPr>
      <t>≤±</t>
    </r>
    <r>
      <rPr>
        <sz val="11"/>
        <color theme="1"/>
        <rFont val="Times New Roman"/>
        <charset val="134"/>
      </rPr>
      <t>90cm(RMS)</t>
    </r>
  </si>
  <si>
    <r>
      <rPr>
        <sz val="11"/>
        <rFont val="Times New Roman"/>
        <charset val="134"/>
      </rPr>
      <t>≥5</t>
    </r>
    <r>
      <rPr>
        <sz val="11"/>
        <rFont val="微软雅黑"/>
        <charset val="134"/>
      </rPr>
      <t>天</t>
    </r>
  </si>
  <si>
    <r>
      <rPr>
        <sz val="11"/>
        <rFont val="Times New Roman"/>
        <charset val="134"/>
      </rPr>
      <t>≥6</t>
    </r>
    <r>
      <rPr>
        <sz val="11"/>
        <rFont val="微软雅黑"/>
        <charset val="134"/>
      </rPr>
      <t>天</t>
    </r>
  </si>
  <si>
    <t>121300600020001</t>
  </si>
  <si>
    <r>
      <rPr>
        <sz val="11"/>
        <color theme="1"/>
        <rFont val="微软雅黑"/>
        <charset val="134"/>
      </rPr>
      <t>星基</t>
    </r>
    <r>
      <rPr>
        <sz val="11"/>
        <color theme="1"/>
        <rFont val="Times New Roman"/>
        <charset val="134"/>
      </rPr>
      <t>RTK</t>
    </r>
  </si>
  <si>
    <r>
      <rPr>
        <sz val="11"/>
        <rFont val="Times New Roman"/>
        <charset val="134"/>
      </rPr>
      <t>GNSS</t>
    </r>
    <r>
      <rPr>
        <sz val="11"/>
        <rFont val="微软雅黑"/>
        <charset val="134"/>
      </rPr>
      <t>静态相对定位精度</t>
    </r>
  </si>
  <si>
    <r>
      <rPr>
        <sz val="11"/>
        <rFont val="微软雅黑"/>
        <charset val="134"/>
      </rPr>
      <t>水平偏差</t>
    </r>
    <r>
      <rPr>
        <sz val="11"/>
        <rFont val="Times New Roman"/>
        <charset val="134"/>
      </rPr>
      <t>≤±</t>
    </r>
    <r>
      <rPr>
        <sz val="11"/>
        <rFont val="微软雅黑"/>
        <charset val="134"/>
      </rPr>
      <t>（</t>
    </r>
    <r>
      <rPr>
        <sz val="11"/>
        <rFont val="Times New Roman"/>
        <charset val="134"/>
      </rPr>
      <t>2.5mm+0.5ppm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 xml:space="preserve">5mm+0.5ppm </t>
    </r>
    <r>
      <rPr>
        <sz val="11"/>
        <rFont val="微软雅黑"/>
        <charset val="134"/>
      </rPr>
      <t>）</t>
    </r>
    <r>
      <rPr>
        <sz val="11"/>
        <rFont val="Times New Roman"/>
        <charset val="134"/>
      </rPr>
      <t>RMS;</t>
    </r>
  </si>
  <si>
    <r>
      <rPr>
        <sz val="11"/>
        <rFont val="微软雅黑"/>
        <charset val="134"/>
      </rPr>
      <t>水平偏差</t>
    </r>
    <r>
      <rPr>
        <sz val="11"/>
        <rFont val="Times New Roman"/>
        <charset val="134"/>
      </rPr>
      <t>≤±</t>
    </r>
    <r>
      <rPr>
        <sz val="11"/>
        <rFont val="微软雅黑"/>
        <charset val="134"/>
      </rPr>
      <t>（</t>
    </r>
    <r>
      <rPr>
        <sz val="11"/>
        <rFont val="Times New Roman"/>
        <charset val="134"/>
      </rPr>
      <t>2.25mm+0.5ppm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 xml:space="preserve">4.5mm+0.5ppm </t>
    </r>
    <r>
      <rPr>
        <sz val="11"/>
        <rFont val="微软雅黑"/>
        <charset val="134"/>
      </rPr>
      <t>）</t>
    </r>
    <r>
      <rPr>
        <sz val="11"/>
        <rFont val="Times New Roman"/>
        <charset val="134"/>
      </rPr>
      <t>RMS;</t>
    </r>
  </si>
  <si>
    <r>
      <rPr>
        <sz val="11"/>
        <rFont val="Times New Roman"/>
        <charset val="134"/>
      </rPr>
      <t>GNSS</t>
    </r>
    <r>
      <rPr>
        <sz val="11"/>
        <rFont val="微软雅黑"/>
        <charset val="134"/>
      </rPr>
      <t>动态相对精度</t>
    </r>
  </si>
  <si>
    <r>
      <rPr>
        <sz val="11"/>
        <rFont val="微软雅黑"/>
        <charset val="134"/>
      </rPr>
      <t>水平偏差</t>
    </r>
    <r>
      <rPr>
        <sz val="11"/>
        <rFont val="Times New Roman"/>
        <charset val="134"/>
      </rPr>
      <t>≤±</t>
    </r>
    <r>
      <rPr>
        <sz val="11"/>
        <rFont val="微软雅黑"/>
        <charset val="134"/>
      </rPr>
      <t>（</t>
    </r>
    <r>
      <rPr>
        <sz val="11"/>
        <rFont val="Times New Roman"/>
        <charset val="134"/>
      </rPr>
      <t>8mm+1ppm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15mm+1ppm</t>
    </r>
    <r>
      <rPr>
        <sz val="11"/>
        <rFont val="微软雅黑"/>
        <charset val="134"/>
      </rPr>
      <t>）</t>
    </r>
    <r>
      <rPr>
        <sz val="11"/>
        <rFont val="Times New Roman"/>
        <charset val="134"/>
      </rPr>
      <t xml:space="preserve"> RMS</t>
    </r>
  </si>
  <si>
    <r>
      <rPr>
        <sz val="11"/>
        <rFont val="微软雅黑"/>
        <charset val="134"/>
      </rPr>
      <t>水平偏差</t>
    </r>
    <r>
      <rPr>
        <sz val="11"/>
        <rFont val="Times New Roman"/>
        <charset val="134"/>
      </rPr>
      <t>≤±</t>
    </r>
    <r>
      <rPr>
        <sz val="11"/>
        <rFont val="微软雅黑"/>
        <charset val="134"/>
      </rPr>
      <t>（</t>
    </r>
    <r>
      <rPr>
        <sz val="11"/>
        <rFont val="Times New Roman"/>
        <charset val="134"/>
      </rPr>
      <t>7.2mm+1ppm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13.5mm+1ppm</t>
    </r>
    <r>
      <rPr>
        <sz val="11"/>
        <rFont val="微软雅黑"/>
        <charset val="134"/>
      </rPr>
      <t>）</t>
    </r>
    <r>
      <rPr>
        <sz val="11"/>
        <rFont val="Times New Roman"/>
        <charset val="134"/>
      </rPr>
      <t xml:space="preserve"> RMS</t>
    </r>
  </si>
  <si>
    <r>
      <rPr>
        <sz val="11"/>
        <rFont val="Times New Roman"/>
        <charset val="134"/>
      </rPr>
      <t>≥14</t>
    </r>
    <r>
      <rPr>
        <sz val="11"/>
        <rFont val="微软雅黑"/>
        <charset val="134"/>
      </rPr>
      <t>小时</t>
    </r>
  </si>
  <si>
    <r>
      <rPr>
        <sz val="11"/>
        <rFont val="Times New Roman"/>
        <charset val="134"/>
      </rPr>
      <t>≥15.4</t>
    </r>
    <r>
      <rPr>
        <sz val="11"/>
        <rFont val="微软雅黑"/>
        <charset val="134"/>
      </rPr>
      <t>小时</t>
    </r>
  </si>
  <si>
    <t>121300900030001</t>
  </si>
  <si>
    <r>
      <rPr>
        <sz val="11"/>
        <color theme="1"/>
        <rFont val="微软雅黑"/>
        <charset val="134"/>
      </rPr>
      <t>地理信息采集终端</t>
    </r>
  </si>
  <si>
    <r>
      <rPr>
        <sz val="11"/>
        <rFont val="微软雅黑"/>
        <charset val="134"/>
      </rPr>
      <t>定位精度</t>
    </r>
  </si>
  <si>
    <r>
      <rPr>
        <sz val="11"/>
        <rFont val="微软雅黑"/>
        <charset val="134"/>
      </rPr>
      <t>水平偏差</t>
    </r>
    <r>
      <rPr>
        <sz val="11"/>
        <rFont val="Times New Roman"/>
        <charset val="134"/>
      </rPr>
      <t>≤±</t>
    </r>
    <r>
      <rPr>
        <sz val="11"/>
        <rFont val="微软雅黑"/>
        <charset val="134"/>
      </rPr>
      <t>（</t>
    </r>
    <r>
      <rPr>
        <sz val="11"/>
        <rFont val="Times New Roman"/>
        <charset val="134"/>
      </rPr>
      <t>10mm+1ppm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15mm+1ppm</t>
    </r>
    <r>
      <rPr>
        <sz val="11"/>
        <rFont val="微软雅黑"/>
        <charset val="134"/>
      </rPr>
      <t>）</t>
    </r>
    <r>
      <rPr>
        <sz val="11"/>
        <rFont val="Times New Roman"/>
        <charset val="134"/>
      </rPr>
      <t xml:space="preserve"> RMS</t>
    </r>
  </si>
  <si>
    <r>
      <rPr>
        <sz val="11"/>
        <rFont val="微软雅黑"/>
        <charset val="134"/>
      </rPr>
      <t>水平偏差</t>
    </r>
    <r>
      <rPr>
        <sz val="11"/>
        <rFont val="Times New Roman"/>
        <charset val="134"/>
      </rPr>
      <t>≤±</t>
    </r>
    <r>
      <rPr>
        <sz val="11"/>
        <rFont val="微软雅黑"/>
        <charset val="134"/>
      </rPr>
      <t>（</t>
    </r>
    <r>
      <rPr>
        <sz val="11"/>
        <rFont val="Times New Roman"/>
        <charset val="134"/>
      </rPr>
      <t>9mm+1ppm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13.5mm+1ppm</t>
    </r>
    <r>
      <rPr>
        <sz val="11"/>
        <rFont val="微软雅黑"/>
        <charset val="134"/>
      </rPr>
      <t>）</t>
    </r>
    <r>
      <rPr>
        <sz val="11"/>
        <rFont val="Times New Roman"/>
        <charset val="134"/>
      </rPr>
      <t xml:space="preserve"> RMS</t>
    </r>
  </si>
  <si>
    <r>
      <rPr>
        <sz val="11"/>
        <rFont val="微软雅黑"/>
        <charset val="134"/>
      </rPr>
      <t>首次定位时间</t>
    </r>
  </si>
  <si>
    <r>
      <rPr>
        <sz val="11"/>
        <rFont val="微软雅黑"/>
        <charset val="134"/>
      </rPr>
      <t>＜</t>
    </r>
    <r>
      <rPr>
        <sz val="11"/>
        <rFont val="Times New Roman"/>
        <charset val="134"/>
      </rPr>
      <t>60s</t>
    </r>
    <r>
      <rPr>
        <sz val="11"/>
        <rFont val="微软雅黑"/>
        <charset val="134"/>
      </rPr>
      <t>（冷启动）</t>
    </r>
    <r>
      <rPr>
        <sz val="11"/>
        <rFont val="Times New Roman"/>
        <charset val="134"/>
      </rPr>
      <t xml:space="preserve">
</t>
    </r>
    <r>
      <rPr>
        <sz val="11"/>
        <rFont val="微软雅黑"/>
        <charset val="134"/>
      </rPr>
      <t>＜</t>
    </r>
    <r>
      <rPr>
        <sz val="11"/>
        <rFont val="Times New Roman"/>
        <charset val="134"/>
      </rPr>
      <t>20s</t>
    </r>
    <r>
      <rPr>
        <sz val="11"/>
        <rFont val="微软雅黑"/>
        <charset val="134"/>
      </rPr>
      <t>（热启动）</t>
    </r>
  </si>
  <si>
    <r>
      <rPr>
        <sz val="11"/>
        <rFont val="微软雅黑"/>
        <charset val="134"/>
      </rPr>
      <t>＜</t>
    </r>
    <r>
      <rPr>
        <sz val="11"/>
        <rFont val="Times New Roman"/>
        <charset val="134"/>
      </rPr>
      <t>54s</t>
    </r>
    <r>
      <rPr>
        <sz val="11"/>
        <rFont val="微软雅黑"/>
        <charset val="134"/>
      </rPr>
      <t>（冷启动）</t>
    </r>
    <r>
      <rPr>
        <sz val="11"/>
        <rFont val="Times New Roman"/>
        <charset val="134"/>
      </rPr>
      <t xml:space="preserve">
</t>
    </r>
    <r>
      <rPr>
        <sz val="11"/>
        <rFont val="微软雅黑"/>
        <charset val="134"/>
      </rPr>
      <t>＜</t>
    </r>
    <r>
      <rPr>
        <sz val="11"/>
        <rFont val="Times New Roman"/>
        <charset val="134"/>
      </rPr>
      <t>18s</t>
    </r>
    <r>
      <rPr>
        <sz val="11"/>
        <rFont val="微软雅黑"/>
        <charset val="134"/>
      </rPr>
      <t>（热启动）</t>
    </r>
  </si>
  <si>
    <r>
      <rPr>
        <sz val="11"/>
        <rFont val="Times New Roman"/>
        <charset val="134"/>
      </rPr>
      <t>≥8.8</t>
    </r>
    <r>
      <rPr>
        <sz val="11"/>
        <rFont val="微软雅黑"/>
        <charset val="134"/>
      </rPr>
      <t>小时</t>
    </r>
  </si>
  <si>
    <r>
      <rPr>
        <sz val="11"/>
        <rFont val="微软雅黑"/>
        <charset val="134"/>
      </rPr>
      <t>蓝牙</t>
    </r>
  </si>
  <si>
    <r>
      <rPr>
        <sz val="11"/>
        <rFont val="微软雅黑"/>
        <charset val="134"/>
      </rPr>
      <t>工作距离＞</t>
    </r>
    <r>
      <rPr>
        <sz val="11"/>
        <rFont val="Times New Roman"/>
        <charset val="134"/>
      </rPr>
      <t>10</t>
    </r>
    <r>
      <rPr>
        <sz val="11"/>
        <rFont val="微软雅黑"/>
        <charset val="134"/>
      </rPr>
      <t>米</t>
    </r>
  </si>
  <si>
    <r>
      <rPr>
        <sz val="11"/>
        <rFont val="微软雅黑"/>
        <charset val="134"/>
      </rPr>
      <t>工作距离＞</t>
    </r>
    <r>
      <rPr>
        <sz val="11"/>
        <rFont val="Times New Roman"/>
        <charset val="134"/>
      </rPr>
      <t>11</t>
    </r>
    <r>
      <rPr>
        <sz val="11"/>
        <rFont val="微软雅黑"/>
        <charset val="134"/>
      </rPr>
      <t>米</t>
    </r>
  </si>
  <si>
    <t>121301100010001</t>
  </si>
  <si>
    <r>
      <rPr>
        <sz val="11"/>
        <color theme="1"/>
        <rFont val="微软雅黑"/>
        <charset val="134"/>
      </rPr>
      <t>导线高精度定位终端</t>
    </r>
  </si>
  <si>
    <r>
      <rPr>
        <sz val="11"/>
        <rFont val="Times New Roman"/>
        <charset val="134"/>
      </rPr>
      <t>RTK</t>
    </r>
    <r>
      <rPr>
        <sz val="11"/>
        <rFont val="微软雅黑"/>
        <charset val="134"/>
      </rPr>
      <t>精度</t>
    </r>
  </si>
  <si>
    <r>
      <rPr>
        <sz val="11"/>
        <rFont val="微软雅黑"/>
        <charset val="134"/>
      </rPr>
      <t>＜</t>
    </r>
    <r>
      <rPr>
        <sz val="11"/>
        <rFont val="Times New Roman"/>
        <charset val="134"/>
      </rPr>
      <t>50s</t>
    </r>
    <r>
      <rPr>
        <sz val="11"/>
        <rFont val="微软雅黑"/>
        <charset val="134"/>
      </rPr>
      <t>（冷启动）</t>
    </r>
    <r>
      <rPr>
        <sz val="11"/>
        <rFont val="Times New Roman"/>
        <charset val="134"/>
      </rPr>
      <t xml:space="preserve">
</t>
    </r>
    <r>
      <rPr>
        <sz val="11"/>
        <rFont val="微软雅黑"/>
        <charset val="134"/>
      </rPr>
      <t>＜</t>
    </r>
    <r>
      <rPr>
        <sz val="11"/>
        <rFont val="Times New Roman"/>
        <charset val="134"/>
      </rPr>
      <t>30s</t>
    </r>
    <r>
      <rPr>
        <sz val="11"/>
        <rFont val="微软雅黑"/>
        <charset val="134"/>
      </rPr>
      <t>（热启动）</t>
    </r>
  </si>
  <si>
    <r>
      <rPr>
        <sz val="11"/>
        <rFont val="微软雅黑"/>
        <charset val="134"/>
      </rPr>
      <t>＜</t>
    </r>
    <r>
      <rPr>
        <sz val="11"/>
        <rFont val="Times New Roman"/>
        <charset val="134"/>
      </rPr>
      <t>45s</t>
    </r>
    <r>
      <rPr>
        <sz val="11"/>
        <rFont val="微软雅黑"/>
        <charset val="134"/>
      </rPr>
      <t>（冷启动）</t>
    </r>
    <r>
      <rPr>
        <sz val="11"/>
        <rFont val="Times New Roman"/>
        <charset val="134"/>
      </rPr>
      <t xml:space="preserve">
</t>
    </r>
    <r>
      <rPr>
        <sz val="11"/>
        <rFont val="微软雅黑"/>
        <charset val="134"/>
      </rPr>
      <t>＜</t>
    </r>
    <r>
      <rPr>
        <sz val="11"/>
        <rFont val="Times New Roman"/>
        <charset val="134"/>
      </rPr>
      <t>27s</t>
    </r>
    <r>
      <rPr>
        <sz val="11"/>
        <rFont val="微软雅黑"/>
        <charset val="134"/>
      </rPr>
      <t>（热启动）</t>
    </r>
  </si>
  <si>
    <r>
      <rPr>
        <sz val="11"/>
        <rFont val="微软雅黑"/>
        <charset val="134"/>
      </rPr>
      <t>工作功率（典型值）</t>
    </r>
  </si>
  <si>
    <t>≤1W</t>
  </si>
  <si>
    <t>≤0.9W</t>
  </si>
  <si>
    <t>121300900010001</t>
  </si>
  <si>
    <r>
      <rPr>
        <sz val="11"/>
        <color theme="1"/>
        <rFont val="微软雅黑"/>
        <charset val="134"/>
      </rPr>
      <t>电力北斗数传终端</t>
    </r>
  </si>
  <si>
    <r>
      <rPr>
        <sz val="11"/>
        <rFont val="Times New Roman"/>
        <charset val="134"/>
      </rPr>
      <t xml:space="preserve">RDSS </t>
    </r>
    <r>
      <rPr>
        <sz val="11"/>
        <rFont val="微软雅黑"/>
        <charset val="134"/>
      </rPr>
      <t>短报文成功率</t>
    </r>
  </si>
  <si>
    <t>≥97%</t>
  </si>
  <si>
    <r>
      <rPr>
        <sz val="11"/>
        <rFont val="微软雅黑"/>
        <charset val="134"/>
      </rPr>
      <t>＜</t>
    </r>
    <r>
      <rPr>
        <sz val="11"/>
        <rFont val="Times New Roman"/>
        <charset val="134"/>
      </rPr>
      <t>50s</t>
    </r>
    <r>
      <rPr>
        <sz val="11"/>
        <rFont val="微软雅黑"/>
        <charset val="134"/>
      </rPr>
      <t>（冷启动）</t>
    </r>
    <r>
      <rPr>
        <sz val="11"/>
        <rFont val="Times New Roman"/>
        <charset val="134"/>
      </rPr>
      <t xml:space="preserve">
</t>
    </r>
    <r>
      <rPr>
        <sz val="11"/>
        <rFont val="微软雅黑"/>
        <charset val="134"/>
      </rPr>
      <t>＜</t>
    </r>
    <r>
      <rPr>
        <sz val="11"/>
        <rFont val="Times New Roman"/>
        <charset val="134"/>
      </rPr>
      <t>10s</t>
    </r>
    <r>
      <rPr>
        <sz val="11"/>
        <rFont val="微软雅黑"/>
        <charset val="134"/>
      </rPr>
      <t>（热启动）</t>
    </r>
  </si>
  <si>
    <r>
      <rPr>
        <sz val="11"/>
        <rFont val="微软雅黑"/>
        <charset val="134"/>
      </rPr>
      <t>＜</t>
    </r>
    <r>
      <rPr>
        <sz val="11"/>
        <rFont val="Times New Roman"/>
        <charset val="134"/>
      </rPr>
      <t>45s</t>
    </r>
    <r>
      <rPr>
        <sz val="11"/>
        <rFont val="微软雅黑"/>
        <charset val="134"/>
      </rPr>
      <t>（冷启动）</t>
    </r>
    <r>
      <rPr>
        <sz val="11"/>
        <rFont val="Times New Roman"/>
        <charset val="134"/>
      </rPr>
      <t xml:space="preserve">
</t>
    </r>
    <r>
      <rPr>
        <sz val="11"/>
        <rFont val="微软雅黑"/>
        <charset val="134"/>
      </rPr>
      <t>＜</t>
    </r>
    <r>
      <rPr>
        <sz val="11"/>
        <rFont val="Times New Roman"/>
        <charset val="134"/>
      </rPr>
      <t>9s</t>
    </r>
    <r>
      <rPr>
        <sz val="11"/>
        <rFont val="微软雅黑"/>
        <charset val="134"/>
      </rPr>
      <t>（热启动）</t>
    </r>
  </si>
  <si>
    <r>
      <rPr>
        <sz val="11"/>
        <rFont val="微软雅黑"/>
        <charset val="134"/>
      </rPr>
      <t>发射瞬态功耗（典型值）</t>
    </r>
  </si>
  <si>
    <t>15W</t>
  </si>
  <si>
    <t>13.5W</t>
  </si>
  <si>
    <r>
      <rPr>
        <sz val="11"/>
        <rFont val="微软雅黑"/>
        <charset val="134"/>
      </rPr>
      <t>双通道时差测量误差</t>
    </r>
  </si>
  <si>
    <t xml:space="preserve">≤8ns </t>
  </si>
  <si>
    <t>≤7.2ns</t>
  </si>
  <si>
    <t>121300900020001</t>
  </si>
  <si>
    <r>
      <rPr>
        <sz val="11"/>
        <color theme="1"/>
        <rFont val="微软雅黑"/>
        <charset val="134"/>
      </rPr>
      <t>北斗应急通信终端</t>
    </r>
  </si>
  <si>
    <r>
      <rPr>
        <sz val="11"/>
        <rFont val="Times New Roman"/>
        <charset val="134"/>
      </rPr>
      <t>RNSS</t>
    </r>
    <r>
      <rPr>
        <sz val="11"/>
        <rFont val="微软雅黑"/>
        <charset val="134"/>
      </rPr>
      <t>捕获灵敏度</t>
    </r>
  </si>
  <si>
    <t>≤-141dBm</t>
  </si>
  <si>
    <t>≤-155.1dBm</t>
  </si>
  <si>
    <r>
      <rPr>
        <sz val="11"/>
        <rFont val="Times New Roman"/>
        <charset val="134"/>
      </rPr>
      <t>RDSS</t>
    </r>
    <r>
      <rPr>
        <sz val="11"/>
        <rFont val="微软雅黑"/>
        <charset val="134"/>
      </rPr>
      <t>通信成功率</t>
    </r>
  </si>
  <si>
    <r>
      <rPr>
        <sz val="11"/>
        <rFont val="Times New Roman"/>
        <charset val="134"/>
      </rPr>
      <t>≥95%(</t>
    </r>
    <r>
      <rPr>
        <sz val="11"/>
        <rFont val="微软雅黑"/>
        <charset val="134"/>
      </rPr>
      <t>空旷，无干扰条件下</t>
    </r>
    <r>
      <rPr>
        <sz val="11"/>
        <rFont val="Times New Roman"/>
        <charset val="134"/>
      </rPr>
      <t>)</t>
    </r>
  </si>
  <si>
    <r>
      <rPr>
        <sz val="11"/>
        <rFont val="Times New Roman"/>
        <charset val="134"/>
      </rPr>
      <t>100%(</t>
    </r>
    <r>
      <rPr>
        <sz val="11"/>
        <rFont val="微软雅黑"/>
        <charset val="134"/>
      </rPr>
      <t>空旷，无干扰条件下</t>
    </r>
    <r>
      <rPr>
        <sz val="11"/>
        <rFont val="Times New Roman"/>
        <charset val="134"/>
      </rPr>
      <t>)</t>
    </r>
  </si>
  <si>
    <r>
      <rPr>
        <sz val="11"/>
        <rFont val="微软雅黑"/>
        <charset val="134"/>
      </rPr>
      <t>测速精度</t>
    </r>
  </si>
  <si>
    <t>≤0.2m/s</t>
  </si>
  <si>
    <t>≤0.18m/s</t>
  </si>
  <si>
    <r>
      <rPr>
        <sz val="11"/>
        <rFont val="微软雅黑"/>
        <charset val="134"/>
      </rPr>
      <t>北斗智能穿戴终端</t>
    </r>
  </si>
  <si>
    <r>
      <rPr>
        <sz val="11"/>
        <color theme="1"/>
        <rFont val="微软雅黑"/>
        <charset val="134"/>
      </rPr>
      <t>北斗智能穿戴终端</t>
    </r>
  </si>
  <si>
    <t>121300900000001</t>
  </si>
  <si>
    <r>
      <rPr>
        <sz val="11"/>
        <rFont val="微软雅黑"/>
        <charset val="134"/>
      </rPr>
      <t>水平偏差</t>
    </r>
    <r>
      <rPr>
        <sz val="11"/>
        <rFont val="Times New Roman"/>
        <charset val="134"/>
      </rPr>
      <t>≤±</t>
    </r>
    <r>
      <rPr>
        <sz val="11"/>
        <rFont val="微软雅黑"/>
        <charset val="134"/>
      </rPr>
      <t>（</t>
    </r>
    <r>
      <rPr>
        <sz val="11"/>
        <rFont val="Times New Roman"/>
        <charset val="134"/>
      </rPr>
      <t>10mm+1ppm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20mm+1ppm</t>
    </r>
    <r>
      <rPr>
        <sz val="11"/>
        <rFont val="微软雅黑"/>
        <charset val="134"/>
      </rPr>
      <t>）</t>
    </r>
    <r>
      <rPr>
        <sz val="11"/>
        <rFont val="Times New Roman"/>
        <charset val="134"/>
      </rPr>
      <t xml:space="preserve"> RMS</t>
    </r>
  </si>
  <si>
    <r>
      <rPr>
        <sz val="11"/>
        <rFont val="微软雅黑"/>
        <charset val="134"/>
      </rPr>
      <t>水平偏差</t>
    </r>
    <r>
      <rPr>
        <sz val="11"/>
        <rFont val="Times New Roman"/>
        <charset val="134"/>
      </rPr>
      <t>≤±</t>
    </r>
    <r>
      <rPr>
        <sz val="11"/>
        <rFont val="微软雅黑"/>
        <charset val="134"/>
      </rPr>
      <t>（</t>
    </r>
    <r>
      <rPr>
        <sz val="11"/>
        <rFont val="Times New Roman"/>
        <charset val="134"/>
      </rPr>
      <t>9mm+1ppm</t>
    </r>
    <r>
      <rPr>
        <sz val="11"/>
        <rFont val="微软雅黑"/>
        <charset val="134"/>
      </rPr>
      <t>）</t>
    </r>
    <r>
      <rPr>
        <sz val="11"/>
        <rFont val="Times New Roman"/>
        <charset val="134"/>
      </rPr>
      <t xml:space="preserve"> RMS;
</t>
    </r>
    <r>
      <rPr>
        <sz val="11"/>
        <rFont val="微软雅黑"/>
        <charset val="134"/>
      </rPr>
      <t>垂直偏差</t>
    </r>
    <r>
      <rPr>
        <sz val="11"/>
        <rFont val="Times New Roman"/>
        <charset val="134"/>
      </rPr>
      <t>≤±</t>
    </r>
    <r>
      <rPr>
        <sz val="11"/>
        <rFont val="微软雅黑"/>
        <charset val="134"/>
      </rPr>
      <t>（</t>
    </r>
    <r>
      <rPr>
        <sz val="11"/>
        <rFont val="Times New Roman"/>
        <charset val="134"/>
      </rPr>
      <t>18mm+1ppm</t>
    </r>
    <r>
      <rPr>
        <sz val="11"/>
        <rFont val="微软雅黑"/>
        <charset val="134"/>
      </rPr>
      <t>）</t>
    </r>
    <r>
      <rPr>
        <sz val="11"/>
        <rFont val="Times New Roman"/>
        <charset val="134"/>
      </rPr>
      <t xml:space="preserve"> RMS</t>
    </r>
  </si>
  <si>
    <r>
      <rPr>
        <sz val="11"/>
        <rFont val="微软雅黑"/>
        <charset val="134"/>
      </rPr>
      <t>重量</t>
    </r>
  </si>
  <si>
    <t>≤150g</t>
  </si>
  <si>
    <t>≤135g</t>
  </si>
  <si>
    <r>
      <rPr>
        <sz val="11"/>
        <rFont val="微软雅黑"/>
        <charset val="134"/>
      </rPr>
      <t>尺寸</t>
    </r>
  </si>
  <si>
    <t>≤90mm(L)*50mm(W)*110mm(H)</t>
  </si>
  <si>
    <t>≤81mm(L)*45mm(W)*99mm(H)</t>
  </si>
  <si>
    <r>
      <rPr>
        <sz val="11"/>
        <rFont val="微软雅黑"/>
        <charset val="134"/>
      </rPr>
      <t>防护等级</t>
    </r>
  </si>
  <si>
    <t>IP65</t>
  </si>
  <si>
    <r>
      <rPr>
        <sz val="11"/>
        <color theme="1"/>
        <rFont val="微软雅黑"/>
        <charset val="134"/>
      </rPr>
      <t>防护等级高于</t>
    </r>
    <r>
      <rPr>
        <sz val="11"/>
        <color theme="1"/>
        <rFont val="Times New Roman"/>
        <charset val="134"/>
      </rPr>
      <t>IP65</t>
    </r>
  </si>
  <si>
    <r>
      <rPr>
        <sz val="11"/>
        <rFont val="微软雅黑"/>
        <charset val="134"/>
      </rPr>
      <t>工器具现场安全管控装置</t>
    </r>
  </si>
  <si>
    <r>
      <rPr>
        <sz val="11"/>
        <color theme="1"/>
        <rFont val="微软雅黑"/>
        <charset val="134"/>
      </rPr>
      <t>工器具现场安全管控装置</t>
    </r>
  </si>
  <si>
    <t>121300800010001</t>
  </si>
  <si>
    <r>
      <rPr>
        <sz val="11"/>
        <rFont val="微软雅黑"/>
        <charset val="134"/>
      </rPr>
      <t>水平偏差</t>
    </r>
    <r>
      <rPr>
        <sz val="11"/>
        <rFont val="Times New Roman"/>
        <charset val="134"/>
      </rPr>
      <t>≤5m</t>
    </r>
    <r>
      <rPr>
        <sz val="11"/>
        <rFont val="微软雅黑"/>
        <charset val="134"/>
      </rPr>
      <t>（</t>
    </r>
    <r>
      <rPr>
        <sz val="11"/>
        <rFont val="Times New Roman"/>
        <charset val="134"/>
      </rPr>
      <t>RMS</t>
    </r>
    <r>
      <rPr>
        <sz val="11"/>
        <rFont val="微软雅黑"/>
        <charset val="134"/>
      </rPr>
      <t>）</t>
    </r>
  </si>
  <si>
    <r>
      <rPr>
        <sz val="11"/>
        <rFont val="微软雅黑"/>
        <charset val="134"/>
      </rPr>
      <t>水平偏差</t>
    </r>
    <r>
      <rPr>
        <sz val="11"/>
        <rFont val="Times New Roman"/>
        <charset val="134"/>
      </rPr>
      <t>≤4.5m</t>
    </r>
    <r>
      <rPr>
        <sz val="11"/>
        <rFont val="微软雅黑"/>
        <charset val="134"/>
      </rPr>
      <t>（</t>
    </r>
    <r>
      <rPr>
        <sz val="11"/>
        <rFont val="Times New Roman"/>
        <charset val="134"/>
      </rPr>
      <t>RMS</t>
    </r>
    <r>
      <rPr>
        <sz val="11"/>
        <rFont val="微软雅黑"/>
        <charset val="134"/>
      </rPr>
      <t>）</t>
    </r>
  </si>
  <si>
    <r>
      <rPr>
        <sz val="11"/>
        <rFont val="微软雅黑"/>
        <charset val="134"/>
      </rPr>
      <t>设备存储及工作的环境温度</t>
    </r>
  </si>
  <si>
    <r>
      <rPr>
        <sz val="11"/>
        <rFont val="微软雅黑"/>
        <charset val="134"/>
      </rPr>
      <t>优于</t>
    </r>
    <r>
      <rPr>
        <sz val="11"/>
        <rFont val="Times New Roman"/>
        <charset val="134"/>
      </rPr>
      <t>-20℃~+60℃</t>
    </r>
  </si>
  <si>
    <r>
      <rPr>
        <sz val="11"/>
        <rFont val="微软雅黑"/>
        <charset val="134"/>
      </rPr>
      <t>优于</t>
    </r>
    <r>
      <rPr>
        <sz val="11"/>
        <rFont val="Times New Roman"/>
        <charset val="134"/>
      </rPr>
      <t>-22℃~+66℃</t>
    </r>
  </si>
  <si>
    <r>
      <rPr>
        <sz val="11"/>
        <rFont val="微软雅黑"/>
        <charset val="134"/>
      </rPr>
      <t>防护等级高于</t>
    </r>
    <r>
      <rPr>
        <sz val="11"/>
        <rFont val="Times New Roman"/>
        <charset val="134"/>
      </rPr>
      <t>IP65</t>
    </r>
  </si>
  <si>
    <r>
      <rPr>
        <sz val="11"/>
        <rFont val="微软雅黑"/>
        <charset val="134"/>
      </rPr>
      <t>架空输电线路图像视频监测装置（</t>
    </r>
    <r>
      <rPr>
        <sz val="11"/>
        <rFont val="Times New Roman"/>
        <charset val="134"/>
      </rPr>
      <t>AI</t>
    </r>
    <r>
      <rPr>
        <sz val="11"/>
        <rFont val="微软雅黑"/>
        <charset val="134"/>
      </rPr>
      <t>球机、枪机）</t>
    </r>
  </si>
  <si>
    <r>
      <rPr>
        <sz val="11"/>
        <color theme="1"/>
        <rFont val="微软雅黑"/>
        <charset val="134"/>
      </rPr>
      <t>架空输电线路图像视频监测装置（</t>
    </r>
    <r>
      <rPr>
        <sz val="11"/>
        <color theme="1"/>
        <rFont val="Times New Roman"/>
        <charset val="134"/>
      </rPr>
      <t>AI</t>
    </r>
    <r>
      <rPr>
        <sz val="11"/>
        <color theme="1"/>
        <rFont val="微软雅黑"/>
        <charset val="134"/>
      </rPr>
      <t>球机、</t>
    </r>
    <r>
      <rPr>
        <sz val="11"/>
        <color theme="1"/>
        <rFont val="Times New Roman"/>
        <charset val="134"/>
      </rPr>
      <t>AI</t>
    </r>
    <r>
      <rPr>
        <sz val="11"/>
        <color theme="1"/>
        <rFont val="微软雅黑"/>
        <charset val="134"/>
      </rPr>
      <t>枪机）</t>
    </r>
  </si>
  <si>
    <t>020900500040004</t>
  </si>
  <si>
    <r>
      <rPr>
        <sz val="11"/>
        <rFont val="微软雅黑"/>
        <charset val="134"/>
      </rPr>
      <t>架空输电线路图像视频监测装置（加强型分体式云台机）</t>
    </r>
  </si>
  <si>
    <r>
      <rPr>
        <sz val="11"/>
        <color theme="1"/>
        <rFont val="微软雅黑"/>
        <charset val="134"/>
      </rPr>
      <t>供电电池</t>
    </r>
  </si>
  <si>
    <t>≥2200Wh</t>
  </si>
  <si>
    <t>≥2420Wh</t>
  </si>
  <si>
    <r>
      <rPr>
        <sz val="11"/>
        <color theme="1"/>
        <rFont val="微软雅黑"/>
        <charset val="134"/>
      </rPr>
      <t>太阳能板</t>
    </r>
  </si>
  <si>
    <t>≥350W</t>
  </si>
  <si>
    <t>≥385W</t>
  </si>
  <si>
    <r>
      <rPr>
        <sz val="11"/>
        <color theme="1"/>
        <rFont val="微软雅黑"/>
        <charset val="134"/>
      </rPr>
      <t>微气象</t>
    </r>
  </si>
  <si>
    <r>
      <rPr>
        <sz val="11"/>
        <rFont val="Times New Roman"/>
        <charset val="134"/>
      </rPr>
      <t>1.</t>
    </r>
    <r>
      <rPr>
        <sz val="11"/>
        <rFont val="微软雅黑"/>
        <charset val="134"/>
      </rPr>
      <t>温度测量范围</t>
    </r>
    <r>
      <rPr>
        <sz val="11"/>
        <rFont val="Times New Roman"/>
        <charset val="134"/>
      </rPr>
      <t>-40</t>
    </r>
    <r>
      <rPr>
        <sz val="11"/>
        <rFont val="微软雅黑"/>
        <charset val="134"/>
      </rPr>
      <t>～</t>
    </r>
    <r>
      <rPr>
        <sz val="11"/>
        <rFont val="Times New Roman"/>
        <charset val="134"/>
      </rPr>
      <t>+50℃</t>
    </r>
    <r>
      <rPr>
        <sz val="11"/>
        <rFont val="微软雅黑"/>
        <charset val="134"/>
      </rPr>
      <t>；温度测量误差</t>
    </r>
    <r>
      <rPr>
        <sz val="11"/>
        <rFont val="Times New Roman"/>
        <charset val="134"/>
      </rPr>
      <t>≤±0.5℃
2.</t>
    </r>
    <r>
      <rPr>
        <sz val="11"/>
        <rFont val="微软雅黑"/>
        <charset val="134"/>
      </rPr>
      <t>湿度测量范围</t>
    </r>
    <r>
      <rPr>
        <sz val="11"/>
        <rFont val="Times New Roman"/>
        <charset val="134"/>
      </rPr>
      <t>5%</t>
    </r>
    <r>
      <rPr>
        <sz val="11"/>
        <rFont val="微软雅黑"/>
        <charset val="134"/>
      </rPr>
      <t>～</t>
    </r>
    <r>
      <rPr>
        <sz val="11"/>
        <rFont val="Times New Roman"/>
        <charset val="134"/>
      </rPr>
      <t>98%</t>
    </r>
    <r>
      <rPr>
        <sz val="11"/>
        <rFont val="微软雅黑"/>
        <charset val="134"/>
      </rPr>
      <t>；湿度测量误差</t>
    </r>
    <r>
      <rPr>
        <sz val="11"/>
        <rFont val="Times New Roman"/>
        <charset val="134"/>
      </rPr>
      <t>≤±4%</t>
    </r>
    <r>
      <rPr>
        <sz val="11"/>
        <rFont val="微软雅黑"/>
        <charset val="134"/>
      </rPr>
      <t>（</t>
    </r>
    <r>
      <rPr>
        <sz val="11"/>
        <rFont val="Times New Roman"/>
        <charset val="134"/>
      </rPr>
      <t>0%RH</t>
    </r>
    <r>
      <rPr>
        <sz val="11"/>
        <rFont val="微软雅黑"/>
        <charset val="134"/>
      </rPr>
      <t>～</t>
    </r>
    <r>
      <rPr>
        <sz val="11"/>
        <rFont val="Times New Roman"/>
        <charset val="134"/>
      </rPr>
      <t>80%RH</t>
    </r>
    <r>
      <rPr>
        <sz val="11"/>
        <rFont val="微软雅黑"/>
        <charset val="134"/>
      </rPr>
      <t>），</t>
    </r>
    <r>
      <rPr>
        <sz val="11"/>
        <rFont val="Times New Roman"/>
        <charset val="134"/>
      </rPr>
      <t>≤±8%</t>
    </r>
    <r>
      <rPr>
        <sz val="11"/>
        <rFont val="微软雅黑"/>
        <charset val="134"/>
      </rPr>
      <t>（</t>
    </r>
    <r>
      <rPr>
        <sz val="11"/>
        <rFont val="Times New Roman"/>
        <charset val="134"/>
      </rPr>
      <t>80%RH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t>
    </r>
    <r>
      <rPr>
        <sz val="11"/>
        <rFont val="Times New Roman"/>
        <charset val="134"/>
      </rPr>
      <t>0</t>
    </r>
    <r>
      <rPr>
        <sz val="11"/>
        <rFont val="微软雅黑"/>
        <charset val="134"/>
      </rPr>
      <t>～</t>
    </r>
    <r>
      <rPr>
        <sz val="11"/>
        <rFont val="Times New Roman"/>
        <charset val="134"/>
      </rPr>
      <t>60m/s</t>
    </r>
    <r>
      <rPr>
        <sz val="11"/>
        <rFont val="微软雅黑"/>
        <charset val="134"/>
      </rPr>
      <t>；风速测量误差</t>
    </r>
    <r>
      <rPr>
        <sz val="11"/>
        <rFont val="Times New Roman"/>
        <charset val="134"/>
      </rPr>
      <t>≤±</t>
    </r>
    <r>
      <rPr>
        <sz val="11"/>
        <rFont val="微软雅黑"/>
        <charset val="134"/>
      </rPr>
      <t>（</t>
    </r>
    <r>
      <rPr>
        <sz val="11"/>
        <rFont val="Times New Roman"/>
        <charset val="134"/>
      </rPr>
      <t>1</t>
    </r>
    <r>
      <rPr>
        <sz val="11"/>
        <rFont val="微软雅黑"/>
        <charset val="134"/>
      </rPr>
      <t>＋</t>
    </r>
    <r>
      <rPr>
        <sz val="11"/>
        <rFont val="Times New Roman"/>
        <charset val="134"/>
      </rPr>
      <t>0.03V</t>
    </r>
    <r>
      <rPr>
        <sz val="11"/>
        <rFont val="微软雅黑"/>
        <charset val="134"/>
      </rPr>
      <t>）（</t>
    </r>
    <r>
      <rPr>
        <sz val="11"/>
        <rFont val="Times New Roman"/>
        <charset val="134"/>
      </rPr>
      <t>0</t>
    </r>
    <r>
      <rPr>
        <sz val="11"/>
        <rFont val="微软雅黑"/>
        <charset val="134"/>
      </rPr>
      <t>～</t>
    </r>
    <r>
      <rPr>
        <sz val="11"/>
        <rFont val="Times New Roman"/>
        <charset val="134"/>
      </rPr>
      <t>30m/s</t>
    </r>
    <r>
      <rPr>
        <sz val="11"/>
        <rFont val="微软雅黑"/>
        <charset val="134"/>
      </rPr>
      <t>）</t>
    </r>
    <r>
      <rPr>
        <sz val="11"/>
        <rFont val="Times New Roman"/>
        <charset val="134"/>
      </rPr>
      <t xml:space="preserve">
4.</t>
    </r>
    <r>
      <rPr>
        <sz val="11"/>
        <rFont val="微软雅黑"/>
        <charset val="134"/>
      </rPr>
      <t>风向测量范围</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≤±5°
5.</t>
    </r>
    <r>
      <rPr>
        <sz val="11"/>
        <rFont val="微软雅黑"/>
        <charset val="134"/>
      </rPr>
      <t>雨量测量范围</t>
    </r>
    <r>
      <rPr>
        <sz val="11"/>
        <rFont val="Times New Roman"/>
        <charset val="134"/>
      </rPr>
      <t>0mm/min</t>
    </r>
    <r>
      <rPr>
        <sz val="11"/>
        <rFont val="微软雅黑"/>
        <charset val="134"/>
      </rPr>
      <t>～</t>
    </r>
    <r>
      <rPr>
        <sz val="11"/>
        <rFont val="Times New Roman"/>
        <charset val="134"/>
      </rPr>
      <t>4mm/min</t>
    </r>
    <r>
      <rPr>
        <sz val="11"/>
        <rFont val="微软雅黑"/>
        <charset val="134"/>
      </rPr>
      <t>，雨量测量误差</t>
    </r>
    <r>
      <rPr>
        <sz val="11"/>
        <rFont val="Times New Roman"/>
        <charset val="134"/>
      </rPr>
      <t>≤±5</t>
    </r>
    <r>
      <rPr>
        <sz val="11"/>
        <rFont val="微软雅黑"/>
        <charset val="134"/>
      </rPr>
      <t>％</t>
    </r>
  </si>
  <si>
    <r>
      <rPr>
        <sz val="11"/>
        <rFont val="Times New Roman"/>
        <charset val="134"/>
      </rPr>
      <t>1.</t>
    </r>
    <r>
      <rPr>
        <sz val="11"/>
        <rFont val="微软雅黑"/>
        <charset val="134"/>
      </rPr>
      <t>温度测量范围</t>
    </r>
    <r>
      <rPr>
        <sz val="11"/>
        <rFont val="Times New Roman"/>
        <charset val="134"/>
      </rPr>
      <t>-44</t>
    </r>
    <r>
      <rPr>
        <sz val="11"/>
        <rFont val="微软雅黑"/>
        <charset val="134"/>
      </rPr>
      <t>～</t>
    </r>
    <r>
      <rPr>
        <sz val="11"/>
        <rFont val="Times New Roman"/>
        <charset val="134"/>
      </rPr>
      <t>+55℃</t>
    </r>
    <r>
      <rPr>
        <sz val="11"/>
        <rFont val="微软雅黑"/>
        <charset val="134"/>
      </rPr>
      <t>；温度测量误差</t>
    </r>
    <r>
      <rPr>
        <sz val="11"/>
        <rFont val="Times New Roman"/>
        <charset val="134"/>
      </rPr>
      <t>≤±0.45℃
2.</t>
    </r>
    <r>
      <rPr>
        <sz val="11"/>
        <rFont val="微软雅黑"/>
        <charset val="134"/>
      </rPr>
      <t>湿度测量范围</t>
    </r>
    <r>
      <rPr>
        <sz val="11"/>
        <rFont val="Times New Roman"/>
        <charset val="134"/>
      </rPr>
      <t>4%</t>
    </r>
    <r>
      <rPr>
        <sz val="11"/>
        <rFont val="微软雅黑"/>
        <charset val="134"/>
      </rPr>
      <t>～</t>
    </r>
    <r>
      <rPr>
        <sz val="11"/>
        <rFont val="Times New Roman"/>
        <charset val="134"/>
      </rPr>
      <t>98%</t>
    </r>
    <r>
      <rPr>
        <sz val="11"/>
        <rFont val="微软雅黑"/>
        <charset val="134"/>
      </rPr>
      <t>；湿度测量误差</t>
    </r>
    <r>
      <rPr>
        <sz val="11"/>
        <rFont val="Times New Roman"/>
        <charset val="134"/>
      </rPr>
      <t>≤±3.6%</t>
    </r>
    <r>
      <rPr>
        <sz val="11"/>
        <rFont val="微软雅黑"/>
        <charset val="134"/>
      </rPr>
      <t>（</t>
    </r>
    <r>
      <rPr>
        <sz val="11"/>
        <rFont val="Times New Roman"/>
        <charset val="134"/>
      </rPr>
      <t>0%RH</t>
    </r>
    <r>
      <rPr>
        <sz val="11"/>
        <rFont val="微软雅黑"/>
        <charset val="134"/>
      </rPr>
      <t>～</t>
    </r>
    <r>
      <rPr>
        <sz val="11"/>
        <rFont val="Times New Roman"/>
        <charset val="134"/>
      </rPr>
      <t>88%RH</t>
    </r>
    <r>
      <rPr>
        <sz val="11"/>
        <rFont val="微软雅黑"/>
        <charset val="134"/>
      </rPr>
      <t>），</t>
    </r>
    <r>
      <rPr>
        <sz val="11"/>
        <rFont val="Times New Roman"/>
        <charset val="134"/>
      </rPr>
      <t>≤±7.2%</t>
    </r>
    <r>
      <rPr>
        <sz val="11"/>
        <rFont val="微软雅黑"/>
        <charset val="134"/>
      </rPr>
      <t>（</t>
    </r>
    <r>
      <rPr>
        <sz val="11"/>
        <rFont val="Times New Roman"/>
        <charset val="134"/>
      </rPr>
      <t>72%RH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t>
    </r>
    <r>
      <rPr>
        <sz val="11"/>
        <rFont val="Times New Roman"/>
        <charset val="134"/>
      </rPr>
      <t>0</t>
    </r>
    <r>
      <rPr>
        <sz val="11"/>
        <rFont val="微软雅黑"/>
        <charset val="134"/>
      </rPr>
      <t>～</t>
    </r>
    <r>
      <rPr>
        <sz val="11"/>
        <rFont val="Times New Roman"/>
        <charset val="134"/>
      </rPr>
      <t>66m/s</t>
    </r>
    <r>
      <rPr>
        <sz val="11"/>
        <rFont val="微软雅黑"/>
        <charset val="134"/>
      </rPr>
      <t>；风速测量误差</t>
    </r>
    <r>
      <rPr>
        <sz val="11"/>
        <rFont val="Times New Roman"/>
        <charset val="134"/>
      </rPr>
      <t>≤±</t>
    </r>
    <r>
      <rPr>
        <sz val="11"/>
        <rFont val="微软雅黑"/>
        <charset val="134"/>
      </rPr>
      <t>（</t>
    </r>
    <r>
      <rPr>
        <sz val="11"/>
        <rFont val="Times New Roman"/>
        <charset val="134"/>
      </rPr>
      <t>0.9</t>
    </r>
    <r>
      <rPr>
        <sz val="11"/>
        <rFont val="微软雅黑"/>
        <charset val="134"/>
      </rPr>
      <t>＋</t>
    </r>
    <r>
      <rPr>
        <sz val="11"/>
        <rFont val="Times New Roman"/>
        <charset val="134"/>
      </rPr>
      <t>0.03V</t>
    </r>
    <r>
      <rPr>
        <sz val="11"/>
        <rFont val="微软雅黑"/>
        <charset val="134"/>
      </rPr>
      <t>）（</t>
    </r>
    <r>
      <rPr>
        <sz val="11"/>
        <rFont val="Times New Roman"/>
        <charset val="134"/>
      </rPr>
      <t>0</t>
    </r>
    <r>
      <rPr>
        <sz val="11"/>
        <rFont val="微软雅黑"/>
        <charset val="134"/>
      </rPr>
      <t>～</t>
    </r>
    <r>
      <rPr>
        <sz val="11"/>
        <rFont val="Times New Roman"/>
        <charset val="134"/>
      </rPr>
      <t>33m/s</t>
    </r>
    <r>
      <rPr>
        <sz val="11"/>
        <rFont val="微软雅黑"/>
        <charset val="134"/>
      </rPr>
      <t>）</t>
    </r>
    <r>
      <rPr>
        <sz val="11"/>
        <rFont val="Times New Roman"/>
        <charset val="134"/>
      </rPr>
      <t xml:space="preserve">
4.</t>
    </r>
    <r>
      <rPr>
        <sz val="11"/>
        <rFont val="微软雅黑"/>
        <charset val="134"/>
      </rPr>
      <t>风向测量范围</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≤±4.5°
5.</t>
    </r>
    <r>
      <rPr>
        <sz val="11"/>
        <rFont val="微软雅黑"/>
        <charset val="134"/>
      </rPr>
      <t>雨量测量范围</t>
    </r>
    <r>
      <rPr>
        <sz val="11"/>
        <rFont val="Times New Roman"/>
        <charset val="134"/>
      </rPr>
      <t>0mm/min</t>
    </r>
    <r>
      <rPr>
        <sz val="11"/>
        <rFont val="微软雅黑"/>
        <charset val="134"/>
      </rPr>
      <t>～</t>
    </r>
    <r>
      <rPr>
        <sz val="11"/>
        <rFont val="Times New Roman"/>
        <charset val="134"/>
      </rPr>
      <t>4.4mm/min</t>
    </r>
    <r>
      <rPr>
        <sz val="11"/>
        <rFont val="微软雅黑"/>
        <charset val="134"/>
      </rPr>
      <t>，雨量测量误差</t>
    </r>
    <r>
      <rPr>
        <sz val="11"/>
        <rFont val="Times New Roman"/>
        <charset val="134"/>
      </rPr>
      <t>≤±4.5</t>
    </r>
    <r>
      <rPr>
        <sz val="11"/>
        <rFont val="微软雅黑"/>
        <charset val="134"/>
      </rPr>
      <t>％</t>
    </r>
  </si>
  <si>
    <r>
      <rPr>
        <sz val="11"/>
        <rFont val="微软雅黑"/>
        <charset val="134"/>
      </rPr>
      <t>光学倍率</t>
    </r>
  </si>
  <si>
    <r>
      <rPr>
        <sz val="11"/>
        <rFont val="Times New Roman"/>
        <charset val="134"/>
      </rPr>
      <t>≥40</t>
    </r>
    <r>
      <rPr>
        <sz val="11"/>
        <rFont val="微软雅黑"/>
        <charset val="134"/>
      </rPr>
      <t>倍</t>
    </r>
  </si>
  <si>
    <r>
      <rPr>
        <sz val="11"/>
        <rFont val="Times New Roman"/>
        <charset val="134"/>
      </rPr>
      <t>≥44</t>
    </r>
    <r>
      <rPr>
        <sz val="11"/>
        <rFont val="微软雅黑"/>
        <charset val="134"/>
      </rPr>
      <t>倍</t>
    </r>
  </si>
  <si>
    <r>
      <rPr>
        <sz val="11"/>
        <rFont val="微软雅黑"/>
        <charset val="134"/>
      </rPr>
      <t>视频采集传感器像素</t>
    </r>
  </si>
  <si>
    <r>
      <rPr>
        <sz val="11"/>
        <rFont val="微软雅黑"/>
        <charset val="134"/>
      </rPr>
      <t>前视广角</t>
    </r>
    <r>
      <rPr>
        <sz val="11"/>
        <rFont val="Times New Roman"/>
        <charset val="134"/>
      </rPr>
      <t>≥200</t>
    </r>
    <r>
      <rPr>
        <sz val="11"/>
        <rFont val="微软雅黑"/>
        <charset val="134"/>
      </rPr>
      <t>万、前视变焦</t>
    </r>
    <r>
      <rPr>
        <sz val="11"/>
        <rFont val="Times New Roman"/>
        <charset val="134"/>
      </rPr>
      <t>≥400</t>
    </r>
    <r>
      <rPr>
        <sz val="11"/>
        <rFont val="微软雅黑"/>
        <charset val="134"/>
      </rPr>
      <t>万、后视</t>
    </r>
    <r>
      <rPr>
        <sz val="11"/>
        <rFont val="Times New Roman"/>
        <charset val="134"/>
      </rPr>
      <t>≥200</t>
    </r>
    <r>
      <rPr>
        <sz val="11"/>
        <rFont val="微软雅黑"/>
        <charset val="134"/>
      </rPr>
      <t>万</t>
    </r>
  </si>
  <si>
    <r>
      <rPr>
        <sz val="11"/>
        <rFont val="微软雅黑"/>
        <charset val="134"/>
      </rPr>
      <t>前视广角</t>
    </r>
    <r>
      <rPr>
        <sz val="11"/>
        <rFont val="Times New Roman"/>
        <charset val="134"/>
      </rPr>
      <t>≥220</t>
    </r>
    <r>
      <rPr>
        <sz val="11"/>
        <rFont val="微软雅黑"/>
        <charset val="134"/>
      </rPr>
      <t>万、前视变焦</t>
    </r>
    <r>
      <rPr>
        <sz val="11"/>
        <rFont val="Times New Roman"/>
        <charset val="134"/>
      </rPr>
      <t>≥440</t>
    </r>
    <r>
      <rPr>
        <sz val="11"/>
        <rFont val="微软雅黑"/>
        <charset val="134"/>
      </rPr>
      <t>万、后视</t>
    </r>
    <r>
      <rPr>
        <sz val="11"/>
        <rFont val="Times New Roman"/>
        <charset val="134"/>
      </rPr>
      <t>≥220</t>
    </r>
    <r>
      <rPr>
        <sz val="11"/>
        <rFont val="微软雅黑"/>
        <charset val="134"/>
      </rPr>
      <t>万</t>
    </r>
  </si>
  <si>
    <t>020900500060001</t>
  </si>
  <si>
    <r>
      <rPr>
        <sz val="11"/>
        <rFont val="微软雅黑"/>
        <charset val="134"/>
      </rPr>
      <t>架空输电线路图像视频监测装置（测温型）</t>
    </r>
  </si>
  <si>
    <r>
      <rPr>
        <sz val="11"/>
        <rFont val="微软雅黑"/>
        <charset val="134"/>
      </rPr>
      <t>红外热成像摄像头</t>
    </r>
  </si>
  <si>
    <r>
      <rPr>
        <sz val="11"/>
        <rFont val="微软雅黑"/>
        <charset val="134"/>
      </rPr>
      <t>红外热成像摄像头分辨率</t>
    </r>
    <r>
      <rPr>
        <sz val="11"/>
        <rFont val="Times New Roman"/>
        <charset val="134"/>
      </rPr>
      <t xml:space="preserve">≥640x512
</t>
    </r>
    <r>
      <rPr>
        <sz val="11"/>
        <rFont val="微软雅黑"/>
        <charset val="134"/>
      </rPr>
      <t>测温精度</t>
    </r>
    <r>
      <rPr>
        <sz val="11"/>
        <rFont val="Times New Roman"/>
        <charset val="134"/>
      </rPr>
      <t>≤±2℃</t>
    </r>
    <r>
      <rPr>
        <sz val="11"/>
        <rFont val="微软雅黑"/>
        <charset val="134"/>
      </rPr>
      <t>或读数的</t>
    </r>
    <r>
      <rPr>
        <sz val="11"/>
        <rFont val="Times New Roman"/>
        <charset val="134"/>
      </rPr>
      <t>±2% ℃
NETD</t>
    </r>
    <r>
      <rPr>
        <sz val="11"/>
        <rFont val="微软雅黑"/>
        <charset val="134"/>
      </rPr>
      <t>（噪声等效温差）</t>
    </r>
    <r>
      <rPr>
        <sz val="11"/>
        <rFont val="Times New Roman"/>
        <charset val="134"/>
      </rPr>
      <t>≤ 60mk</t>
    </r>
  </si>
  <si>
    <r>
      <rPr>
        <sz val="11"/>
        <rFont val="微软雅黑"/>
        <charset val="134"/>
      </rPr>
      <t>红外热成像摄像头分辨率</t>
    </r>
    <r>
      <rPr>
        <sz val="11"/>
        <rFont val="Times New Roman"/>
        <charset val="134"/>
      </rPr>
      <t xml:space="preserve">≥704x563.2
</t>
    </r>
    <r>
      <rPr>
        <sz val="11"/>
        <rFont val="微软雅黑"/>
        <charset val="134"/>
      </rPr>
      <t>测温精度</t>
    </r>
    <r>
      <rPr>
        <sz val="11"/>
        <rFont val="Times New Roman"/>
        <charset val="134"/>
      </rPr>
      <t>≤±1.8℃</t>
    </r>
    <r>
      <rPr>
        <sz val="11"/>
        <rFont val="微软雅黑"/>
        <charset val="134"/>
      </rPr>
      <t>或读数的</t>
    </r>
    <r>
      <rPr>
        <sz val="11"/>
        <rFont val="Times New Roman"/>
        <charset val="134"/>
      </rPr>
      <t>±1.8% ℃
NETD</t>
    </r>
    <r>
      <rPr>
        <sz val="11"/>
        <rFont val="微软雅黑"/>
        <charset val="134"/>
      </rPr>
      <t>（噪声等效温差）</t>
    </r>
    <r>
      <rPr>
        <sz val="11"/>
        <rFont val="Times New Roman"/>
        <charset val="134"/>
      </rPr>
      <t>≤ 54mk</t>
    </r>
  </si>
  <si>
    <t>020900500040003</t>
  </si>
  <si>
    <r>
      <rPr>
        <sz val="11"/>
        <color theme="1"/>
        <rFont val="微软雅黑"/>
        <charset val="134"/>
      </rPr>
      <t>架空输电线路图像视频监测装置（标准型分体式云台机）</t>
    </r>
  </si>
  <si>
    <r>
      <rPr>
        <sz val="11"/>
        <rFont val="Times New Roman"/>
        <charset val="134"/>
      </rPr>
      <t>1.</t>
    </r>
    <r>
      <rPr>
        <sz val="11"/>
        <rFont val="微软雅黑"/>
        <charset val="134"/>
      </rPr>
      <t>温度测量范围</t>
    </r>
    <r>
      <rPr>
        <sz val="11"/>
        <rFont val="Times New Roman"/>
        <charset val="134"/>
      </rPr>
      <t>-40</t>
    </r>
    <r>
      <rPr>
        <sz val="11"/>
        <rFont val="微软雅黑"/>
        <charset val="134"/>
      </rPr>
      <t>～</t>
    </r>
    <r>
      <rPr>
        <sz val="11"/>
        <rFont val="Times New Roman"/>
        <charset val="134"/>
      </rPr>
      <t>+50℃</t>
    </r>
    <r>
      <rPr>
        <sz val="11"/>
        <rFont val="微软雅黑"/>
        <charset val="134"/>
      </rPr>
      <t>；温度测量误差</t>
    </r>
    <r>
      <rPr>
        <sz val="11"/>
        <rFont val="Times New Roman"/>
        <charset val="134"/>
      </rPr>
      <t>≤±0.5℃
2.</t>
    </r>
    <r>
      <rPr>
        <sz val="11"/>
        <rFont val="微软雅黑"/>
        <charset val="134"/>
      </rPr>
      <t>湿度测量范围</t>
    </r>
    <r>
      <rPr>
        <sz val="11"/>
        <rFont val="Times New Roman"/>
        <charset val="134"/>
      </rPr>
      <t>5%</t>
    </r>
    <r>
      <rPr>
        <sz val="11"/>
        <rFont val="微软雅黑"/>
        <charset val="134"/>
      </rPr>
      <t>～</t>
    </r>
    <r>
      <rPr>
        <sz val="11"/>
        <rFont val="Times New Roman"/>
        <charset val="134"/>
      </rPr>
      <t>98%</t>
    </r>
    <r>
      <rPr>
        <sz val="11"/>
        <rFont val="微软雅黑"/>
        <charset val="134"/>
      </rPr>
      <t>；湿度测量误差</t>
    </r>
    <r>
      <rPr>
        <sz val="11"/>
        <rFont val="Times New Roman"/>
        <charset val="134"/>
      </rPr>
      <t>≤±4%</t>
    </r>
    <r>
      <rPr>
        <sz val="11"/>
        <rFont val="微软雅黑"/>
        <charset val="134"/>
      </rPr>
      <t>（</t>
    </r>
    <r>
      <rPr>
        <sz val="11"/>
        <rFont val="Times New Roman"/>
        <charset val="134"/>
      </rPr>
      <t>0%RH</t>
    </r>
    <r>
      <rPr>
        <sz val="11"/>
        <rFont val="微软雅黑"/>
        <charset val="134"/>
      </rPr>
      <t>～</t>
    </r>
    <r>
      <rPr>
        <sz val="11"/>
        <rFont val="Times New Roman"/>
        <charset val="134"/>
      </rPr>
      <t>80%RH</t>
    </r>
    <r>
      <rPr>
        <sz val="11"/>
        <rFont val="微软雅黑"/>
        <charset val="134"/>
      </rPr>
      <t>），</t>
    </r>
    <r>
      <rPr>
        <sz val="11"/>
        <rFont val="Times New Roman"/>
        <charset val="134"/>
      </rPr>
      <t>≤±8%</t>
    </r>
    <r>
      <rPr>
        <sz val="11"/>
        <rFont val="微软雅黑"/>
        <charset val="134"/>
      </rPr>
      <t>（</t>
    </r>
    <r>
      <rPr>
        <sz val="11"/>
        <rFont val="Times New Roman"/>
        <charset val="134"/>
      </rPr>
      <t>80%RH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t>
    </r>
    <r>
      <rPr>
        <sz val="11"/>
        <rFont val="Times New Roman"/>
        <charset val="134"/>
      </rPr>
      <t>0</t>
    </r>
    <r>
      <rPr>
        <sz val="11"/>
        <rFont val="微软雅黑"/>
        <charset val="134"/>
      </rPr>
      <t>～</t>
    </r>
    <r>
      <rPr>
        <sz val="11"/>
        <rFont val="Times New Roman"/>
        <charset val="134"/>
      </rPr>
      <t>60m/s</t>
    </r>
    <r>
      <rPr>
        <sz val="11"/>
        <rFont val="微软雅黑"/>
        <charset val="134"/>
      </rPr>
      <t>；风速测量误差</t>
    </r>
    <r>
      <rPr>
        <sz val="11"/>
        <rFont val="Times New Roman"/>
        <charset val="134"/>
      </rPr>
      <t>≤±</t>
    </r>
    <r>
      <rPr>
        <sz val="11"/>
        <rFont val="微软雅黑"/>
        <charset val="134"/>
      </rPr>
      <t>（</t>
    </r>
    <r>
      <rPr>
        <sz val="11"/>
        <rFont val="Times New Roman"/>
        <charset val="134"/>
      </rPr>
      <t>1</t>
    </r>
    <r>
      <rPr>
        <sz val="11"/>
        <rFont val="微软雅黑"/>
        <charset val="134"/>
      </rPr>
      <t>＋</t>
    </r>
    <r>
      <rPr>
        <sz val="11"/>
        <rFont val="Times New Roman"/>
        <charset val="134"/>
      </rPr>
      <t>0.03V</t>
    </r>
    <r>
      <rPr>
        <sz val="11"/>
        <rFont val="微软雅黑"/>
        <charset val="134"/>
      </rPr>
      <t>）（</t>
    </r>
    <r>
      <rPr>
        <sz val="11"/>
        <rFont val="Times New Roman"/>
        <charset val="134"/>
      </rPr>
      <t>0</t>
    </r>
    <r>
      <rPr>
        <sz val="11"/>
        <rFont val="微软雅黑"/>
        <charset val="134"/>
      </rPr>
      <t>～</t>
    </r>
    <r>
      <rPr>
        <sz val="11"/>
        <rFont val="Times New Roman"/>
        <charset val="134"/>
      </rPr>
      <t>30m/s</t>
    </r>
    <r>
      <rPr>
        <sz val="11"/>
        <rFont val="微软雅黑"/>
        <charset val="134"/>
      </rPr>
      <t>）</t>
    </r>
    <r>
      <rPr>
        <sz val="11"/>
        <rFont val="Times New Roman"/>
        <charset val="134"/>
      </rPr>
      <t xml:space="preserve">
4.</t>
    </r>
    <r>
      <rPr>
        <sz val="11"/>
        <rFont val="微软雅黑"/>
        <charset val="134"/>
      </rPr>
      <t>风向测量范围</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≤±5°</t>
    </r>
  </si>
  <si>
    <r>
      <rPr>
        <sz val="11"/>
        <rFont val="Times New Roman"/>
        <charset val="134"/>
      </rPr>
      <t>1.</t>
    </r>
    <r>
      <rPr>
        <sz val="11"/>
        <rFont val="微软雅黑"/>
        <charset val="134"/>
      </rPr>
      <t>温度测量范围</t>
    </r>
    <r>
      <rPr>
        <sz val="11"/>
        <rFont val="Times New Roman"/>
        <charset val="134"/>
      </rPr>
      <t>-44</t>
    </r>
    <r>
      <rPr>
        <sz val="11"/>
        <rFont val="微软雅黑"/>
        <charset val="134"/>
      </rPr>
      <t>～</t>
    </r>
    <r>
      <rPr>
        <sz val="11"/>
        <rFont val="Times New Roman"/>
        <charset val="134"/>
      </rPr>
      <t>+55℃</t>
    </r>
    <r>
      <rPr>
        <sz val="11"/>
        <rFont val="微软雅黑"/>
        <charset val="134"/>
      </rPr>
      <t>；温度测量误差</t>
    </r>
    <r>
      <rPr>
        <sz val="11"/>
        <rFont val="Times New Roman"/>
        <charset val="134"/>
      </rPr>
      <t>≤±0.45℃
2.</t>
    </r>
    <r>
      <rPr>
        <sz val="11"/>
        <rFont val="微软雅黑"/>
        <charset val="134"/>
      </rPr>
      <t>湿度测量范围</t>
    </r>
    <r>
      <rPr>
        <sz val="11"/>
        <rFont val="Times New Roman"/>
        <charset val="134"/>
      </rPr>
      <t>4%</t>
    </r>
    <r>
      <rPr>
        <sz val="11"/>
        <rFont val="微软雅黑"/>
        <charset val="134"/>
      </rPr>
      <t>～</t>
    </r>
    <r>
      <rPr>
        <sz val="11"/>
        <rFont val="Times New Roman"/>
        <charset val="134"/>
      </rPr>
      <t>98%</t>
    </r>
    <r>
      <rPr>
        <sz val="11"/>
        <rFont val="微软雅黑"/>
        <charset val="134"/>
      </rPr>
      <t>；湿度测量误差</t>
    </r>
    <r>
      <rPr>
        <sz val="11"/>
        <rFont val="Times New Roman"/>
        <charset val="134"/>
      </rPr>
      <t>≤±3.6%</t>
    </r>
    <r>
      <rPr>
        <sz val="11"/>
        <rFont val="微软雅黑"/>
        <charset val="134"/>
      </rPr>
      <t>（</t>
    </r>
    <r>
      <rPr>
        <sz val="11"/>
        <rFont val="Times New Roman"/>
        <charset val="134"/>
      </rPr>
      <t>0%RH</t>
    </r>
    <r>
      <rPr>
        <sz val="11"/>
        <rFont val="微软雅黑"/>
        <charset val="134"/>
      </rPr>
      <t>～</t>
    </r>
    <r>
      <rPr>
        <sz val="11"/>
        <rFont val="Times New Roman"/>
        <charset val="134"/>
      </rPr>
      <t>88%RH</t>
    </r>
    <r>
      <rPr>
        <sz val="11"/>
        <rFont val="微软雅黑"/>
        <charset val="134"/>
      </rPr>
      <t>），</t>
    </r>
    <r>
      <rPr>
        <sz val="11"/>
        <rFont val="Times New Roman"/>
        <charset val="134"/>
      </rPr>
      <t>≤±7.2%</t>
    </r>
    <r>
      <rPr>
        <sz val="11"/>
        <rFont val="微软雅黑"/>
        <charset val="134"/>
      </rPr>
      <t>（</t>
    </r>
    <r>
      <rPr>
        <sz val="11"/>
        <rFont val="Times New Roman"/>
        <charset val="134"/>
      </rPr>
      <t>72%RH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t>
    </r>
    <r>
      <rPr>
        <sz val="11"/>
        <rFont val="Times New Roman"/>
        <charset val="134"/>
      </rPr>
      <t>0</t>
    </r>
    <r>
      <rPr>
        <sz val="11"/>
        <rFont val="微软雅黑"/>
        <charset val="134"/>
      </rPr>
      <t>～</t>
    </r>
    <r>
      <rPr>
        <sz val="11"/>
        <rFont val="Times New Roman"/>
        <charset val="134"/>
      </rPr>
      <t>66m/s</t>
    </r>
    <r>
      <rPr>
        <sz val="11"/>
        <rFont val="微软雅黑"/>
        <charset val="134"/>
      </rPr>
      <t>；风速测量误差</t>
    </r>
    <r>
      <rPr>
        <sz val="11"/>
        <rFont val="Times New Roman"/>
        <charset val="134"/>
      </rPr>
      <t>≤±</t>
    </r>
    <r>
      <rPr>
        <sz val="11"/>
        <rFont val="微软雅黑"/>
        <charset val="134"/>
      </rPr>
      <t>（</t>
    </r>
    <r>
      <rPr>
        <sz val="11"/>
        <rFont val="Times New Roman"/>
        <charset val="134"/>
      </rPr>
      <t>0.9</t>
    </r>
    <r>
      <rPr>
        <sz val="11"/>
        <rFont val="微软雅黑"/>
        <charset val="134"/>
      </rPr>
      <t>＋</t>
    </r>
    <r>
      <rPr>
        <sz val="11"/>
        <rFont val="Times New Roman"/>
        <charset val="134"/>
      </rPr>
      <t>0.03V</t>
    </r>
    <r>
      <rPr>
        <sz val="11"/>
        <rFont val="微软雅黑"/>
        <charset val="134"/>
      </rPr>
      <t>）（</t>
    </r>
    <r>
      <rPr>
        <sz val="11"/>
        <rFont val="Times New Roman"/>
        <charset val="134"/>
      </rPr>
      <t>0</t>
    </r>
    <r>
      <rPr>
        <sz val="11"/>
        <rFont val="微软雅黑"/>
        <charset val="134"/>
      </rPr>
      <t>～</t>
    </r>
    <r>
      <rPr>
        <sz val="11"/>
        <rFont val="Times New Roman"/>
        <charset val="134"/>
      </rPr>
      <t>33m/s</t>
    </r>
    <r>
      <rPr>
        <sz val="11"/>
        <rFont val="微软雅黑"/>
        <charset val="134"/>
      </rPr>
      <t>）</t>
    </r>
    <r>
      <rPr>
        <sz val="11"/>
        <rFont val="Times New Roman"/>
        <charset val="134"/>
      </rPr>
      <t xml:space="preserve">
4.</t>
    </r>
    <r>
      <rPr>
        <sz val="11"/>
        <rFont val="微软雅黑"/>
        <charset val="134"/>
      </rPr>
      <t>风向测量范围</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≤±4.5°</t>
    </r>
  </si>
  <si>
    <t>020900500000001</t>
  </si>
  <si>
    <r>
      <rPr>
        <sz val="11"/>
        <color theme="1"/>
        <rFont val="微软雅黑"/>
        <charset val="134"/>
      </rPr>
      <t>架空输电线路图像视频监测装置（基本型分体式云台机）</t>
    </r>
  </si>
  <si>
    <t>≥1100Wh</t>
  </si>
  <si>
    <t>≥1210Wh</t>
  </si>
  <si>
    <t>≥170W</t>
  </si>
  <si>
    <t>≥187W</t>
  </si>
  <si>
    <r>
      <rPr>
        <sz val="11"/>
        <rFont val="Times New Roman"/>
        <charset val="134"/>
      </rPr>
      <t>≥20</t>
    </r>
    <r>
      <rPr>
        <sz val="11"/>
        <rFont val="微软雅黑"/>
        <charset val="134"/>
      </rPr>
      <t>倍</t>
    </r>
  </si>
  <si>
    <r>
      <rPr>
        <sz val="11"/>
        <rFont val="Times New Roman"/>
        <charset val="134"/>
      </rPr>
      <t>≥22</t>
    </r>
    <r>
      <rPr>
        <sz val="11"/>
        <rFont val="微软雅黑"/>
        <charset val="134"/>
      </rPr>
      <t>倍</t>
    </r>
  </si>
  <si>
    <t>020900500040001</t>
  </si>
  <si>
    <r>
      <rPr>
        <sz val="11"/>
        <color theme="1"/>
        <rFont val="微软雅黑"/>
        <charset val="134"/>
      </rPr>
      <t>架空输电线路图像视频监测装置（简易型一体式云台机）</t>
    </r>
  </si>
  <si>
    <t>≥160Wh</t>
  </si>
  <si>
    <t>≥176Wh</t>
  </si>
  <si>
    <t>≥55W</t>
  </si>
  <si>
    <t>≥60.5W</t>
  </si>
  <si>
    <r>
      <rPr>
        <sz val="11"/>
        <rFont val="Times New Roman"/>
        <charset val="134"/>
      </rPr>
      <t>≥4</t>
    </r>
    <r>
      <rPr>
        <sz val="11"/>
        <rFont val="微软雅黑"/>
        <charset val="134"/>
      </rPr>
      <t>倍</t>
    </r>
  </si>
  <si>
    <r>
      <rPr>
        <sz val="11"/>
        <rFont val="Times New Roman"/>
        <charset val="134"/>
      </rPr>
      <t>≥4.4</t>
    </r>
    <r>
      <rPr>
        <sz val="11"/>
        <rFont val="微软雅黑"/>
        <charset val="134"/>
      </rPr>
      <t>倍</t>
    </r>
  </si>
  <si>
    <r>
      <rPr>
        <sz val="11"/>
        <rFont val="微软雅黑"/>
        <charset val="134"/>
      </rPr>
      <t>图像采集传感器像素</t>
    </r>
  </si>
  <si>
    <t>020900500040002</t>
  </si>
  <si>
    <r>
      <rPr>
        <sz val="11"/>
        <color theme="1"/>
        <rFont val="微软雅黑"/>
        <charset val="134"/>
      </rPr>
      <t>架空输电线路图像视频监测装置（枪型一体式）</t>
    </r>
  </si>
  <si>
    <t>≥120Wh</t>
  </si>
  <si>
    <t>≥132Wh</t>
  </si>
  <si>
    <t>≥28W</t>
  </si>
  <si>
    <t>≥30.8W</t>
  </si>
  <si>
    <r>
      <rPr>
        <sz val="11"/>
        <rFont val="微软雅黑"/>
        <charset val="134"/>
      </rPr>
      <t>前视夜视</t>
    </r>
    <r>
      <rPr>
        <sz val="11"/>
        <rFont val="Times New Roman"/>
        <charset val="134"/>
      </rPr>
      <t>≥200</t>
    </r>
    <r>
      <rPr>
        <sz val="11"/>
        <rFont val="微软雅黑"/>
        <charset val="134"/>
      </rPr>
      <t>万、前视广角</t>
    </r>
    <r>
      <rPr>
        <sz val="11"/>
        <rFont val="Times New Roman"/>
        <charset val="134"/>
      </rPr>
      <t>≥400</t>
    </r>
    <r>
      <rPr>
        <sz val="11"/>
        <rFont val="微软雅黑"/>
        <charset val="134"/>
      </rPr>
      <t>万、下视</t>
    </r>
    <r>
      <rPr>
        <sz val="11"/>
        <rFont val="Times New Roman"/>
        <charset val="134"/>
      </rPr>
      <t>≥200</t>
    </r>
    <r>
      <rPr>
        <sz val="11"/>
        <rFont val="微软雅黑"/>
        <charset val="134"/>
      </rPr>
      <t>万</t>
    </r>
  </si>
  <si>
    <r>
      <rPr>
        <sz val="11"/>
        <rFont val="微软雅黑"/>
        <charset val="134"/>
      </rPr>
      <t>前视夜视</t>
    </r>
    <r>
      <rPr>
        <sz val="11"/>
        <rFont val="Times New Roman"/>
        <charset val="134"/>
      </rPr>
      <t>≥220</t>
    </r>
    <r>
      <rPr>
        <sz val="11"/>
        <rFont val="微软雅黑"/>
        <charset val="134"/>
      </rPr>
      <t>万、前视广角</t>
    </r>
    <r>
      <rPr>
        <sz val="11"/>
        <rFont val="Times New Roman"/>
        <charset val="134"/>
      </rPr>
      <t>≥440</t>
    </r>
    <r>
      <rPr>
        <sz val="11"/>
        <rFont val="微软雅黑"/>
        <charset val="134"/>
      </rPr>
      <t>万、下视</t>
    </r>
    <r>
      <rPr>
        <sz val="11"/>
        <rFont val="Times New Roman"/>
        <charset val="134"/>
      </rPr>
      <t>≥220</t>
    </r>
    <r>
      <rPr>
        <sz val="11"/>
        <rFont val="微软雅黑"/>
        <charset val="134"/>
      </rPr>
      <t>万</t>
    </r>
  </si>
  <si>
    <t>021000800010001</t>
  </si>
  <si>
    <r>
      <rPr>
        <sz val="11"/>
        <color theme="1"/>
        <rFont val="微软雅黑"/>
        <charset val="134"/>
      </rPr>
      <t>电缆输电线路图像视频监测装置（立杆型分体式云台机）</t>
    </r>
  </si>
  <si>
    <t>≥550Wh</t>
  </si>
  <si>
    <t>≥605Wh</t>
  </si>
  <si>
    <t>≥85W</t>
  </si>
  <si>
    <t>≥93.5W</t>
  </si>
  <si>
    <t>021000800010002</t>
  </si>
  <si>
    <r>
      <rPr>
        <sz val="11"/>
        <color theme="1"/>
        <rFont val="微软雅黑"/>
        <charset val="134"/>
      </rPr>
      <t>电缆输电线路图像视频监测装置（隧道枪机）</t>
    </r>
  </si>
  <si>
    <r>
      <rPr>
        <sz val="11"/>
        <rFont val="Times New Roman"/>
        <charset val="134"/>
      </rPr>
      <t>≥400</t>
    </r>
    <r>
      <rPr>
        <sz val="11"/>
        <rFont val="微软雅黑"/>
        <charset val="134"/>
      </rPr>
      <t>万</t>
    </r>
  </si>
  <si>
    <r>
      <rPr>
        <sz val="11"/>
        <rFont val="Times New Roman"/>
        <charset val="134"/>
      </rPr>
      <t>≥440</t>
    </r>
    <r>
      <rPr>
        <sz val="11"/>
        <rFont val="微软雅黑"/>
        <charset val="134"/>
      </rPr>
      <t>万</t>
    </r>
  </si>
  <si>
    <t>021000800020001</t>
  </si>
  <si>
    <r>
      <rPr>
        <sz val="11"/>
        <color theme="1"/>
        <rFont val="微软雅黑"/>
        <charset val="134"/>
      </rPr>
      <t>电缆输电线路图像视频监测装置（隧道球机）</t>
    </r>
  </si>
  <si>
    <r>
      <rPr>
        <sz val="11"/>
        <rFont val="微软雅黑"/>
        <charset val="134"/>
      </rPr>
      <t>变焦</t>
    </r>
    <r>
      <rPr>
        <sz val="11"/>
        <rFont val="Times New Roman"/>
        <charset val="134"/>
      </rPr>
      <t>≥400</t>
    </r>
    <r>
      <rPr>
        <sz val="11"/>
        <rFont val="微软雅黑"/>
        <charset val="134"/>
      </rPr>
      <t>万</t>
    </r>
  </si>
  <si>
    <r>
      <rPr>
        <sz val="11"/>
        <rFont val="微软雅黑"/>
        <charset val="134"/>
      </rPr>
      <t>变焦</t>
    </r>
    <r>
      <rPr>
        <sz val="11"/>
        <rFont val="Times New Roman"/>
        <charset val="134"/>
      </rPr>
      <t>≥440</t>
    </r>
    <r>
      <rPr>
        <sz val="11"/>
        <rFont val="微软雅黑"/>
        <charset val="134"/>
      </rPr>
      <t>万</t>
    </r>
  </si>
  <si>
    <t>021000800010003</t>
  </si>
  <si>
    <r>
      <rPr>
        <sz val="11"/>
        <color theme="1"/>
        <rFont val="微软雅黑"/>
        <charset val="134"/>
      </rPr>
      <t>电缆输电线路图像视频监测装置（隧道红外热成像测温球）</t>
    </r>
  </si>
  <si>
    <r>
      <rPr>
        <sz val="11"/>
        <rFont val="微软雅黑"/>
        <charset val="134"/>
      </rPr>
      <t>红外热成像摄像头分辨率</t>
    </r>
    <r>
      <rPr>
        <sz val="11"/>
        <rFont val="Times New Roman"/>
        <charset val="134"/>
      </rPr>
      <t xml:space="preserve">≥640x512
</t>
    </r>
    <r>
      <rPr>
        <sz val="11"/>
        <rFont val="微软雅黑"/>
        <charset val="134"/>
      </rPr>
      <t>测温范围优于</t>
    </r>
    <r>
      <rPr>
        <sz val="11"/>
        <rFont val="Times New Roman"/>
        <charset val="134"/>
      </rPr>
      <t xml:space="preserve">-20~+500℃
</t>
    </r>
    <r>
      <rPr>
        <sz val="11"/>
        <rFont val="微软雅黑"/>
        <charset val="134"/>
      </rPr>
      <t>测温精度</t>
    </r>
    <r>
      <rPr>
        <sz val="11"/>
        <rFont val="Times New Roman"/>
        <charset val="134"/>
      </rPr>
      <t>≤±2℃</t>
    </r>
    <r>
      <rPr>
        <sz val="11"/>
        <rFont val="微软雅黑"/>
        <charset val="134"/>
      </rPr>
      <t>或读数的</t>
    </r>
    <r>
      <rPr>
        <sz val="11"/>
        <rFont val="Times New Roman"/>
        <charset val="134"/>
      </rPr>
      <t>±2% ℃</t>
    </r>
  </si>
  <si>
    <r>
      <rPr>
        <sz val="11"/>
        <rFont val="微软雅黑"/>
        <charset val="134"/>
      </rPr>
      <t>红外热成像摄像头分辨率</t>
    </r>
    <r>
      <rPr>
        <sz val="11"/>
        <rFont val="Times New Roman"/>
        <charset val="134"/>
      </rPr>
      <t xml:space="preserve">≥704x563.2
</t>
    </r>
    <r>
      <rPr>
        <sz val="11"/>
        <rFont val="微软雅黑"/>
        <charset val="134"/>
      </rPr>
      <t>测温范围优于</t>
    </r>
    <r>
      <rPr>
        <sz val="11"/>
        <rFont val="Times New Roman"/>
        <charset val="134"/>
      </rPr>
      <t xml:space="preserve">-22~+550℃
</t>
    </r>
    <r>
      <rPr>
        <sz val="11"/>
        <rFont val="微软雅黑"/>
        <charset val="134"/>
      </rPr>
      <t>测温精度</t>
    </r>
    <r>
      <rPr>
        <sz val="11"/>
        <rFont val="Times New Roman"/>
        <charset val="134"/>
      </rPr>
      <t>≤±1.8℃</t>
    </r>
    <r>
      <rPr>
        <sz val="11"/>
        <rFont val="微软雅黑"/>
        <charset val="134"/>
      </rPr>
      <t>或读数的</t>
    </r>
    <r>
      <rPr>
        <sz val="11"/>
        <rFont val="Times New Roman"/>
        <charset val="134"/>
      </rPr>
      <t>±1.8% ℃</t>
    </r>
  </si>
  <si>
    <r>
      <rPr>
        <sz val="11"/>
        <rFont val="微软雅黑"/>
        <charset val="134"/>
      </rPr>
      <t>输电视联融合终端</t>
    </r>
  </si>
  <si>
    <r>
      <rPr>
        <sz val="11"/>
        <color theme="1"/>
        <rFont val="微软雅黑"/>
        <charset val="134"/>
      </rPr>
      <t>输电视联融合终端</t>
    </r>
  </si>
  <si>
    <t>020900500020001</t>
  </si>
  <si>
    <r>
      <rPr>
        <sz val="11"/>
        <rFont val="微软雅黑"/>
        <charset val="134"/>
      </rPr>
      <t>输电视联融合终端（标准型）</t>
    </r>
  </si>
  <si>
    <t>020900500030001</t>
  </si>
  <si>
    <r>
      <rPr>
        <sz val="11"/>
        <rFont val="微软雅黑"/>
        <charset val="134"/>
      </rPr>
      <t>输电视联融合终端（基本型）</t>
    </r>
  </si>
  <si>
    <t>020900500050001</t>
  </si>
  <si>
    <r>
      <rPr>
        <sz val="11"/>
        <rFont val="微软雅黑"/>
        <charset val="134"/>
      </rPr>
      <t>输电视联融合终端（简易型）</t>
    </r>
  </si>
  <si>
    <r>
      <rPr>
        <sz val="11"/>
        <rFont val="微软雅黑"/>
        <charset val="134"/>
      </rPr>
      <t>前视：变焦（</t>
    </r>
    <r>
      <rPr>
        <sz val="11"/>
        <rFont val="Times New Roman"/>
        <charset val="134"/>
      </rPr>
      <t>≥400</t>
    </r>
    <r>
      <rPr>
        <sz val="11"/>
        <rFont val="微软雅黑"/>
        <charset val="134"/>
      </rPr>
      <t>万）和广角（</t>
    </r>
    <r>
      <rPr>
        <sz val="11"/>
        <rFont val="Times New Roman"/>
        <charset val="134"/>
      </rPr>
      <t>≥200</t>
    </r>
    <r>
      <rPr>
        <sz val="11"/>
        <rFont val="微软雅黑"/>
        <charset val="134"/>
      </rPr>
      <t>万）</t>
    </r>
    <r>
      <rPr>
        <sz val="11"/>
        <rFont val="Times New Roman"/>
        <charset val="134"/>
      </rPr>
      <t xml:space="preserve">
</t>
    </r>
    <r>
      <rPr>
        <sz val="11"/>
        <rFont val="微软雅黑"/>
        <charset val="134"/>
      </rPr>
      <t>后视：</t>
    </r>
    <r>
      <rPr>
        <sz val="11"/>
        <rFont val="Times New Roman"/>
        <charset val="134"/>
      </rPr>
      <t>≥200</t>
    </r>
    <r>
      <rPr>
        <sz val="11"/>
        <rFont val="微软雅黑"/>
        <charset val="134"/>
      </rPr>
      <t>万</t>
    </r>
  </si>
  <si>
    <r>
      <rPr>
        <sz val="11"/>
        <rFont val="微软雅黑"/>
        <charset val="134"/>
      </rPr>
      <t>前视：变焦（</t>
    </r>
    <r>
      <rPr>
        <sz val="11"/>
        <rFont val="Times New Roman"/>
        <charset val="134"/>
      </rPr>
      <t>≥440</t>
    </r>
    <r>
      <rPr>
        <sz val="11"/>
        <rFont val="微软雅黑"/>
        <charset val="134"/>
      </rPr>
      <t>万）和广角（</t>
    </r>
    <r>
      <rPr>
        <sz val="11"/>
        <rFont val="Times New Roman"/>
        <charset val="134"/>
      </rPr>
      <t>≥220</t>
    </r>
    <r>
      <rPr>
        <sz val="11"/>
        <rFont val="微软雅黑"/>
        <charset val="134"/>
      </rPr>
      <t>万）</t>
    </r>
    <r>
      <rPr>
        <sz val="11"/>
        <rFont val="Times New Roman"/>
        <charset val="134"/>
      </rPr>
      <t xml:space="preserve">
</t>
    </r>
    <r>
      <rPr>
        <sz val="11"/>
        <rFont val="微软雅黑"/>
        <charset val="134"/>
      </rPr>
      <t>后视：</t>
    </r>
    <r>
      <rPr>
        <sz val="11"/>
        <rFont val="Times New Roman"/>
        <charset val="134"/>
      </rPr>
      <t>≥220</t>
    </r>
    <r>
      <rPr>
        <sz val="11"/>
        <rFont val="微软雅黑"/>
        <charset val="134"/>
      </rPr>
      <t>万</t>
    </r>
  </si>
  <si>
    <r>
      <rPr>
        <sz val="11"/>
        <rFont val="微软雅黑"/>
        <charset val="134"/>
      </rPr>
      <t>输电线路故障精确定位装置</t>
    </r>
  </si>
  <si>
    <r>
      <rPr>
        <sz val="11"/>
        <color theme="1"/>
        <rFont val="微软雅黑"/>
        <charset val="134"/>
      </rPr>
      <t>输电线路故障精确定位装置</t>
    </r>
  </si>
  <si>
    <t>020901800070001</t>
  </si>
  <si>
    <r>
      <rPr>
        <sz val="11"/>
        <rFont val="微软雅黑"/>
        <charset val="134"/>
      </rPr>
      <t>交流分布式测距装置</t>
    </r>
  </si>
  <si>
    <r>
      <rPr>
        <sz val="11"/>
        <rFont val="微软雅黑"/>
        <charset val="134"/>
      </rPr>
      <t>电源模块</t>
    </r>
  </si>
  <si>
    <r>
      <rPr>
        <sz val="11"/>
        <rFont val="微软雅黑"/>
        <charset val="134"/>
      </rPr>
      <t>取电电流</t>
    </r>
    <r>
      <rPr>
        <sz val="11"/>
        <rFont val="Times New Roman"/>
        <charset val="134"/>
      </rPr>
      <t>≤20A</t>
    </r>
  </si>
  <si>
    <r>
      <rPr>
        <sz val="11"/>
        <rFont val="微软雅黑"/>
        <charset val="134"/>
      </rPr>
      <t>取电电流</t>
    </r>
    <r>
      <rPr>
        <sz val="11"/>
        <rFont val="Times New Roman"/>
        <charset val="134"/>
      </rPr>
      <t>≤18A</t>
    </r>
  </si>
  <si>
    <r>
      <rPr>
        <sz val="11"/>
        <rFont val="微软雅黑"/>
        <charset val="134"/>
      </rPr>
      <t>行波电流采样率</t>
    </r>
  </si>
  <si>
    <r>
      <rPr>
        <sz val="11"/>
        <rFont val="微软雅黑"/>
        <charset val="134"/>
      </rPr>
      <t>行波电流采样率</t>
    </r>
    <r>
      <rPr>
        <sz val="11"/>
        <rFont val="Times New Roman"/>
        <charset val="134"/>
      </rPr>
      <t>≥2MHz</t>
    </r>
  </si>
  <si>
    <r>
      <rPr>
        <sz val="11"/>
        <rFont val="微软雅黑"/>
        <charset val="134"/>
      </rPr>
      <t>行波电流采样率</t>
    </r>
    <r>
      <rPr>
        <sz val="11"/>
        <rFont val="Times New Roman"/>
        <charset val="134"/>
      </rPr>
      <t>≥2.2MHz</t>
    </r>
  </si>
  <si>
    <r>
      <rPr>
        <sz val="11"/>
        <rFont val="微软雅黑"/>
        <charset val="134"/>
      </rPr>
      <t>故障电流测量幅值参数误差</t>
    </r>
  </si>
  <si>
    <r>
      <rPr>
        <sz val="11"/>
        <rFont val="Times New Roman"/>
        <charset val="134"/>
      </rPr>
      <t>≤±5%</t>
    </r>
    <r>
      <rPr>
        <sz val="11"/>
        <rFont val="微软雅黑"/>
        <charset val="134"/>
      </rPr>
      <t>（当工频故障电流</t>
    </r>
    <r>
      <rPr>
        <sz val="11"/>
        <rFont val="Times New Roman"/>
        <charset val="134"/>
      </rPr>
      <t>≤100A</t>
    </r>
    <r>
      <rPr>
        <sz val="11"/>
        <rFont val="微软雅黑"/>
        <charset val="134"/>
      </rPr>
      <t>时，测量误差为</t>
    </r>
    <r>
      <rPr>
        <sz val="11"/>
        <rFont val="Times New Roman"/>
        <charset val="134"/>
      </rPr>
      <t>±5A</t>
    </r>
    <r>
      <rPr>
        <sz val="11"/>
        <rFont val="微软雅黑"/>
        <charset val="134"/>
      </rPr>
      <t>）</t>
    </r>
  </si>
  <si>
    <r>
      <rPr>
        <sz val="11"/>
        <rFont val="Times New Roman"/>
        <charset val="134"/>
      </rPr>
      <t>≤±4.5%</t>
    </r>
    <r>
      <rPr>
        <sz val="11"/>
        <rFont val="微软雅黑"/>
        <charset val="134"/>
      </rPr>
      <t>（当工频故障电流</t>
    </r>
    <r>
      <rPr>
        <sz val="11"/>
        <rFont val="Times New Roman"/>
        <charset val="134"/>
      </rPr>
      <t>≤100A</t>
    </r>
    <r>
      <rPr>
        <sz val="11"/>
        <rFont val="微软雅黑"/>
        <charset val="134"/>
      </rPr>
      <t>时，测量误差为</t>
    </r>
    <r>
      <rPr>
        <sz val="11"/>
        <rFont val="Times New Roman"/>
        <charset val="134"/>
      </rPr>
      <t>±4.5A</t>
    </r>
    <r>
      <rPr>
        <sz val="11"/>
        <rFont val="微软雅黑"/>
        <charset val="134"/>
      </rPr>
      <t>）</t>
    </r>
  </si>
  <si>
    <r>
      <rPr>
        <sz val="11"/>
        <rFont val="微软雅黑"/>
        <charset val="134"/>
      </rPr>
      <t>行波电流测量范围</t>
    </r>
  </si>
  <si>
    <r>
      <rPr>
        <sz val="11"/>
        <color theme="1"/>
        <rFont val="微软雅黑"/>
        <charset val="134"/>
      </rPr>
      <t>优于</t>
    </r>
    <r>
      <rPr>
        <sz val="11"/>
        <color theme="1"/>
        <rFont val="Times New Roman"/>
        <charset val="134"/>
      </rPr>
      <t>5A</t>
    </r>
    <r>
      <rPr>
        <sz val="11"/>
        <color theme="1"/>
        <rFont val="微软雅黑"/>
        <charset val="134"/>
      </rPr>
      <t>～</t>
    </r>
    <r>
      <rPr>
        <sz val="11"/>
        <color theme="1"/>
        <rFont val="Times New Roman"/>
        <charset val="134"/>
      </rPr>
      <t>5000A</t>
    </r>
    <r>
      <rPr>
        <sz val="11"/>
        <color theme="1"/>
        <rFont val="微软雅黑"/>
        <charset val="134"/>
      </rPr>
      <t>（峰值）</t>
    </r>
  </si>
  <si>
    <r>
      <rPr>
        <sz val="11"/>
        <color theme="1"/>
        <rFont val="微软雅黑"/>
        <charset val="134"/>
      </rPr>
      <t>优于</t>
    </r>
    <r>
      <rPr>
        <sz val="11"/>
        <color theme="1"/>
        <rFont val="Times New Roman"/>
        <charset val="134"/>
      </rPr>
      <t>4.5A</t>
    </r>
    <r>
      <rPr>
        <sz val="11"/>
        <color theme="1"/>
        <rFont val="微软雅黑"/>
        <charset val="134"/>
      </rPr>
      <t>～</t>
    </r>
    <r>
      <rPr>
        <sz val="11"/>
        <color theme="1"/>
        <rFont val="Times New Roman"/>
        <charset val="134"/>
      </rPr>
      <t>5500A</t>
    </r>
    <r>
      <rPr>
        <sz val="11"/>
        <color theme="1"/>
        <rFont val="微软雅黑"/>
        <charset val="134"/>
      </rPr>
      <t>（峰值）</t>
    </r>
  </si>
  <si>
    <r>
      <rPr>
        <sz val="11"/>
        <rFont val="微软雅黑"/>
        <charset val="134"/>
      </rPr>
      <t>行波电流测量误差</t>
    </r>
  </si>
  <si>
    <r>
      <rPr>
        <sz val="11"/>
        <color theme="1"/>
        <rFont val="微软雅黑"/>
        <charset val="134"/>
      </rPr>
      <t>行波电流测量时间参数误差</t>
    </r>
    <r>
      <rPr>
        <sz val="11"/>
        <color theme="1"/>
        <rFont val="Times New Roman"/>
        <charset val="134"/>
      </rPr>
      <t xml:space="preserve">±10%
</t>
    </r>
    <r>
      <rPr>
        <sz val="11"/>
        <color theme="1"/>
        <rFont val="微软雅黑"/>
        <charset val="134"/>
      </rPr>
      <t>行波电流测量幅值参数误差</t>
    </r>
    <r>
      <rPr>
        <sz val="11"/>
        <color theme="1"/>
        <rFont val="Times New Roman"/>
        <charset val="134"/>
      </rPr>
      <t>≤±10%</t>
    </r>
    <r>
      <rPr>
        <sz val="11"/>
        <color theme="1"/>
        <rFont val="微软雅黑"/>
        <charset val="134"/>
      </rPr>
      <t>（当行波电流</t>
    </r>
    <r>
      <rPr>
        <sz val="11"/>
        <color theme="1"/>
        <rFont val="Times New Roman"/>
        <charset val="134"/>
      </rPr>
      <t>≤40A</t>
    </r>
    <r>
      <rPr>
        <sz val="11"/>
        <color theme="1"/>
        <rFont val="微软雅黑"/>
        <charset val="134"/>
      </rPr>
      <t>时，测量误差为</t>
    </r>
    <r>
      <rPr>
        <sz val="11"/>
        <color theme="1"/>
        <rFont val="Times New Roman"/>
        <charset val="134"/>
      </rPr>
      <t>±4A</t>
    </r>
    <r>
      <rPr>
        <sz val="11"/>
        <color theme="1"/>
        <rFont val="微软雅黑"/>
        <charset val="134"/>
      </rPr>
      <t>）。</t>
    </r>
  </si>
  <si>
    <r>
      <rPr>
        <sz val="11"/>
        <color theme="1"/>
        <rFont val="微软雅黑"/>
        <charset val="134"/>
      </rPr>
      <t>行波电流测量时间参数误差</t>
    </r>
    <r>
      <rPr>
        <sz val="11"/>
        <color theme="1"/>
        <rFont val="Times New Roman"/>
        <charset val="134"/>
      </rPr>
      <t xml:space="preserve">±9%
</t>
    </r>
    <r>
      <rPr>
        <sz val="11"/>
        <color theme="1"/>
        <rFont val="微软雅黑"/>
        <charset val="134"/>
      </rPr>
      <t>行波电流测量幅值参数误差</t>
    </r>
    <r>
      <rPr>
        <sz val="11"/>
        <color theme="1"/>
        <rFont val="Times New Roman"/>
        <charset val="134"/>
      </rPr>
      <t>≤±9%</t>
    </r>
    <r>
      <rPr>
        <sz val="11"/>
        <color theme="1"/>
        <rFont val="微软雅黑"/>
        <charset val="134"/>
      </rPr>
      <t>（当行波电流</t>
    </r>
    <r>
      <rPr>
        <sz val="11"/>
        <color theme="1"/>
        <rFont val="Times New Roman"/>
        <charset val="134"/>
      </rPr>
      <t>≤40A</t>
    </r>
    <r>
      <rPr>
        <sz val="11"/>
        <color theme="1"/>
        <rFont val="微软雅黑"/>
        <charset val="134"/>
      </rPr>
      <t>时，测量误差为</t>
    </r>
    <r>
      <rPr>
        <sz val="11"/>
        <color theme="1"/>
        <rFont val="Times New Roman"/>
        <charset val="134"/>
      </rPr>
      <t>±3.6A</t>
    </r>
    <r>
      <rPr>
        <sz val="11"/>
        <color theme="1"/>
        <rFont val="微软雅黑"/>
        <charset val="134"/>
      </rPr>
      <t>）。</t>
    </r>
  </si>
  <si>
    <t>020901800060001</t>
  </si>
  <si>
    <r>
      <rPr>
        <sz val="11"/>
        <rFont val="微软雅黑"/>
        <charset val="134"/>
      </rPr>
      <t>直流分布式测距装置</t>
    </r>
  </si>
  <si>
    <r>
      <rPr>
        <sz val="11"/>
        <rFont val="微软雅黑"/>
        <charset val="134"/>
      </rPr>
      <t>蓄电池单独供电时间</t>
    </r>
    <r>
      <rPr>
        <sz val="11"/>
        <rFont val="Times New Roman"/>
        <charset val="134"/>
      </rPr>
      <t>≥20</t>
    </r>
    <r>
      <rPr>
        <sz val="11"/>
        <rFont val="微软雅黑"/>
        <charset val="134"/>
      </rPr>
      <t>天</t>
    </r>
  </si>
  <si>
    <r>
      <rPr>
        <sz val="11"/>
        <rFont val="微软雅黑"/>
        <charset val="134"/>
      </rPr>
      <t>蓄电池单独供电时间</t>
    </r>
    <r>
      <rPr>
        <sz val="11"/>
        <rFont val="Times New Roman"/>
        <charset val="134"/>
      </rPr>
      <t>≥22</t>
    </r>
    <r>
      <rPr>
        <sz val="11"/>
        <rFont val="微软雅黑"/>
        <charset val="134"/>
      </rPr>
      <t>天</t>
    </r>
  </si>
  <si>
    <r>
      <rPr>
        <sz val="11"/>
        <rFont val="微软雅黑"/>
        <charset val="134"/>
      </rPr>
      <t>故障电流测量幅值参数误差</t>
    </r>
    <r>
      <rPr>
        <sz val="11"/>
        <rFont val="Times New Roman"/>
        <charset val="134"/>
      </rPr>
      <t>≤±5%</t>
    </r>
    <r>
      <rPr>
        <sz val="11"/>
        <rFont val="微软雅黑"/>
        <charset val="134"/>
      </rPr>
      <t>（当工频故障电流</t>
    </r>
    <r>
      <rPr>
        <sz val="11"/>
        <rFont val="Times New Roman"/>
        <charset val="134"/>
      </rPr>
      <t>≤100A</t>
    </r>
    <r>
      <rPr>
        <sz val="11"/>
        <rFont val="微软雅黑"/>
        <charset val="134"/>
      </rPr>
      <t>时，测量误差为</t>
    </r>
    <r>
      <rPr>
        <sz val="11"/>
        <rFont val="Times New Roman"/>
        <charset val="134"/>
      </rPr>
      <t>±5A</t>
    </r>
    <r>
      <rPr>
        <sz val="11"/>
        <rFont val="微软雅黑"/>
        <charset val="134"/>
      </rPr>
      <t>）</t>
    </r>
  </si>
  <si>
    <r>
      <rPr>
        <sz val="11"/>
        <rFont val="微软雅黑"/>
        <charset val="134"/>
      </rPr>
      <t>故障电流测量幅值参数误差</t>
    </r>
    <r>
      <rPr>
        <sz val="11"/>
        <rFont val="Times New Roman"/>
        <charset val="134"/>
      </rPr>
      <t>≤±4.5%</t>
    </r>
    <r>
      <rPr>
        <sz val="11"/>
        <rFont val="微软雅黑"/>
        <charset val="134"/>
      </rPr>
      <t>（当工频故障电流</t>
    </r>
    <r>
      <rPr>
        <sz val="11"/>
        <rFont val="Times New Roman"/>
        <charset val="134"/>
      </rPr>
      <t>≤100A</t>
    </r>
    <r>
      <rPr>
        <sz val="11"/>
        <rFont val="微软雅黑"/>
        <charset val="134"/>
      </rPr>
      <t>时，测量误差为</t>
    </r>
    <r>
      <rPr>
        <sz val="11"/>
        <rFont val="Times New Roman"/>
        <charset val="134"/>
      </rPr>
      <t>±4.5A</t>
    </r>
    <r>
      <rPr>
        <sz val="11"/>
        <rFont val="微软雅黑"/>
        <charset val="134"/>
      </rPr>
      <t>）</t>
    </r>
  </si>
  <si>
    <r>
      <rPr>
        <sz val="11"/>
        <color theme="1"/>
        <rFont val="微软雅黑"/>
        <charset val="134"/>
      </rPr>
      <t>行波电流测量时间参数误差</t>
    </r>
    <r>
      <rPr>
        <sz val="11"/>
        <color theme="1"/>
        <rFont val="Times New Roman"/>
        <charset val="134"/>
      </rPr>
      <t xml:space="preserve">≤±10%
</t>
    </r>
    <r>
      <rPr>
        <sz val="11"/>
        <color theme="1"/>
        <rFont val="微软雅黑"/>
        <charset val="134"/>
      </rPr>
      <t>行波电流测量幅值参数误差</t>
    </r>
    <r>
      <rPr>
        <sz val="11"/>
        <color theme="1"/>
        <rFont val="Times New Roman"/>
        <charset val="134"/>
      </rPr>
      <t>≤±10%</t>
    </r>
    <r>
      <rPr>
        <sz val="11"/>
        <color theme="1"/>
        <rFont val="微软雅黑"/>
        <charset val="134"/>
      </rPr>
      <t>（当行波电流</t>
    </r>
    <r>
      <rPr>
        <sz val="11"/>
        <color theme="1"/>
        <rFont val="Times New Roman"/>
        <charset val="134"/>
      </rPr>
      <t>≤40A</t>
    </r>
    <r>
      <rPr>
        <sz val="11"/>
        <color theme="1"/>
        <rFont val="微软雅黑"/>
        <charset val="134"/>
      </rPr>
      <t>时，测量误差为</t>
    </r>
    <r>
      <rPr>
        <sz val="11"/>
        <color theme="1"/>
        <rFont val="Times New Roman"/>
        <charset val="134"/>
      </rPr>
      <t>±4A</t>
    </r>
    <r>
      <rPr>
        <sz val="11"/>
        <color theme="1"/>
        <rFont val="微软雅黑"/>
        <charset val="134"/>
      </rPr>
      <t>）。</t>
    </r>
  </si>
  <si>
    <r>
      <rPr>
        <sz val="11"/>
        <color theme="1"/>
        <rFont val="微软雅黑"/>
        <charset val="134"/>
      </rPr>
      <t>行波电流测量时间参数误差</t>
    </r>
    <r>
      <rPr>
        <sz val="11"/>
        <color theme="1"/>
        <rFont val="Times New Roman"/>
        <charset val="134"/>
      </rPr>
      <t xml:space="preserve">≤±9%
</t>
    </r>
    <r>
      <rPr>
        <sz val="11"/>
        <color theme="1"/>
        <rFont val="微软雅黑"/>
        <charset val="134"/>
      </rPr>
      <t>行波电流测量幅值参数误差</t>
    </r>
    <r>
      <rPr>
        <sz val="11"/>
        <color theme="1"/>
        <rFont val="Times New Roman"/>
        <charset val="134"/>
      </rPr>
      <t>≤±9%</t>
    </r>
    <r>
      <rPr>
        <sz val="11"/>
        <color theme="1"/>
        <rFont val="微软雅黑"/>
        <charset val="134"/>
      </rPr>
      <t>（当行波电流</t>
    </r>
    <r>
      <rPr>
        <sz val="11"/>
        <color theme="1"/>
        <rFont val="Times New Roman"/>
        <charset val="134"/>
      </rPr>
      <t>≤40A</t>
    </r>
    <r>
      <rPr>
        <sz val="11"/>
        <color theme="1"/>
        <rFont val="微软雅黑"/>
        <charset val="134"/>
      </rPr>
      <t>时，测量误差为</t>
    </r>
    <r>
      <rPr>
        <sz val="11"/>
        <color theme="1"/>
        <rFont val="Times New Roman"/>
        <charset val="134"/>
      </rPr>
      <t>±3.6A</t>
    </r>
    <r>
      <rPr>
        <sz val="11"/>
        <color theme="1"/>
        <rFont val="微软雅黑"/>
        <charset val="134"/>
      </rPr>
      <t>）。</t>
    </r>
  </si>
  <si>
    <t>020900900050001</t>
  </si>
  <si>
    <r>
      <rPr>
        <sz val="11"/>
        <rFont val="微软雅黑"/>
        <charset val="134"/>
      </rPr>
      <t>地线融冰故障测距装置</t>
    </r>
  </si>
  <si>
    <r>
      <rPr>
        <sz val="11"/>
        <rFont val="微软雅黑"/>
        <charset val="134"/>
      </rPr>
      <t>地线温度测量</t>
    </r>
  </si>
  <si>
    <r>
      <rPr>
        <sz val="11"/>
        <rFont val="微软雅黑"/>
        <charset val="134"/>
      </rPr>
      <t>测量范围优于</t>
    </r>
    <r>
      <rPr>
        <sz val="11"/>
        <rFont val="Times New Roman"/>
        <charset val="134"/>
      </rPr>
      <t>-40℃</t>
    </r>
    <r>
      <rPr>
        <sz val="11"/>
        <rFont val="微软雅黑"/>
        <charset val="134"/>
      </rPr>
      <t>～</t>
    </r>
    <r>
      <rPr>
        <sz val="11"/>
        <rFont val="Times New Roman"/>
        <charset val="134"/>
      </rPr>
      <t xml:space="preserve">+120℃
</t>
    </r>
    <r>
      <rPr>
        <sz val="11"/>
        <rFont val="微软雅黑"/>
        <charset val="134"/>
      </rPr>
      <t>测量准确度</t>
    </r>
    <r>
      <rPr>
        <sz val="11"/>
        <rFont val="Times New Roman"/>
        <charset val="134"/>
      </rPr>
      <t>≤±2℃</t>
    </r>
    <r>
      <rPr>
        <sz val="11"/>
        <rFont val="微软雅黑"/>
        <charset val="134"/>
      </rPr>
      <t>；</t>
    </r>
  </si>
  <si>
    <r>
      <rPr>
        <sz val="11"/>
        <rFont val="微软雅黑"/>
        <charset val="134"/>
      </rPr>
      <t>测量范围优于</t>
    </r>
    <r>
      <rPr>
        <sz val="11"/>
        <rFont val="Times New Roman"/>
        <charset val="134"/>
      </rPr>
      <t>-44℃</t>
    </r>
    <r>
      <rPr>
        <sz val="11"/>
        <rFont val="微软雅黑"/>
        <charset val="134"/>
      </rPr>
      <t>～</t>
    </r>
    <r>
      <rPr>
        <sz val="11"/>
        <rFont val="Times New Roman"/>
        <charset val="134"/>
      </rPr>
      <t xml:space="preserve">+132℃
</t>
    </r>
    <r>
      <rPr>
        <sz val="11"/>
        <rFont val="微软雅黑"/>
        <charset val="134"/>
      </rPr>
      <t>测量准确度</t>
    </r>
    <r>
      <rPr>
        <sz val="11"/>
        <rFont val="Times New Roman"/>
        <charset val="134"/>
      </rPr>
      <t>≤±1.8℃</t>
    </r>
    <r>
      <rPr>
        <sz val="11"/>
        <rFont val="微软雅黑"/>
        <charset val="134"/>
      </rPr>
      <t>；</t>
    </r>
  </si>
  <si>
    <r>
      <rPr>
        <sz val="11"/>
        <rFont val="Times New Roman"/>
        <charset val="134"/>
      </rPr>
      <t>±5%</t>
    </r>
    <r>
      <rPr>
        <sz val="11"/>
        <rFont val="微软雅黑"/>
        <charset val="134"/>
      </rPr>
      <t>（当工频故障电流</t>
    </r>
    <r>
      <rPr>
        <sz val="11"/>
        <rFont val="Times New Roman"/>
        <charset val="134"/>
      </rPr>
      <t>≤100A</t>
    </r>
    <r>
      <rPr>
        <sz val="11"/>
        <rFont val="微软雅黑"/>
        <charset val="134"/>
      </rPr>
      <t>时，测量误差为</t>
    </r>
    <r>
      <rPr>
        <sz val="11"/>
        <rFont val="Times New Roman"/>
        <charset val="134"/>
      </rPr>
      <t>±5A</t>
    </r>
    <r>
      <rPr>
        <sz val="11"/>
        <rFont val="微软雅黑"/>
        <charset val="134"/>
      </rPr>
      <t>）</t>
    </r>
  </si>
  <si>
    <r>
      <rPr>
        <sz val="11"/>
        <rFont val="Times New Roman"/>
        <charset val="134"/>
      </rPr>
      <t>±4.5%</t>
    </r>
    <r>
      <rPr>
        <sz val="11"/>
        <rFont val="微软雅黑"/>
        <charset val="134"/>
      </rPr>
      <t>（当工频故障电流</t>
    </r>
    <r>
      <rPr>
        <sz val="11"/>
        <rFont val="Times New Roman"/>
        <charset val="134"/>
      </rPr>
      <t>≤100A</t>
    </r>
    <r>
      <rPr>
        <sz val="11"/>
        <rFont val="微软雅黑"/>
        <charset val="134"/>
      </rPr>
      <t>时，测量误差为</t>
    </r>
    <r>
      <rPr>
        <sz val="11"/>
        <rFont val="Times New Roman"/>
        <charset val="134"/>
      </rPr>
      <t>±4.5A</t>
    </r>
    <r>
      <rPr>
        <sz val="11"/>
        <rFont val="微软雅黑"/>
        <charset val="134"/>
      </rPr>
      <t>）</t>
    </r>
  </si>
  <si>
    <r>
      <rPr>
        <sz val="11"/>
        <color theme="1"/>
        <rFont val="微软雅黑"/>
        <charset val="134"/>
      </rPr>
      <t>行波电流测量时间参数误差</t>
    </r>
    <r>
      <rPr>
        <sz val="11"/>
        <color theme="1"/>
        <rFont val="Times New Roman"/>
        <charset val="134"/>
      </rPr>
      <t xml:space="preserve">±10%
</t>
    </r>
    <r>
      <rPr>
        <sz val="11"/>
        <color theme="1"/>
        <rFont val="微软雅黑"/>
        <charset val="134"/>
      </rPr>
      <t>行波电流测量幅值参数误差</t>
    </r>
    <r>
      <rPr>
        <sz val="11"/>
        <color theme="1"/>
        <rFont val="Times New Roman"/>
        <charset val="134"/>
      </rPr>
      <t>±10%</t>
    </r>
    <r>
      <rPr>
        <sz val="11"/>
        <color theme="1"/>
        <rFont val="微软雅黑"/>
        <charset val="134"/>
      </rPr>
      <t>（当行波电流</t>
    </r>
    <r>
      <rPr>
        <sz val="11"/>
        <color theme="1"/>
        <rFont val="Times New Roman"/>
        <charset val="134"/>
      </rPr>
      <t>≤40A</t>
    </r>
    <r>
      <rPr>
        <sz val="11"/>
        <color theme="1"/>
        <rFont val="微软雅黑"/>
        <charset val="134"/>
      </rPr>
      <t>时，测量误差为</t>
    </r>
    <r>
      <rPr>
        <sz val="11"/>
        <color theme="1"/>
        <rFont val="Times New Roman"/>
        <charset val="134"/>
      </rPr>
      <t>±4A</t>
    </r>
    <r>
      <rPr>
        <sz val="11"/>
        <color theme="1"/>
        <rFont val="微软雅黑"/>
        <charset val="134"/>
      </rPr>
      <t>）。</t>
    </r>
  </si>
  <si>
    <r>
      <rPr>
        <sz val="11"/>
        <color theme="1"/>
        <rFont val="微软雅黑"/>
        <charset val="134"/>
      </rPr>
      <t>行波电流测量时间参数误差</t>
    </r>
    <r>
      <rPr>
        <sz val="11"/>
        <color theme="1"/>
        <rFont val="Times New Roman"/>
        <charset val="134"/>
      </rPr>
      <t xml:space="preserve">±9%
</t>
    </r>
    <r>
      <rPr>
        <sz val="11"/>
        <color theme="1"/>
        <rFont val="微软雅黑"/>
        <charset val="134"/>
      </rPr>
      <t>行波电流测量幅值参数误差</t>
    </r>
    <r>
      <rPr>
        <sz val="11"/>
        <color theme="1"/>
        <rFont val="Times New Roman"/>
        <charset val="134"/>
      </rPr>
      <t>±9%</t>
    </r>
    <r>
      <rPr>
        <sz val="11"/>
        <color theme="1"/>
        <rFont val="微软雅黑"/>
        <charset val="134"/>
      </rPr>
      <t>（当行波电流</t>
    </r>
    <r>
      <rPr>
        <sz val="11"/>
        <color theme="1"/>
        <rFont val="Times New Roman"/>
        <charset val="134"/>
      </rPr>
      <t>≤40A</t>
    </r>
    <r>
      <rPr>
        <sz val="11"/>
        <color theme="1"/>
        <rFont val="微软雅黑"/>
        <charset val="134"/>
      </rPr>
      <t>时，测量误差为</t>
    </r>
    <r>
      <rPr>
        <sz val="11"/>
        <color theme="1"/>
        <rFont val="Times New Roman"/>
        <charset val="134"/>
      </rPr>
      <t>±3.6A</t>
    </r>
    <r>
      <rPr>
        <sz val="11"/>
        <color theme="1"/>
        <rFont val="微软雅黑"/>
        <charset val="134"/>
      </rPr>
      <t>）。</t>
    </r>
  </si>
  <si>
    <r>
      <rPr>
        <sz val="11"/>
        <rFont val="微软雅黑"/>
        <charset val="134"/>
      </rPr>
      <t>架空输电线路山火监测装置</t>
    </r>
  </si>
  <si>
    <r>
      <rPr>
        <sz val="11"/>
        <color theme="1"/>
        <rFont val="微软雅黑"/>
        <charset val="134"/>
      </rPr>
      <t>架空输电线路山火监测装置</t>
    </r>
  </si>
  <si>
    <t>020900600010001</t>
  </si>
  <si>
    <r>
      <rPr>
        <sz val="11"/>
        <color theme="1"/>
        <rFont val="微软雅黑"/>
        <charset val="134"/>
      </rPr>
      <t>运行环境温度</t>
    </r>
  </si>
  <si>
    <r>
      <rPr>
        <sz val="11"/>
        <rFont val="微软雅黑"/>
        <charset val="134"/>
      </rPr>
      <t>优于</t>
    </r>
    <r>
      <rPr>
        <sz val="11"/>
        <rFont val="Times New Roman"/>
        <charset val="134"/>
      </rPr>
      <t>-40℃</t>
    </r>
    <r>
      <rPr>
        <sz val="11"/>
        <rFont val="微软雅黑"/>
        <charset val="134"/>
      </rPr>
      <t>～</t>
    </r>
    <r>
      <rPr>
        <sz val="11"/>
        <rFont val="Times New Roman"/>
        <charset val="134"/>
      </rPr>
      <t>+70℃</t>
    </r>
  </si>
  <si>
    <r>
      <rPr>
        <sz val="11"/>
        <rFont val="微软雅黑"/>
        <charset val="134"/>
      </rPr>
      <t>优于</t>
    </r>
    <r>
      <rPr>
        <sz val="11"/>
        <rFont val="Times New Roman"/>
        <charset val="134"/>
      </rPr>
      <t>-44℃</t>
    </r>
    <r>
      <rPr>
        <sz val="11"/>
        <rFont val="微软雅黑"/>
        <charset val="134"/>
      </rPr>
      <t>～</t>
    </r>
    <r>
      <rPr>
        <sz val="11"/>
        <rFont val="Times New Roman"/>
        <charset val="134"/>
      </rPr>
      <t>+77℃</t>
    </r>
  </si>
  <si>
    <r>
      <rPr>
        <sz val="11"/>
        <color theme="1"/>
        <rFont val="微软雅黑"/>
        <charset val="134"/>
      </rPr>
      <t>可见光监测单元技术指标</t>
    </r>
  </si>
  <si>
    <r>
      <rPr>
        <sz val="11"/>
        <color theme="1"/>
        <rFont val="微软雅黑"/>
        <charset val="134"/>
      </rPr>
      <t>总像素</t>
    </r>
    <r>
      <rPr>
        <sz val="11"/>
        <color theme="1"/>
        <rFont val="Times New Roman"/>
        <charset val="134"/>
      </rPr>
      <t>≥800</t>
    </r>
    <r>
      <rPr>
        <sz val="11"/>
        <color theme="1"/>
        <rFont val="微软雅黑"/>
        <charset val="134"/>
      </rPr>
      <t>万像素</t>
    </r>
    <r>
      <rPr>
        <sz val="11"/>
        <color theme="1"/>
        <rFont val="Times New Roman"/>
        <charset val="134"/>
      </rPr>
      <t xml:space="preserve">
</t>
    </r>
    <r>
      <rPr>
        <sz val="11"/>
        <color theme="1"/>
        <rFont val="微软雅黑"/>
        <charset val="134"/>
      </rPr>
      <t>光学变焦</t>
    </r>
    <r>
      <rPr>
        <sz val="11"/>
        <color theme="1"/>
        <rFont val="Times New Roman"/>
        <charset val="134"/>
      </rPr>
      <t>≥40</t>
    </r>
    <r>
      <rPr>
        <sz val="11"/>
        <color theme="1"/>
        <rFont val="微软雅黑"/>
        <charset val="134"/>
      </rPr>
      <t>倍</t>
    </r>
  </si>
  <si>
    <r>
      <rPr>
        <sz val="11"/>
        <color theme="1"/>
        <rFont val="微软雅黑"/>
        <charset val="134"/>
      </rPr>
      <t>总像素</t>
    </r>
    <r>
      <rPr>
        <sz val="11"/>
        <color theme="1"/>
        <rFont val="Times New Roman"/>
        <charset val="134"/>
      </rPr>
      <t>≥880</t>
    </r>
    <r>
      <rPr>
        <sz val="11"/>
        <color theme="1"/>
        <rFont val="微软雅黑"/>
        <charset val="134"/>
      </rPr>
      <t>万像素</t>
    </r>
    <r>
      <rPr>
        <sz val="11"/>
        <color theme="1"/>
        <rFont val="Times New Roman"/>
        <charset val="134"/>
      </rPr>
      <t xml:space="preserve">
</t>
    </r>
    <r>
      <rPr>
        <sz val="11"/>
        <color theme="1"/>
        <rFont val="微软雅黑"/>
        <charset val="134"/>
      </rPr>
      <t>光学变焦</t>
    </r>
    <r>
      <rPr>
        <sz val="11"/>
        <color theme="1"/>
        <rFont val="Times New Roman"/>
        <charset val="134"/>
      </rPr>
      <t>≥44</t>
    </r>
    <r>
      <rPr>
        <sz val="11"/>
        <color theme="1"/>
        <rFont val="微软雅黑"/>
        <charset val="134"/>
      </rPr>
      <t>倍</t>
    </r>
  </si>
  <si>
    <r>
      <rPr>
        <sz val="11"/>
        <rFont val="微软雅黑"/>
        <charset val="134"/>
      </rPr>
      <t>气象单元技术要求</t>
    </r>
  </si>
  <si>
    <r>
      <rPr>
        <sz val="11"/>
        <rFont val="Times New Roman"/>
        <charset val="134"/>
      </rPr>
      <t>1.</t>
    </r>
    <r>
      <rPr>
        <sz val="11"/>
        <rFont val="微软雅黑"/>
        <charset val="134"/>
      </rPr>
      <t>温度测量范围优于</t>
    </r>
    <r>
      <rPr>
        <sz val="11"/>
        <rFont val="Times New Roman"/>
        <charset val="134"/>
      </rPr>
      <t>-40</t>
    </r>
    <r>
      <rPr>
        <sz val="11"/>
        <rFont val="微软雅黑"/>
        <charset val="134"/>
      </rPr>
      <t>～</t>
    </r>
    <r>
      <rPr>
        <sz val="11"/>
        <rFont val="Times New Roman"/>
        <charset val="134"/>
      </rPr>
      <t>+50</t>
    </r>
    <r>
      <rPr>
        <sz val="11"/>
        <rFont val="微软雅黑"/>
        <charset val="134"/>
      </rPr>
      <t>；温度测量误差</t>
    </r>
    <r>
      <rPr>
        <sz val="11"/>
        <rFont val="Times New Roman"/>
        <charset val="134"/>
      </rPr>
      <t>≤±0.5
2.</t>
    </r>
    <r>
      <rPr>
        <sz val="11"/>
        <rFont val="微软雅黑"/>
        <charset val="134"/>
      </rPr>
      <t>湿度测量范围优于</t>
    </r>
    <r>
      <rPr>
        <sz val="11"/>
        <rFont val="Times New Roman"/>
        <charset val="134"/>
      </rPr>
      <t>0%RH</t>
    </r>
    <r>
      <rPr>
        <sz val="11"/>
        <rFont val="微软雅黑"/>
        <charset val="134"/>
      </rPr>
      <t>～</t>
    </r>
    <r>
      <rPr>
        <sz val="11"/>
        <rFont val="Times New Roman"/>
        <charset val="134"/>
      </rPr>
      <t>100%</t>
    </r>
    <r>
      <rPr>
        <sz val="11"/>
        <rFont val="微软雅黑"/>
        <charset val="134"/>
      </rPr>
      <t>；湿度测量误差</t>
    </r>
    <r>
      <rPr>
        <sz val="11"/>
        <rFont val="Times New Roman"/>
        <charset val="134"/>
      </rPr>
      <t>≤±4%</t>
    </r>
    <r>
      <rPr>
        <sz val="11"/>
        <rFont val="微软雅黑"/>
        <charset val="134"/>
      </rPr>
      <t>（</t>
    </r>
    <r>
      <rPr>
        <sz val="11"/>
        <rFont val="Times New Roman"/>
        <charset val="134"/>
      </rPr>
      <t>0%RH</t>
    </r>
    <r>
      <rPr>
        <sz val="11"/>
        <rFont val="微软雅黑"/>
        <charset val="134"/>
      </rPr>
      <t>～</t>
    </r>
    <r>
      <rPr>
        <sz val="11"/>
        <rFont val="Times New Roman"/>
        <charset val="134"/>
      </rPr>
      <t>80%RH</t>
    </r>
    <r>
      <rPr>
        <sz val="11"/>
        <rFont val="微软雅黑"/>
        <charset val="134"/>
      </rPr>
      <t>），</t>
    </r>
    <r>
      <rPr>
        <sz val="11"/>
        <rFont val="Times New Roman"/>
        <charset val="134"/>
      </rPr>
      <t>≤±8%</t>
    </r>
    <r>
      <rPr>
        <sz val="11"/>
        <rFont val="微软雅黑"/>
        <charset val="134"/>
      </rPr>
      <t>（</t>
    </r>
    <r>
      <rPr>
        <sz val="11"/>
        <rFont val="Times New Roman"/>
        <charset val="134"/>
      </rPr>
      <t>80%RH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风速测量范围优于</t>
    </r>
    <r>
      <rPr>
        <sz val="11"/>
        <rFont val="Times New Roman"/>
        <charset val="134"/>
      </rPr>
      <t>0</t>
    </r>
    <r>
      <rPr>
        <sz val="11"/>
        <rFont val="微软雅黑"/>
        <charset val="134"/>
      </rPr>
      <t>～</t>
    </r>
    <r>
      <rPr>
        <sz val="11"/>
        <rFont val="Times New Roman"/>
        <charset val="134"/>
      </rPr>
      <t>60</t>
    </r>
    <r>
      <rPr>
        <sz val="11"/>
        <rFont val="微软雅黑"/>
        <charset val="134"/>
      </rPr>
      <t>；风速测量误差</t>
    </r>
    <r>
      <rPr>
        <sz val="11"/>
        <rFont val="Times New Roman"/>
        <charset val="134"/>
      </rPr>
      <t>≤±</t>
    </r>
    <r>
      <rPr>
        <sz val="11"/>
        <rFont val="微软雅黑"/>
        <charset val="134"/>
      </rPr>
      <t>（</t>
    </r>
    <r>
      <rPr>
        <sz val="11"/>
        <rFont val="Times New Roman"/>
        <charset val="134"/>
      </rPr>
      <t>1</t>
    </r>
    <r>
      <rPr>
        <sz val="11"/>
        <rFont val="微软雅黑"/>
        <charset val="134"/>
      </rPr>
      <t>＋</t>
    </r>
    <r>
      <rPr>
        <sz val="11"/>
        <rFont val="Times New Roman"/>
        <charset val="134"/>
      </rPr>
      <t>0.03V</t>
    </r>
    <r>
      <rPr>
        <sz val="11"/>
        <rFont val="微软雅黑"/>
        <charset val="134"/>
      </rPr>
      <t>）</t>
    </r>
    <r>
      <rPr>
        <sz val="11"/>
        <rFont val="Times New Roman"/>
        <charset val="134"/>
      </rPr>
      <t xml:space="preserve">
4.</t>
    </r>
    <r>
      <rPr>
        <sz val="11"/>
        <rFont val="微软雅黑"/>
        <charset val="134"/>
      </rPr>
      <t>风向测量范围优于</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≤±5°
5.</t>
    </r>
    <r>
      <rPr>
        <sz val="11"/>
        <rFont val="微软雅黑"/>
        <charset val="134"/>
      </rPr>
      <t>雨量测量范围优于</t>
    </r>
    <r>
      <rPr>
        <sz val="11"/>
        <rFont val="Times New Roman"/>
        <charset val="134"/>
      </rPr>
      <t>0mm/min</t>
    </r>
    <r>
      <rPr>
        <sz val="11"/>
        <rFont val="微软雅黑"/>
        <charset val="134"/>
      </rPr>
      <t>～</t>
    </r>
    <r>
      <rPr>
        <sz val="11"/>
        <rFont val="Times New Roman"/>
        <charset val="134"/>
      </rPr>
      <t>4mm/min</t>
    </r>
    <r>
      <rPr>
        <sz val="11"/>
        <rFont val="微软雅黑"/>
        <charset val="134"/>
      </rPr>
      <t>；雨量测量误差</t>
    </r>
    <r>
      <rPr>
        <sz val="11"/>
        <rFont val="Times New Roman"/>
        <charset val="134"/>
      </rPr>
      <t>≤±0.4mm</t>
    </r>
    <r>
      <rPr>
        <sz val="11"/>
        <rFont val="微软雅黑"/>
        <charset val="134"/>
      </rPr>
      <t>（</t>
    </r>
    <r>
      <rPr>
        <sz val="11"/>
        <rFont val="Times New Roman"/>
        <charset val="134"/>
      </rPr>
      <t>≤10mm</t>
    </r>
    <r>
      <rPr>
        <sz val="11"/>
        <rFont val="微软雅黑"/>
        <charset val="134"/>
      </rPr>
      <t>时）、</t>
    </r>
    <r>
      <rPr>
        <sz val="11"/>
        <rFont val="Times New Roman"/>
        <charset val="134"/>
      </rPr>
      <t>≤±4</t>
    </r>
    <r>
      <rPr>
        <sz val="11"/>
        <rFont val="微软雅黑"/>
        <charset val="134"/>
      </rPr>
      <t>％（＞</t>
    </r>
    <r>
      <rPr>
        <sz val="11"/>
        <rFont val="Times New Roman"/>
        <charset val="134"/>
      </rPr>
      <t>10mm</t>
    </r>
    <r>
      <rPr>
        <sz val="11"/>
        <rFont val="微软雅黑"/>
        <charset val="134"/>
      </rPr>
      <t>时）</t>
    </r>
  </si>
  <si>
    <r>
      <rPr>
        <sz val="11"/>
        <rFont val="Times New Roman"/>
        <charset val="134"/>
      </rPr>
      <t>1.</t>
    </r>
    <r>
      <rPr>
        <sz val="11"/>
        <rFont val="微软雅黑"/>
        <charset val="134"/>
      </rPr>
      <t>温度测量范围优于</t>
    </r>
    <r>
      <rPr>
        <sz val="11"/>
        <rFont val="Times New Roman"/>
        <charset val="134"/>
      </rPr>
      <t>-44</t>
    </r>
    <r>
      <rPr>
        <sz val="11"/>
        <rFont val="微软雅黑"/>
        <charset val="134"/>
      </rPr>
      <t>～</t>
    </r>
    <r>
      <rPr>
        <sz val="11"/>
        <rFont val="Times New Roman"/>
        <charset val="134"/>
      </rPr>
      <t>+55</t>
    </r>
    <r>
      <rPr>
        <sz val="11"/>
        <rFont val="微软雅黑"/>
        <charset val="134"/>
      </rPr>
      <t>；温度测量误差</t>
    </r>
    <r>
      <rPr>
        <sz val="11"/>
        <rFont val="Times New Roman"/>
        <charset val="134"/>
      </rPr>
      <t>≤±0.45
2.</t>
    </r>
    <r>
      <rPr>
        <sz val="11"/>
        <rFont val="微软雅黑"/>
        <charset val="134"/>
      </rPr>
      <t>湿度测量范围优于</t>
    </r>
    <r>
      <rPr>
        <sz val="11"/>
        <rFont val="Times New Roman"/>
        <charset val="134"/>
      </rPr>
      <t>0%RH</t>
    </r>
    <r>
      <rPr>
        <sz val="11"/>
        <rFont val="微软雅黑"/>
        <charset val="134"/>
      </rPr>
      <t>～</t>
    </r>
    <r>
      <rPr>
        <sz val="11"/>
        <rFont val="Times New Roman"/>
        <charset val="134"/>
      </rPr>
      <t>100%</t>
    </r>
    <r>
      <rPr>
        <sz val="11"/>
        <rFont val="微软雅黑"/>
        <charset val="134"/>
      </rPr>
      <t>；湿度测量误差</t>
    </r>
    <r>
      <rPr>
        <sz val="11"/>
        <rFont val="Times New Roman"/>
        <charset val="134"/>
      </rPr>
      <t>≤±3.6%</t>
    </r>
    <r>
      <rPr>
        <sz val="11"/>
        <rFont val="微软雅黑"/>
        <charset val="134"/>
      </rPr>
      <t>（</t>
    </r>
    <r>
      <rPr>
        <sz val="11"/>
        <rFont val="Times New Roman"/>
        <charset val="134"/>
      </rPr>
      <t>0%RH</t>
    </r>
    <r>
      <rPr>
        <sz val="11"/>
        <rFont val="微软雅黑"/>
        <charset val="134"/>
      </rPr>
      <t>～</t>
    </r>
    <r>
      <rPr>
        <sz val="11"/>
        <rFont val="Times New Roman"/>
        <charset val="134"/>
      </rPr>
      <t>88%RH</t>
    </r>
    <r>
      <rPr>
        <sz val="11"/>
        <rFont val="微软雅黑"/>
        <charset val="134"/>
      </rPr>
      <t>），</t>
    </r>
    <r>
      <rPr>
        <sz val="11"/>
        <rFont val="Times New Roman"/>
        <charset val="134"/>
      </rPr>
      <t>≤±7.2%</t>
    </r>
    <r>
      <rPr>
        <sz val="11"/>
        <rFont val="微软雅黑"/>
        <charset val="134"/>
      </rPr>
      <t>（</t>
    </r>
    <r>
      <rPr>
        <sz val="11"/>
        <rFont val="Times New Roman"/>
        <charset val="134"/>
      </rPr>
      <t>72%RH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风速测量范围优于</t>
    </r>
    <r>
      <rPr>
        <sz val="11"/>
        <rFont val="Times New Roman"/>
        <charset val="134"/>
      </rPr>
      <t>0</t>
    </r>
    <r>
      <rPr>
        <sz val="11"/>
        <rFont val="微软雅黑"/>
        <charset val="134"/>
      </rPr>
      <t>～</t>
    </r>
    <r>
      <rPr>
        <sz val="11"/>
        <rFont val="Times New Roman"/>
        <charset val="134"/>
      </rPr>
      <t>66</t>
    </r>
    <r>
      <rPr>
        <sz val="11"/>
        <rFont val="微软雅黑"/>
        <charset val="134"/>
      </rPr>
      <t>；风速测量误差</t>
    </r>
    <r>
      <rPr>
        <sz val="11"/>
        <rFont val="Times New Roman"/>
        <charset val="134"/>
      </rPr>
      <t>≤±</t>
    </r>
    <r>
      <rPr>
        <sz val="11"/>
        <rFont val="微软雅黑"/>
        <charset val="134"/>
      </rPr>
      <t>（</t>
    </r>
    <r>
      <rPr>
        <sz val="11"/>
        <rFont val="Times New Roman"/>
        <charset val="134"/>
      </rPr>
      <t>0.9</t>
    </r>
    <r>
      <rPr>
        <sz val="11"/>
        <rFont val="微软雅黑"/>
        <charset val="134"/>
      </rPr>
      <t>＋</t>
    </r>
    <r>
      <rPr>
        <sz val="11"/>
        <rFont val="Times New Roman"/>
        <charset val="134"/>
      </rPr>
      <t>0.03V</t>
    </r>
    <r>
      <rPr>
        <sz val="11"/>
        <rFont val="微软雅黑"/>
        <charset val="134"/>
      </rPr>
      <t>）</t>
    </r>
    <r>
      <rPr>
        <sz val="11"/>
        <rFont val="Times New Roman"/>
        <charset val="134"/>
      </rPr>
      <t xml:space="preserve">
4.</t>
    </r>
    <r>
      <rPr>
        <sz val="11"/>
        <rFont val="微软雅黑"/>
        <charset val="134"/>
      </rPr>
      <t>风向测量范围优于</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≤±4.5°
5.</t>
    </r>
    <r>
      <rPr>
        <sz val="11"/>
        <rFont val="微软雅黑"/>
        <charset val="134"/>
      </rPr>
      <t>雨量测量范围优于</t>
    </r>
    <r>
      <rPr>
        <sz val="11"/>
        <rFont val="Times New Roman"/>
        <charset val="134"/>
      </rPr>
      <t>0mm/min</t>
    </r>
    <r>
      <rPr>
        <sz val="11"/>
        <rFont val="微软雅黑"/>
        <charset val="134"/>
      </rPr>
      <t>～</t>
    </r>
    <r>
      <rPr>
        <sz val="11"/>
        <rFont val="Times New Roman"/>
        <charset val="134"/>
      </rPr>
      <t>4.4mm/min</t>
    </r>
    <r>
      <rPr>
        <sz val="11"/>
        <rFont val="微软雅黑"/>
        <charset val="134"/>
      </rPr>
      <t>；雨量测量误差</t>
    </r>
    <r>
      <rPr>
        <sz val="11"/>
        <rFont val="Times New Roman"/>
        <charset val="134"/>
      </rPr>
      <t>≤±0.36mm</t>
    </r>
    <r>
      <rPr>
        <sz val="11"/>
        <rFont val="微软雅黑"/>
        <charset val="134"/>
      </rPr>
      <t>（</t>
    </r>
    <r>
      <rPr>
        <sz val="11"/>
        <rFont val="Times New Roman"/>
        <charset val="134"/>
      </rPr>
      <t>≤10mm</t>
    </r>
    <r>
      <rPr>
        <sz val="11"/>
        <rFont val="微软雅黑"/>
        <charset val="134"/>
      </rPr>
      <t>时）、</t>
    </r>
    <r>
      <rPr>
        <sz val="11"/>
        <rFont val="Times New Roman"/>
        <charset val="134"/>
      </rPr>
      <t>≤±3.6</t>
    </r>
    <r>
      <rPr>
        <sz val="11"/>
        <rFont val="微软雅黑"/>
        <charset val="134"/>
      </rPr>
      <t>％（＞</t>
    </r>
    <r>
      <rPr>
        <sz val="11"/>
        <rFont val="Times New Roman"/>
        <charset val="134"/>
      </rPr>
      <t>10mm</t>
    </r>
    <r>
      <rPr>
        <sz val="11"/>
        <rFont val="微软雅黑"/>
        <charset val="134"/>
      </rPr>
      <t>时）</t>
    </r>
  </si>
  <si>
    <r>
      <rPr>
        <sz val="11"/>
        <rFont val="Times New Roman"/>
        <charset val="134"/>
      </rPr>
      <t>IP65</t>
    </r>
    <r>
      <rPr>
        <sz val="11"/>
        <rFont val="微软雅黑"/>
        <charset val="134"/>
      </rPr>
      <t>（装置本体）</t>
    </r>
    <r>
      <rPr>
        <sz val="11"/>
        <rFont val="Times New Roman"/>
        <charset val="134"/>
      </rPr>
      <t xml:space="preserve">
IP66</t>
    </r>
    <r>
      <rPr>
        <sz val="11"/>
        <rFont val="微软雅黑"/>
        <charset val="134"/>
      </rPr>
      <t>（镜头、摄像机保护罩）</t>
    </r>
  </si>
  <si>
    <r>
      <rPr>
        <sz val="11"/>
        <color theme="1"/>
        <rFont val="微软雅黑"/>
        <charset val="134"/>
      </rPr>
      <t>防护等级高于</t>
    </r>
    <r>
      <rPr>
        <sz val="11"/>
        <color theme="1"/>
        <rFont val="Times New Roman"/>
        <charset val="134"/>
      </rPr>
      <t>IP65</t>
    </r>
    <r>
      <rPr>
        <sz val="11"/>
        <color theme="1"/>
        <rFont val="微软雅黑"/>
        <charset val="134"/>
      </rPr>
      <t>（装置本体）</t>
    </r>
    <r>
      <rPr>
        <sz val="11"/>
        <color theme="1"/>
        <rFont val="Times New Roman"/>
        <charset val="134"/>
      </rPr>
      <t xml:space="preserve">
IP66</t>
    </r>
    <r>
      <rPr>
        <sz val="11"/>
        <color theme="1"/>
        <rFont val="微软雅黑"/>
        <charset val="134"/>
      </rPr>
      <t>（镜头、摄像机保护罩）</t>
    </r>
  </si>
  <si>
    <r>
      <rPr>
        <sz val="11"/>
        <rFont val="微软雅黑"/>
        <charset val="134"/>
      </rPr>
      <t>装置功耗</t>
    </r>
  </si>
  <si>
    <r>
      <rPr>
        <sz val="11"/>
        <rFont val="Times New Roman"/>
        <charset val="134"/>
      </rPr>
      <t>1.</t>
    </r>
    <r>
      <rPr>
        <sz val="11"/>
        <rFont val="微软雅黑"/>
        <charset val="134"/>
      </rPr>
      <t>峰值功耗</t>
    </r>
    <r>
      <rPr>
        <sz val="11"/>
        <rFont val="Times New Roman"/>
        <charset val="134"/>
      </rPr>
      <t>≤25W
2.</t>
    </r>
    <r>
      <rPr>
        <sz val="11"/>
        <rFont val="微软雅黑"/>
        <charset val="134"/>
      </rPr>
      <t>在线状态下采集功耗</t>
    </r>
    <r>
      <rPr>
        <sz val="11"/>
        <rFont val="Times New Roman"/>
        <charset val="134"/>
      </rPr>
      <t>≤12W
3.</t>
    </r>
    <r>
      <rPr>
        <sz val="11"/>
        <rFont val="微软雅黑"/>
        <charset val="134"/>
      </rPr>
      <t>在线状态下静态功耗</t>
    </r>
    <r>
      <rPr>
        <sz val="11"/>
        <rFont val="Times New Roman"/>
        <charset val="134"/>
      </rPr>
      <t>≤3W</t>
    </r>
  </si>
  <si>
    <r>
      <rPr>
        <sz val="11"/>
        <rFont val="Times New Roman"/>
        <charset val="134"/>
      </rPr>
      <t>1.</t>
    </r>
    <r>
      <rPr>
        <sz val="11"/>
        <rFont val="微软雅黑"/>
        <charset val="134"/>
      </rPr>
      <t>峰值功耗</t>
    </r>
    <r>
      <rPr>
        <sz val="11"/>
        <rFont val="Times New Roman"/>
        <charset val="134"/>
      </rPr>
      <t>≤22.5W
2.</t>
    </r>
    <r>
      <rPr>
        <sz val="11"/>
        <rFont val="微软雅黑"/>
        <charset val="134"/>
      </rPr>
      <t>在线状态下采集功耗</t>
    </r>
    <r>
      <rPr>
        <sz val="11"/>
        <rFont val="Times New Roman"/>
        <charset val="134"/>
      </rPr>
      <t>≤10.8W
3.</t>
    </r>
    <r>
      <rPr>
        <sz val="11"/>
        <rFont val="微软雅黑"/>
        <charset val="134"/>
      </rPr>
      <t>在线状态下静态功耗</t>
    </r>
    <r>
      <rPr>
        <sz val="11"/>
        <rFont val="Times New Roman"/>
        <charset val="134"/>
      </rPr>
      <t>≤2.7W</t>
    </r>
  </si>
  <si>
    <r>
      <rPr>
        <sz val="11"/>
        <rFont val="微软雅黑"/>
        <charset val="134"/>
      </rPr>
      <t>架空输电线路微气象监测装置</t>
    </r>
  </si>
  <si>
    <r>
      <rPr>
        <sz val="11"/>
        <color theme="1"/>
        <rFont val="微软雅黑"/>
        <charset val="134"/>
      </rPr>
      <t>架空输电线路微气象监测装置</t>
    </r>
  </si>
  <si>
    <t>020800400020001</t>
  </si>
  <si>
    <r>
      <rPr>
        <sz val="11"/>
        <rFont val="微软雅黑"/>
        <charset val="134"/>
      </rPr>
      <t>传感器技术要求</t>
    </r>
  </si>
  <si>
    <r>
      <rPr>
        <sz val="11"/>
        <rFont val="Times New Roman"/>
        <charset val="134"/>
      </rPr>
      <t>1.</t>
    </r>
    <r>
      <rPr>
        <sz val="11"/>
        <rFont val="微软雅黑"/>
        <charset val="134"/>
      </rPr>
      <t>温度测量范围优于</t>
    </r>
    <r>
      <rPr>
        <sz val="11"/>
        <rFont val="Times New Roman"/>
        <charset val="134"/>
      </rPr>
      <t>-40</t>
    </r>
    <r>
      <rPr>
        <sz val="11"/>
        <rFont val="微软雅黑"/>
        <charset val="134"/>
      </rPr>
      <t>～</t>
    </r>
    <r>
      <rPr>
        <sz val="11"/>
        <rFont val="Times New Roman"/>
        <charset val="134"/>
      </rPr>
      <t>+50</t>
    </r>
    <r>
      <rPr>
        <sz val="11"/>
        <rFont val="微软雅黑"/>
        <charset val="134"/>
      </rPr>
      <t>；温度测量误差</t>
    </r>
    <r>
      <rPr>
        <sz val="11"/>
        <rFont val="Times New Roman"/>
        <charset val="134"/>
      </rPr>
      <t>≤±0.5
2.</t>
    </r>
    <r>
      <rPr>
        <sz val="11"/>
        <rFont val="微软雅黑"/>
        <charset val="134"/>
      </rPr>
      <t>湿度测量范围优于</t>
    </r>
    <r>
      <rPr>
        <sz val="11"/>
        <rFont val="Times New Roman"/>
        <charset val="134"/>
      </rPr>
      <t>0%RH</t>
    </r>
    <r>
      <rPr>
        <sz val="11"/>
        <rFont val="微软雅黑"/>
        <charset val="134"/>
      </rPr>
      <t>～</t>
    </r>
    <r>
      <rPr>
        <sz val="11"/>
        <rFont val="Times New Roman"/>
        <charset val="134"/>
      </rPr>
      <t>100%</t>
    </r>
    <r>
      <rPr>
        <sz val="11"/>
        <rFont val="微软雅黑"/>
        <charset val="134"/>
      </rPr>
      <t>；湿度测量误差</t>
    </r>
    <r>
      <rPr>
        <sz val="11"/>
        <rFont val="Times New Roman"/>
        <charset val="134"/>
      </rPr>
      <t>≤±4%</t>
    </r>
    <r>
      <rPr>
        <sz val="11"/>
        <rFont val="微软雅黑"/>
        <charset val="134"/>
      </rPr>
      <t>（</t>
    </r>
    <r>
      <rPr>
        <sz val="11"/>
        <rFont val="Times New Roman"/>
        <charset val="134"/>
      </rPr>
      <t>0%RH</t>
    </r>
    <r>
      <rPr>
        <sz val="11"/>
        <rFont val="微软雅黑"/>
        <charset val="134"/>
      </rPr>
      <t>～</t>
    </r>
    <r>
      <rPr>
        <sz val="11"/>
        <rFont val="Times New Roman"/>
        <charset val="134"/>
      </rPr>
      <t>80%RH</t>
    </r>
    <r>
      <rPr>
        <sz val="11"/>
        <rFont val="微软雅黑"/>
        <charset val="134"/>
      </rPr>
      <t>），</t>
    </r>
    <r>
      <rPr>
        <sz val="11"/>
        <rFont val="Times New Roman"/>
        <charset val="134"/>
      </rPr>
      <t>≤±8%</t>
    </r>
    <r>
      <rPr>
        <sz val="11"/>
        <rFont val="微软雅黑"/>
        <charset val="134"/>
      </rPr>
      <t>（</t>
    </r>
    <r>
      <rPr>
        <sz val="11"/>
        <rFont val="Times New Roman"/>
        <charset val="134"/>
      </rPr>
      <t>80%RH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风速测量范围优于</t>
    </r>
    <r>
      <rPr>
        <sz val="11"/>
        <rFont val="Times New Roman"/>
        <charset val="134"/>
      </rPr>
      <t>0</t>
    </r>
    <r>
      <rPr>
        <sz val="11"/>
        <rFont val="微软雅黑"/>
        <charset val="134"/>
      </rPr>
      <t>～</t>
    </r>
    <r>
      <rPr>
        <sz val="11"/>
        <rFont val="Times New Roman"/>
        <charset val="134"/>
      </rPr>
      <t>60</t>
    </r>
    <r>
      <rPr>
        <sz val="11"/>
        <rFont val="微软雅黑"/>
        <charset val="134"/>
      </rPr>
      <t>；风速测量误差</t>
    </r>
    <r>
      <rPr>
        <sz val="11"/>
        <rFont val="Times New Roman"/>
        <charset val="134"/>
      </rPr>
      <t>≤±</t>
    </r>
    <r>
      <rPr>
        <sz val="11"/>
        <rFont val="微软雅黑"/>
        <charset val="134"/>
      </rPr>
      <t>（</t>
    </r>
    <r>
      <rPr>
        <sz val="11"/>
        <rFont val="Times New Roman"/>
        <charset val="134"/>
      </rPr>
      <t>1</t>
    </r>
    <r>
      <rPr>
        <sz val="11"/>
        <rFont val="微软雅黑"/>
        <charset val="134"/>
      </rPr>
      <t>＋</t>
    </r>
    <r>
      <rPr>
        <sz val="11"/>
        <rFont val="Times New Roman"/>
        <charset val="134"/>
      </rPr>
      <t>0.03V</t>
    </r>
    <r>
      <rPr>
        <sz val="11"/>
        <rFont val="微软雅黑"/>
        <charset val="134"/>
      </rPr>
      <t>）</t>
    </r>
    <r>
      <rPr>
        <sz val="11"/>
        <rFont val="Times New Roman"/>
        <charset val="134"/>
      </rPr>
      <t xml:space="preserve">
4.</t>
    </r>
    <r>
      <rPr>
        <sz val="11"/>
        <rFont val="微软雅黑"/>
        <charset val="134"/>
      </rPr>
      <t>风向测量范围优于</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≤±5°
5.</t>
    </r>
    <r>
      <rPr>
        <sz val="11"/>
        <rFont val="微软雅黑"/>
        <charset val="134"/>
      </rPr>
      <t>雨量测量范围优于</t>
    </r>
    <r>
      <rPr>
        <sz val="11"/>
        <rFont val="Times New Roman"/>
        <charset val="134"/>
      </rPr>
      <t>0mm/min</t>
    </r>
    <r>
      <rPr>
        <sz val="11"/>
        <rFont val="微软雅黑"/>
        <charset val="134"/>
      </rPr>
      <t>～</t>
    </r>
    <r>
      <rPr>
        <sz val="11"/>
        <rFont val="Times New Roman"/>
        <charset val="134"/>
      </rPr>
      <t>4mm/min</t>
    </r>
    <r>
      <rPr>
        <sz val="11"/>
        <rFont val="微软雅黑"/>
        <charset val="134"/>
      </rPr>
      <t>；雨量测量误差</t>
    </r>
    <r>
      <rPr>
        <sz val="11"/>
        <rFont val="Times New Roman"/>
        <charset val="134"/>
      </rPr>
      <t>≤±0.4mm</t>
    </r>
    <r>
      <rPr>
        <sz val="11"/>
        <rFont val="微软雅黑"/>
        <charset val="134"/>
      </rPr>
      <t>（</t>
    </r>
    <r>
      <rPr>
        <sz val="11"/>
        <rFont val="Times New Roman"/>
        <charset val="134"/>
      </rPr>
      <t>≤10mm</t>
    </r>
    <r>
      <rPr>
        <sz val="11"/>
        <rFont val="微软雅黑"/>
        <charset val="134"/>
      </rPr>
      <t>时）、</t>
    </r>
    <r>
      <rPr>
        <sz val="11"/>
        <rFont val="Times New Roman"/>
        <charset val="134"/>
      </rPr>
      <t>≤±4</t>
    </r>
    <r>
      <rPr>
        <sz val="11"/>
        <rFont val="微软雅黑"/>
        <charset val="134"/>
      </rPr>
      <t>％（＞</t>
    </r>
    <r>
      <rPr>
        <sz val="11"/>
        <rFont val="Times New Roman"/>
        <charset val="134"/>
      </rPr>
      <t>10mm</t>
    </r>
    <r>
      <rPr>
        <sz val="11"/>
        <rFont val="微软雅黑"/>
        <charset val="134"/>
      </rPr>
      <t>时）</t>
    </r>
  </si>
  <si>
    <r>
      <rPr>
        <sz val="11"/>
        <rFont val="Times New Roman"/>
        <charset val="134"/>
      </rPr>
      <t>1.</t>
    </r>
    <r>
      <rPr>
        <sz val="11"/>
        <rFont val="微软雅黑"/>
        <charset val="134"/>
      </rPr>
      <t>温度测量范围优于</t>
    </r>
    <r>
      <rPr>
        <sz val="11"/>
        <rFont val="Times New Roman"/>
        <charset val="134"/>
      </rPr>
      <t>-44</t>
    </r>
    <r>
      <rPr>
        <sz val="11"/>
        <rFont val="微软雅黑"/>
        <charset val="134"/>
      </rPr>
      <t>～</t>
    </r>
    <r>
      <rPr>
        <sz val="11"/>
        <rFont val="Times New Roman"/>
        <charset val="134"/>
      </rPr>
      <t>+55</t>
    </r>
    <r>
      <rPr>
        <sz val="11"/>
        <rFont val="微软雅黑"/>
        <charset val="134"/>
      </rPr>
      <t>；温度测量误差</t>
    </r>
    <r>
      <rPr>
        <sz val="11"/>
        <rFont val="Times New Roman"/>
        <charset val="134"/>
      </rPr>
      <t>≤±0.45
2.</t>
    </r>
    <r>
      <rPr>
        <sz val="11"/>
        <rFont val="微软雅黑"/>
        <charset val="134"/>
      </rPr>
      <t>湿度测量范围优于</t>
    </r>
    <r>
      <rPr>
        <sz val="11"/>
        <rFont val="Times New Roman"/>
        <charset val="134"/>
      </rPr>
      <t>0%RH</t>
    </r>
    <r>
      <rPr>
        <sz val="11"/>
        <rFont val="微软雅黑"/>
        <charset val="134"/>
      </rPr>
      <t>～</t>
    </r>
    <r>
      <rPr>
        <sz val="11"/>
        <rFont val="Times New Roman"/>
        <charset val="134"/>
      </rPr>
      <t>100%</t>
    </r>
    <r>
      <rPr>
        <sz val="11"/>
        <rFont val="微软雅黑"/>
        <charset val="134"/>
      </rPr>
      <t>；湿度测量误差</t>
    </r>
    <r>
      <rPr>
        <sz val="11"/>
        <rFont val="Times New Roman"/>
        <charset val="134"/>
      </rPr>
      <t>≤±3.6%</t>
    </r>
    <r>
      <rPr>
        <sz val="11"/>
        <rFont val="微软雅黑"/>
        <charset val="134"/>
      </rPr>
      <t>（</t>
    </r>
    <r>
      <rPr>
        <sz val="11"/>
        <rFont val="Times New Roman"/>
        <charset val="134"/>
      </rPr>
      <t>0%RH</t>
    </r>
    <r>
      <rPr>
        <sz val="11"/>
        <rFont val="微软雅黑"/>
        <charset val="134"/>
      </rPr>
      <t>～</t>
    </r>
    <r>
      <rPr>
        <sz val="11"/>
        <rFont val="Times New Roman"/>
        <charset val="134"/>
      </rPr>
      <t>88%RH</t>
    </r>
    <r>
      <rPr>
        <sz val="11"/>
        <rFont val="微软雅黑"/>
        <charset val="134"/>
      </rPr>
      <t>），</t>
    </r>
    <r>
      <rPr>
        <sz val="11"/>
        <rFont val="Times New Roman"/>
        <charset val="134"/>
      </rPr>
      <t>≤±7.2%</t>
    </r>
    <r>
      <rPr>
        <sz val="11"/>
        <rFont val="微软雅黑"/>
        <charset val="134"/>
      </rPr>
      <t>（</t>
    </r>
    <r>
      <rPr>
        <sz val="11"/>
        <rFont val="Times New Roman"/>
        <charset val="134"/>
      </rPr>
      <t>72%RH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风速测量范围优于</t>
    </r>
    <r>
      <rPr>
        <sz val="11"/>
        <rFont val="Times New Roman"/>
        <charset val="134"/>
      </rPr>
      <t>0</t>
    </r>
    <r>
      <rPr>
        <sz val="11"/>
        <rFont val="微软雅黑"/>
        <charset val="134"/>
      </rPr>
      <t>～</t>
    </r>
    <r>
      <rPr>
        <sz val="11"/>
        <rFont val="Times New Roman"/>
        <charset val="134"/>
      </rPr>
      <t>66</t>
    </r>
    <r>
      <rPr>
        <sz val="11"/>
        <rFont val="微软雅黑"/>
        <charset val="134"/>
      </rPr>
      <t>；风速测量误差</t>
    </r>
    <r>
      <rPr>
        <sz val="11"/>
        <rFont val="Times New Roman"/>
        <charset val="134"/>
      </rPr>
      <t>≤±</t>
    </r>
    <r>
      <rPr>
        <sz val="11"/>
        <rFont val="微软雅黑"/>
        <charset val="134"/>
      </rPr>
      <t>（</t>
    </r>
    <r>
      <rPr>
        <sz val="11"/>
        <rFont val="Times New Roman"/>
        <charset val="134"/>
      </rPr>
      <t>0.9</t>
    </r>
    <r>
      <rPr>
        <sz val="11"/>
        <rFont val="微软雅黑"/>
        <charset val="134"/>
      </rPr>
      <t>＋</t>
    </r>
    <r>
      <rPr>
        <sz val="11"/>
        <rFont val="Times New Roman"/>
        <charset val="134"/>
      </rPr>
      <t>0.03V</t>
    </r>
    <r>
      <rPr>
        <sz val="11"/>
        <rFont val="微软雅黑"/>
        <charset val="134"/>
      </rPr>
      <t>）</t>
    </r>
    <r>
      <rPr>
        <sz val="11"/>
        <rFont val="Times New Roman"/>
        <charset val="134"/>
      </rPr>
      <t xml:space="preserve">
4.</t>
    </r>
    <r>
      <rPr>
        <sz val="11"/>
        <rFont val="微软雅黑"/>
        <charset val="134"/>
      </rPr>
      <t>风向测量范围优于</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≤±4.5°
5.</t>
    </r>
    <r>
      <rPr>
        <sz val="11"/>
        <rFont val="微软雅黑"/>
        <charset val="134"/>
      </rPr>
      <t>雨量测量范围优于</t>
    </r>
    <r>
      <rPr>
        <sz val="11"/>
        <rFont val="Times New Roman"/>
        <charset val="134"/>
      </rPr>
      <t>0mm/min</t>
    </r>
    <r>
      <rPr>
        <sz val="11"/>
        <rFont val="微软雅黑"/>
        <charset val="134"/>
      </rPr>
      <t>～</t>
    </r>
    <r>
      <rPr>
        <sz val="11"/>
        <rFont val="Times New Roman"/>
        <charset val="134"/>
      </rPr>
      <t>4.4mm/min</t>
    </r>
    <r>
      <rPr>
        <sz val="11"/>
        <rFont val="微软雅黑"/>
        <charset val="134"/>
      </rPr>
      <t>；雨量测量误差</t>
    </r>
    <r>
      <rPr>
        <sz val="11"/>
        <rFont val="Times New Roman"/>
        <charset val="134"/>
      </rPr>
      <t>≤±0.36mm</t>
    </r>
    <r>
      <rPr>
        <sz val="11"/>
        <rFont val="微软雅黑"/>
        <charset val="134"/>
      </rPr>
      <t>（</t>
    </r>
    <r>
      <rPr>
        <sz val="11"/>
        <rFont val="Times New Roman"/>
        <charset val="134"/>
      </rPr>
      <t>≤10mm</t>
    </r>
    <r>
      <rPr>
        <sz val="11"/>
        <rFont val="微软雅黑"/>
        <charset val="134"/>
      </rPr>
      <t>时）、</t>
    </r>
    <r>
      <rPr>
        <sz val="11"/>
        <rFont val="Times New Roman"/>
        <charset val="134"/>
      </rPr>
      <t>≤±3.6</t>
    </r>
    <r>
      <rPr>
        <sz val="11"/>
        <rFont val="微软雅黑"/>
        <charset val="134"/>
      </rPr>
      <t>％（＞</t>
    </r>
    <r>
      <rPr>
        <sz val="11"/>
        <rFont val="Times New Roman"/>
        <charset val="134"/>
      </rPr>
      <t>10mm</t>
    </r>
    <r>
      <rPr>
        <sz val="11"/>
        <rFont val="微软雅黑"/>
        <charset val="134"/>
      </rPr>
      <t>时）</t>
    </r>
  </si>
  <si>
    <r>
      <rPr>
        <sz val="11"/>
        <rFont val="Times New Roman"/>
        <charset val="134"/>
      </rPr>
      <t>1.</t>
    </r>
    <r>
      <rPr>
        <sz val="11"/>
        <rFont val="微软雅黑"/>
        <charset val="134"/>
      </rPr>
      <t>峰值功耗</t>
    </r>
    <r>
      <rPr>
        <sz val="11"/>
        <rFont val="Times New Roman"/>
        <charset val="134"/>
      </rPr>
      <t>≤15W
2.</t>
    </r>
    <r>
      <rPr>
        <sz val="11"/>
        <rFont val="微软雅黑"/>
        <charset val="134"/>
      </rPr>
      <t>在线采集功耗</t>
    </r>
    <r>
      <rPr>
        <sz val="11"/>
        <rFont val="Times New Roman"/>
        <charset val="134"/>
      </rPr>
      <t>≤3.5W
3.</t>
    </r>
    <r>
      <rPr>
        <sz val="11"/>
        <rFont val="微软雅黑"/>
        <charset val="134"/>
      </rPr>
      <t>在线静态功耗</t>
    </r>
    <r>
      <rPr>
        <sz val="11"/>
        <rFont val="Times New Roman"/>
        <charset val="134"/>
      </rPr>
      <t>≤1.0W</t>
    </r>
  </si>
  <si>
    <r>
      <rPr>
        <sz val="11"/>
        <rFont val="Times New Roman"/>
        <charset val="134"/>
      </rPr>
      <t>1.</t>
    </r>
    <r>
      <rPr>
        <sz val="11"/>
        <rFont val="微软雅黑"/>
        <charset val="134"/>
      </rPr>
      <t>峰值功耗</t>
    </r>
    <r>
      <rPr>
        <sz val="11"/>
        <rFont val="Times New Roman"/>
        <charset val="134"/>
      </rPr>
      <t>≤13.5W
2.</t>
    </r>
    <r>
      <rPr>
        <sz val="11"/>
        <rFont val="微软雅黑"/>
        <charset val="134"/>
      </rPr>
      <t>在线采集功耗</t>
    </r>
    <r>
      <rPr>
        <sz val="11"/>
        <rFont val="Times New Roman"/>
        <charset val="134"/>
      </rPr>
      <t>≤3.15W
3.</t>
    </r>
    <r>
      <rPr>
        <sz val="11"/>
        <rFont val="微软雅黑"/>
        <charset val="134"/>
      </rPr>
      <t>在线静态功耗</t>
    </r>
    <r>
      <rPr>
        <sz val="11"/>
        <rFont val="Times New Roman"/>
        <charset val="134"/>
      </rPr>
      <t>≤0.9W</t>
    </r>
  </si>
  <si>
    <r>
      <rPr>
        <sz val="11"/>
        <rFont val="微软雅黑"/>
        <charset val="134"/>
      </rPr>
      <t>架空输电线路导线弧垂监测装置</t>
    </r>
  </si>
  <si>
    <r>
      <rPr>
        <sz val="11"/>
        <color theme="1"/>
        <rFont val="微软雅黑"/>
        <charset val="134"/>
      </rPr>
      <t>架空输电线路导线弧垂监测装置</t>
    </r>
  </si>
  <si>
    <t>020901100010001</t>
  </si>
  <si>
    <r>
      <rPr>
        <sz val="11"/>
        <rFont val="微软雅黑"/>
        <charset val="134"/>
      </rPr>
      <t>导线弧垂测量范围优于</t>
    </r>
    <r>
      <rPr>
        <sz val="11"/>
        <rFont val="Times New Roman"/>
        <charset val="134"/>
      </rPr>
      <t>0m</t>
    </r>
    <r>
      <rPr>
        <sz val="11"/>
        <rFont val="微软雅黑"/>
        <charset val="134"/>
      </rPr>
      <t>～</t>
    </r>
    <r>
      <rPr>
        <sz val="11"/>
        <rFont val="Times New Roman"/>
        <charset val="134"/>
      </rPr>
      <t>200m</t>
    </r>
    <r>
      <rPr>
        <sz val="11"/>
        <rFont val="微软雅黑"/>
        <charset val="134"/>
      </rPr>
      <t>、测量精度</t>
    </r>
    <r>
      <rPr>
        <sz val="11"/>
        <rFont val="Times New Roman"/>
        <charset val="134"/>
      </rPr>
      <t>≤±0.2%</t>
    </r>
    <r>
      <rPr>
        <sz val="11"/>
        <rFont val="微软雅黑"/>
        <charset val="134"/>
      </rPr>
      <t>或</t>
    </r>
    <r>
      <rPr>
        <sz val="11"/>
        <rFont val="Times New Roman"/>
        <charset val="134"/>
      </rPr>
      <t>±4cm</t>
    </r>
    <r>
      <rPr>
        <sz val="11"/>
        <rFont val="微软雅黑"/>
        <charset val="134"/>
      </rPr>
      <t>；</t>
    </r>
    <r>
      <rPr>
        <sz val="11"/>
        <rFont val="Times New Roman"/>
        <charset val="134"/>
      </rPr>
      <t xml:space="preserve">
</t>
    </r>
    <r>
      <rPr>
        <sz val="11"/>
        <rFont val="微软雅黑"/>
        <charset val="134"/>
      </rPr>
      <t>导线对地距离测量范围优于</t>
    </r>
    <r>
      <rPr>
        <sz val="11"/>
        <rFont val="Times New Roman"/>
        <charset val="134"/>
      </rPr>
      <t>3</t>
    </r>
    <r>
      <rPr>
        <sz val="11"/>
        <rFont val="微软雅黑"/>
        <charset val="134"/>
      </rPr>
      <t>～</t>
    </r>
    <r>
      <rPr>
        <sz val="11"/>
        <rFont val="Times New Roman"/>
        <charset val="134"/>
      </rPr>
      <t>50m</t>
    </r>
    <r>
      <rPr>
        <sz val="11"/>
        <rFont val="微软雅黑"/>
        <charset val="134"/>
      </rPr>
      <t>、测量精度</t>
    </r>
    <r>
      <rPr>
        <sz val="11"/>
        <rFont val="Times New Roman"/>
        <charset val="134"/>
      </rPr>
      <t>≤±0.2%</t>
    </r>
    <r>
      <rPr>
        <sz val="11"/>
        <rFont val="微软雅黑"/>
        <charset val="134"/>
      </rPr>
      <t>或</t>
    </r>
    <r>
      <rPr>
        <sz val="11"/>
        <rFont val="Times New Roman"/>
        <charset val="134"/>
      </rPr>
      <t>±4cm</t>
    </r>
    <r>
      <rPr>
        <sz val="11"/>
        <rFont val="微软雅黑"/>
        <charset val="134"/>
      </rPr>
      <t>。</t>
    </r>
  </si>
  <si>
    <r>
      <rPr>
        <sz val="11"/>
        <rFont val="微软雅黑"/>
        <charset val="134"/>
      </rPr>
      <t>导线弧垂测量范围优于</t>
    </r>
    <r>
      <rPr>
        <sz val="11"/>
        <rFont val="Times New Roman"/>
        <charset val="134"/>
      </rPr>
      <t>0m</t>
    </r>
    <r>
      <rPr>
        <sz val="11"/>
        <rFont val="微软雅黑"/>
        <charset val="134"/>
      </rPr>
      <t>～</t>
    </r>
    <r>
      <rPr>
        <sz val="11"/>
        <rFont val="Times New Roman"/>
        <charset val="134"/>
      </rPr>
      <t>200m</t>
    </r>
    <r>
      <rPr>
        <sz val="11"/>
        <rFont val="微软雅黑"/>
        <charset val="134"/>
      </rPr>
      <t>、、测量精度</t>
    </r>
    <r>
      <rPr>
        <sz val="11"/>
        <rFont val="Times New Roman"/>
        <charset val="134"/>
      </rPr>
      <t>≤±0.18%</t>
    </r>
    <r>
      <rPr>
        <sz val="11"/>
        <rFont val="微软雅黑"/>
        <charset val="134"/>
      </rPr>
      <t>或</t>
    </r>
    <r>
      <rPr>
        <sz val="11"/>
        <rFont val="Times New Roman"/>
        <charset val="134"/>
      </rPr>
      <t>±3.6cm</t>
    </r>
    <r>
      <rPr>
        <sz val="11"/>
        <rFont val="微软雅黑"/>
        <charset val="134"/>
      </rPr>
      <t>；</t>
    </r>
    <r>
      <rPr>
        <sz val="11"/>
        <rFont val="Times New Roman"/>
        <charset val="134"/>
      </rPr>
      <t xml:space="preserve">
</t>
    </r>
    <r>
      <rPr>
        <sz val="11"/>
        <rFont val="微软雅黑"/>
        <charset val="134"/>
      </rPr>
      <t>导线对地距离测量范围优于</t>
    </r>
    <r>
      <rPr>
        <sz val="11"/>
        <rFont val="Times New Roman"/>
        <charset val="134"/>
      </rPr>
      <t>2.7</t>
    </r>
    <r>
      <rPr>
        <sz val="11"/>
        <rFont val="微软雅黑"/>
        <charset val="134"/>
      </rPr>
      <t>～</t>
    </r>
    <r>
      <rPr>
        <sz val="11"/>
        <rFont val="Times New Roman"/>
        <charset val="134"/>
      </rPr>
      <t>55m</t>
    </r>
    <r>
      <rPr>
        <sz val="11"/>
        <rFont val="微软雅黑"/>
        <charset val="134"/>
      </rPr>
      <t>、测量精度</t>
    </r>
    <r>
      <rPr>
        <sz val="11"/>
        <rFont val="Times New Roman"/>
        <charset val="134"/>
      </rPr>
      <t>≤±0.18%</t>
    </r>
    <r>
      <rPr>
        <sz val="11"/>
        <rFont val="微软雅黑"/>
        <charset val="134"/>
      </rPr>
      <t>或</t>
    </r>
    <r>
      <rPr>
        <sz val="11"/>
        <rFont val="Times New Roman"/>
        <charset val="134"/>
      </rPr>
      <t>±3.6cm</t>
    </r>
    <r>
      <rPr>
        <sz val="11"/>
        <rFont val="微软雅黑"/>
        <charset val="134"/>
      </rPr>
      <t>。</t>
    </r>
  </si>
  <si>
    <t>IP66</t>
  </si>
  <si>
    <r>
      <rPr>
        <sz val="11"/>
        <color theme="1"/>
        <rFont val="微软雅黑"/>
        <charset val="134"/>
      </rPr>
      <t>防护等级高于</t>
    </r>
    <r>
      <rPr>
        <sz val="11"/>
        <color theme="1"/>
        <rFont val="Times New Roman"/>
        <charset val="134"/>
      </rPr>
      <t>IP66</t>
    </r>
  </si>
  <si>
    <r>
      <rPr>
        <sz val="11"/>
        <rFont val="微软雅黑"/>
        <charset val="134"/>
      </rPr>
      <t>架空输电线路导线温度监测装置</t>
    </r>
  </si>
  <si>
    <r>
      <rPr>
        <sz val="11"/>
        <color theme="1"/>
        <rFont val="微软雅黑"/>
        <charset val="134"/>
      </rPr>
      <t>架空输电线路导线温度监测装置</t>
    </r>
  </si>
  <si>
    <t>020901000010001</t>
  </si>
  <si>
    <r>
      <rPr>
        <sz val="11"/>
        <rFont val="Times New Roman"/>
        <charset val="134"/>
      </rPr>
      <t xml:space="preserve">1. </t>
    </r>
    <r>
      <rPr>
        <sz val="11"/>
        <rFont val="微软雅黑"/>
        <charset val="134"/>
      </rPr>
      <t>温度测量范围优于</t>
    </r>
    <r>
      <rPr>
        <sz val="11"/>
        <rFont val="Times New Roman"/>
        <charset val="134"/>
      </rPr>
      <t>-55℃</t>
    </r>
    <r>
      <rPr>
        <sz val="11"/>
        <rFont val="微软雅黑"/>
        <charset val="134"/>
      </rPr>
      <t>～</t>
    </r>
    <r>
      <rPr>
        <sz val="11"/>
        <rFont val="Times New Roman"/>
        <charset val="134"/>
      </rPr>
      <t>+120℃</t>
    </r>
    <r>
      <rPr>
        <sz val="11"/>
        <rFont val="微软雅黑"/>
        <charset val="134"/>
      </rPr>
      <t>（普通导线）、</t>
    </r>
    <r>
      <rPr>
        <sz val="11"/>
        <rFont val="Times New Roman"/>
        <charset val="134"/>
      </rPr>
      <t>-55℃</t>
    </r>
    <r>
      <rPr>
        <sz val="11"/>
        <rFont val="微软雅黑"/>
        <charset val="134"/>
      </rPr>
      <t>～</t>
    </r>
    <r>
      <rPr>
        <sz val="11"/>
        <rFont val="Times New Roman"/>
        <charset val="134"/>
      </rPr>
      <t>+180℃</t>
    </r>
    <r>
      <rPr>
        <sz val="11"/>
        <rFont val="微软雅黑"/>
        <charset val="134"/>
      </rPr>
      <t>（耐热导线）、</t>
    </r>
    <r>
      <rPr>
        <sz val="11"/>
        <rFont val="Times New Roman"/>
        <charset val="134"/>
      </rPr>
      <t>55℃</t>
    </r>
    <r>
      <rPr>
        <sz val="11"/>
        <rFont val="微软雅黑"/>
        <charset val="134"/>
      </rPr>
      <t>～</t>
    </r>
    <r>
      <rPr>
        <sz val="11"/>
        <rFont val="Times New Roman"/>
        <charset val="134"/>
      </rPr>
      <t>+290℃</t>
    </r>
    <r>
      <rPr>
        <sz val="11"/>
        <rFont val="微软雅黑"/>
        <charset val="134"/>
      </rPr>
      <t>（超</t>
    </r>
    <r>
      <rPr>
        <sz val="11"/>
        <rFont val="Times New Roman"/>
        <charset val="134"/>
      </rPr>
      <t>/</t>
    </r>
    <r>
      <rPr>
        <sz val="11"/>
        <rFont val="微软雅黑"/>
        <charset val="134"/>
      </rPr>
      <t>特耐热导线）</t>
    </r>
    <r>
      <rPr>
        <sz val="11"/>
        <rFont val="Times New Roman"/>
        <charset val="134"/>
      </rPr>
      <t xml:space="preserve">
2.</t>
    </r>
    <r>
      <rPr>
        <sz val="11"/>
        <rFont val="微软雅黑"/>
        <charset val="134"/>
      </rPr>
      <t>准确度</t>
    </r>
    <r>
      <rPr>
        <sz val="11"/>
        <rFont val="Times New Roman"/>
        <charset val="134"/>
      </rPr>
      <t>≤±1.0℃</t>
    </r>
  </si>
  <si>
    <r>
      <rPr>
        <sz val="11"/>
        <rFont val="Times New Roman"/>
        <charset val="134"/>
      </rPr>
      <t xml:space="preserve">1. </t>
    </r>
    <r>
      <rPr>
        <sz val="11"/>
        <rFont val="微软雅黑"/>
        <charset val="134"/>
      </rPr>
      <t>温度测量范围优于</t>
    </r>
    <r>
      <rPr>
        <sz val="11"/>
        <rFont val="Times New Roman"/>
        <charset val="134"/>
      </rPr>
      <t>-60.5℃</t>
    </r>
    <r>
      <rPr>
        <sz val="11"/>
        <rFont val="微软雅黑"/>
        <charset val="134"/>
      </rPr>
      <t>～</t>
    </r>
    <r>
      <rPr>
        <sz val="11"/>
        <rFont val="Times New Roman"/>
        <charset val="134"/>
      </rPr>
      <t>+132℃</t>
    </r>
    <r>
      <rPr>
        <sz val="11"/>
        <rFont val="微软雅黑"/>
        <charset val="134"/>
      </rPr>
      <t>（普通导线）、</t>
    </r>
    <r>
      <rPr>
        <sz val="11"/>
        <rFont val="Times New Roman"/>
        <charset val="134"/>
      </rPr>
      <t>-60.5℃</t>
    </r>
    <r>
      <rPr>
        <sz val="11"/>
        <rFont val="微软雅黑"/>
        <charset val="134"/>
      </rPr>
      <t>～</t>
    </r>
    <r>
      <rPr>
        <sz val="11"/>
        <rFont val="Times New Roman"/>
        <charset val="134"/>
      </rPr>
      <t>+198℃</t>
    </r>
    <r>
      <rPr>
        <sz val="11"/>
        <rFont val="微软雅黑"/>
        <charset val="134"/>
      </rPr>
      <t>（耐热导线）、</t>
    </r>
    <r>
      <rPr>
        <sz val="11"/>
        <rFont val="Times New Roman"/>
        <charset val="134"/>
      </rPr>
      <t>60.5℃</t>
    </r>
    <r>
      <rPr>
        <sz val="11"/>
        <rFont val="微软雅黑"/>
        <charset val="134"/>
      </rPr>
      <t>～</t>
    </r>
    <r>
      <rPr>
        <sz val="11"/>
        <rFont val="Times New Roman"/>
        <charset val="134"/>
      </rPr>
      <t>+319℃</t>
    </r>
    <r>
      <rPr>
        <sz val="11"/>
        <rFont val="微软雅黑"/>
        <charset val="134"/>
      </rPr>
      <t>（超</t>
    </r>
    <r>
      <rPr>
        <sz val="11"/>
        <rFont val="Times New Roman"/>
        <charset val="134"/>
      </rPr>
      <t>/</t>
    </r>
    <r>
      <rPr>
        <sz val="11"/>
        <rFont val="微软雅黑"/>
        <charset val="134"/>
      </rPr>
      <t>特耐热导线）</t>
    </r>
    <r>
      <rPr>
        <sz val="11"/>
        <rFont val="Times New Roman"/>
        <charset val="134"/>
      </rPr>
      <t xml:space="preserve">
2.</t>
    </r>
    <r>
      <rPr>
        <sz val="11"/>
        <rFont val="微软雅黑"/>
        <charset val="134"/>
      </rPr>
      <t>准确度</t>
    </r>
    <r>
      <rPr>
        <sz val="11"/>
        <rFont val="Times New Roman"/>
        <charset val="134"/>
      </rPr>
      <t>≤±0.9℃</t>
    </r>
  </si>
  <si>
    <r>
      <rPr>
        <sz val="11"/>
        <rFont val="微软雅黑"/>
        <charset val="134"/>
      </rPr>
      <t>架空输电线路导线舞动监测装置</t>
    </r>
  </si>
  <si>
    <r>
      <rPr>
        <sz val="11"/>
        <color theme="1"/>
        <rFont val="微软雅黑"/>
        <charset val="134"/>
      </rPr>
      <t>架空输电线路导线舞动监测装置</t>
    </r>
  </si>
  <si>
    <t>020900800010001</t>
  </si>
  <si>
    <r>
      <rPr>
        <sz val="11"/>
        <rFont val="微软雅黑"/>
        <charset val="134"/>
      </rPr>
      <t>架空输电线路舞动监测装置</t>
    </r>
  </si>
  <si>
    <r>
      <rPr>
        <sz val="11"/>
        <rFont val="Times New Roman"/>
        <charset val="134"/>
      </rPr>
      <t>1.</t>
    </r>
    <r>
      <rPr>
        <sz val="11"/>
        <rFont val="微软雅黑"/>
        <charset val="134"/>
      </rPr>
      <t>舞动幅值测量量程优于</t>
    </r>
    <r>
      <rPr>
        <sz val="11"/>
        <rFont val="Times New Roman"/>
        <charset val="134"/>
      </rPr>
      <t>0</t>
    </r>
    <r>
      <rPr>
        <sz val="11"/>
        <rFont val="微软雅黑"/>
        <charset val="134"/>
      </rPr>
      <t>～</t>
    </r>
    <r>
      <rPr>
        <sz val="11"/>
        <rFont val="Times New Roman"/>
        <charset val="134"/>
      </rPr>
      <t>10m</t>
    </r>
    <r>
      <rPr>
        <sz val="11"/>
        <rFont val="微软雅黑"/>
        <charset val="134"/>
      </rPr>
      <t>；</t>
    </r>
    <r>
      <rPr>
        <sz val="11"/>
        <rFont val="Times New Roman"/>
        <charset val="134"/>
      </rPr>
      <t xml:space="preserve">
2.</t>
    </r>
    <r>
      <rPr>
        <sz val="11"/>
        <rFont val="微软雅黑"/>
        <charset val="134"/>
      </rPr>
      <t>舞动频率测量量程优于</t>
    </r>
    <r>
      <rPr>
        <sz val="11"/>
        <rFont val="Times New Roman"/>
        <charset val="134"/>
      </rPr>
      <t>0.1</t>
    </r>
    <r>
      <rPr>
        <sz val="11"/>
        <rFont val="微软雅黑"/>
        <charset val="134"/>
      </rPr>
      <t>～</t>
    </r>
    <r>
      <rPr>
        <sz val="11"/>
        <rFont val="Times New Roman"/>
        <charset val="134"/>
      </rPr>
      <t>5Hz</t>
    </r>
    <r>
      <rPr>
        <sz val="11"/>
        <rFont val="微软雅黑"/>
        <charset val="134"/>
      </rPr>
      <t>；</t>
    </r>
    <r>
      <rPr>
        <sz val="11"/>
        <rFont val="Times New Roman"/>
        <charset val="134"/>
      </rPr>
      <t xml:space="preserve">
3.</t>
    </r>
    <r>
      <rPr>
        <sz val="11"/>
        <rFont val="微软雅黑"/>
        <charset val="134"/>
      </rPr>
      <t>舞动幅值测量误差</t>
    </r>
    <r>
      <rPr>
        <sz val="11"/>
        <rFont val="Times New Roman"/>
        <charset val="134"/>
      </rPr>
      <t>≤±10%</t>
    </r>
    <r>
      <rPr>
        <sz val="11"/>
        <rFont val="微软雅黑"/>
        <charset val="134"/>
      </rPr>
      <t>；</t>
    </r>
    <r>
      <rPr>
        <sz val="11"/>
        <rFont val="Times New Roman"/>
        <charset val="134"/>
      </rPr>
      <t xml:space="preserve">
4.</t>
    </r>
    <r>
      <rPr>
        <sz val="11"/>
        <rFont val="微软雅黑"/>
        <charset val="134"/>
      </rPr>
      <t>舞动频率响应测量误差</t>
    </r>
    <r>
      <rPr>
        <sz val="11"/>
        <rFont val="Times New Roman"/>
        <charset val="134"/>
      </rPr>
      <t>≤±10%</t>
    </r>
    <r>
      <rPr>
        <sz val="11"/>
        <rFont val="微软雅黑"/>
        <charset val="134"/>
      </rPr>
      <t>；</t>
    </r>
    <r>
      <rPr>
        <sz val="11"/>
        <rFont val="Times New Roman"/>
        <charset val="134"/>
      </rPr>
      <t xml:space="preserve">
5.</t>
    </r>
    <r>
      <rPr>
        <sz val="11"/>
        <rFont val="微软雅黑"/>
        <charset val="134"/>
      </rPr>
      <t>舞动频率测量误差</t>
    </r>
    <r>
      <rPr>
        <sz val="11"/>
        <rFont val="Times New Roman"/>
        <charset val="134"/>
      </rPr>
      <t>≤0.1Hz</t>
    </r>
    <r>
      <rPr>
        <sz val="11"/>
        <rFont val="微软雅黑"/>
        <charset val="134"/>
      </rPr>
      <t>；</t>
    </r>
  </si>
  <si>
    <r>
      <rPr>
        <sz val="11"/>
        <rFont val="Times New Roman"/>
        <charset val="134"/>
      </rPr>
      <t>1.</t>
    </r>
    <r>
      <rPr>
        <sz val="11"/>
        <rFont val="微软雅黑"/>
        <charset val="134"/>
      </rPr>
      <t>舞动幅值测量量程优于</t>
    </r>
    <r>
      <rPr>
        <sz val="11"/>
        <rFont val="Times New Roman"/>
        <charset val="134"/>
      </rPr>
      <t>0</t>
    </r>
    <r>
      <rPr>
        <sz val="11"/>
        <rFont val="微软雅黑"/>
        <charset val="134"/>
      </rPr>
      <t>～</t>
    </r>
    <r>
      <rPr>
        <sz val="11"/>
        <rFont val="Times New Roman"/>
        <charset val="134"/>
      </rPr>
      <t>10m</t>
    </r>
    <r>
      <rPr>
        <sz val="11"/>
        <rFont val="微软雅黑"/>
        <charset val="134"/>
      </rPr>
      <t>；</t>
    </r>
    <r>
      <rPr>
        <sz val="11"/>
        <rFont val="Times New Roman"/>
        <charset val="134"/>
      </rPr>
      <t xml:space="preserve">
2.</t>
    </r>
    <r>
      <rPr>
        <sz val="11"/>
        <rFont val="微软雅黑"/>
        <charset val="134"/>
      </rPr>
      <t>舞动频率测量量程优于</t>
    </r>
    <r>
      <rPr>
        <sz val="11"/>
        <rFont val="Times New Roman"/>
        <charset val="134"/>
      </rPr>
      <t>0.09</t>
    </r>
    <r>
      <rPr>
        <sz val="11"/>
        <rFont val="微软雅黑"/>
        <charset val="134"/>
      </rPr>
      <t>～</t>
    </r>
    <r>
      <rPr>
        <sz val="11"/>
        <rFont val="Times New Roman"/>
        <charset val="134"/>
      </rPr>
      <t>5.5Hz</t>
    </r>
    <r>
      <rPr>
        <sz val="11"/>
        <rFont val="微软雅黑"/>
        <charset val="134"/>
      </rPr>
      <t>；</t>
    </r>
    <r>
      <rPr>
        <sz val="11"/>
        <rFont val="Times New Roman"/>
        <charset val="134"/>
      </rPr>
      <t xml:space="preserve">
3.</t>
    </r>
    <r>
      <rPr>
        <sz val="11"/>
        <rFont val="微软雅黑"/>
        <charset val="134"/>
      </rPr>
      <t>舞动幅值测量误差</t>
    </r>
    <r>
      <rPr>
        <sz val="11"/>
        <rFont val="Times New Roman"/>
        <charset val="134"/>
      </rPr>
      <t>≤±9%</t>
    </r>
    <r>
      <rPr>
        <sz val="11"/>
        <rFont val="微软雅黑"/>
        <charset val="134"/>
      </rPr>
      <t>；</t>
    </r>
    <r>
      <rPr>
        <sz val="11"/>
        <rFont val="Times New Roman"/>
        <charset val="134"/>
      </rPr>
      <t xml:space="preserve">
4.</t>
    </r>
    <r>
      <rPr>
        <sz val="11"/>
        <rFont val="微软雅黑"/>
        <charset val="134"/>
      </rPr>
      <t>舞动频率响应测量误差</t>
    </r>
    <r>
      <rPr>
        <sz val="11"/>
        <rFont val="Times New Roman"/>
        <charset val="134"/>
      </rPr>
      <t>≤±9%</t>
    </r>
    <r>
      <rPr>
        <sz val="11"/>
        <rFont val="微软雅黑"/>
        <charset val="134"/>
      </rPr>
      <t>；</t>
    </r>
    <r>
      <rPr>
        <sz val="11"/>
        <rFont val="Times New Roman"/>
        <charset val="134"/>
      </rPr>
      <t xml:space="preserve">
5.</t>
    </r>
    <r>
      <rPr>
        <sz val="11"/>
        <rFont val="微软雅黑"/>
        <charset val="134"/>
      </rPr>
      <t>舞动频率测量误差</t>
    </r>
    <r>
      <rPr>
        <sz val="11"/>
        <rFont val="Times New Roman"/>
        <charset val="134"/>
      </rPr>
      <t>≤0.09Hz</t>
    </r>
    <r>
      <rPr>
        <sz val="11"/>
        <rFont val="微软雅黑"/>
        <charset val="134"/>
      </rPr>
      <t>；</t>
    </r>
  </si>
  <si>
    <r>
      <rPr>
        <sz val="11"/>
        <rFont val="微软雅黑"/>
        <charset val="134"/>
      </rPr>
      <t>架空输电线路地线融冰监测装置</t>
    </r>
  </si>
  <si>
    <r>
      <rPr>
        <sz val="11"/>
        <color theme="1"/>
        <rFont val="微软雅黑"/>
        <charset val="134"/>
      </rPr>
      <t>架空输电线路地线融冰监测装置</t>
    </r>
  </si>
  <si>
    <t>020900900000003</t>
  </si>
  <si>
    <r>
      <rPr>
        <sz val="11"/>
        <rFont val="微软雅黑"/>
        <charset val="134"/>
      </rPr>
      <t>温度传感器</t>
    </r>
  </si>
  <si>
    <r>
      <rPr>
        <sz val="11"/>
        <rFont val="微软雅黑"/>
        <charset val="134"/>
      </rPr>
      <t>测量范围优于</t>
    </r>
    <r>
      <rPr>
        <sz val="11"/>
        <rFont val="Times New Roman"/>
        <charset val="134"/>
      </rPr>
      <t>-40</t>
    </r>
    <r>
      <rPr>
        <sz val="11"/>
        <rFont val="微软雅黑"/>
        <charset val="134"/>
      </rPr>
      <t>～</t>
    </r>
    <r>
      <rPr>
        <sz val="11"/>
        <rFont val="Times New Roman"/>
        <charset val="134"/>
      </rPr>
      <t>+120℃</t>
    </r>
    <r>
      <rPr>
        <sz val="11"/>
        <rFont val="微软雅黑"/>
        <charset val="134"/>
      </rPr>
      <t>；</t>
    </r>
    <r>
      <rPr>
        <sz val="11"/>
        <rFont val="Times New Roman"/>
        <charset val="134"/>
      </rPr>
      <t xml:space="preserve">
</t>
    </r>
    <r>
      <rPr>
        <sz val="11"/>
        <rFont val="微软雅黑"/>
        <charset val="134"/>
      </rPr>
      <t>准确度：</t>
    </r>
    <r>
      <rPr>
        <sz val="11"/>
        <rFont val="Times New Roman"/>
        <charset val="134"/>
      </rPr>
      <t>-1.0℃</t>
    </r>
    <r>
      <rPr>
        <sz val="11"/>
        <rFont val="微软雅黑"/>
        <charset val="134"/>
      </rPr>
      <t>～</t>
    </r>
    <r>
      <rPr>
        <sz val="11"/>
        <rFont val="Times New Roman"/>
        <charset val="134"/>
      </rPr>
      <t>+1.0℃</t>
    </r>
    <r>
      <rPr>
        <sz val="11"/>
        <rFont val="微软雅黑"/>
        <charset val="134"/>
      </rPr>
      <t>；</t>
    </r>
  </si>
  <si>
    <r>
      <rPr>
        <sz val="11"/>
        <rFont val="微软雅黑"/>
        <charset val="134"/>
      </rPr>
      <t>测量范围优于</t>
    </r>
    <r>
      <rPr>
        <sz val="11"/>
        <rFont val="Times New Roman"/>
        <charset val="134"/>
      </rPr>
      <t>-44</t>
    </r>
    <r>
      <rPr>
        <sz val="11"/>
        <rFont val="微软雅黑"/>
        <charset val="134"/>
      </rPr>
      <t>～</t>
    </r>
    <r>
      <rPr>
        <sz val="11"/>
        <rFont val="Times New Roman"/>
        <charset val="134"/>
      </rPr>
      <t>+132℃</t>
    </r>
    <r>
      <rPr>
        <sz val="11"/>
        <rFont val="微软雅黑"/>
        <charset val="134"/>
      </rPr>
      <t>；</t>
    </r>
    <r>
      <rPr>
        <sz val="11"/>
        <rFont val="Times New Roman"/>
        <charset val="134"/>
      </rPr>
      <t xml:space="preserve">
</t>
    </r>
    <r>
      <rPr>
        <sz val="11"/>
        <rFont val="微软雅黑"/>
        <charset val="134"/>
      </rPr>
      <t>准确度：</t>
    </r>
    <r>
      <rPr>
        <sz val="11"/>
        <rFont val="Times New Roman"/>
        <charset val="134"/>
      </rPr>
      <t>-0.9℃</t>
    </r>
    <r>
      <rPr>
        <sz val="11"/>
        <rFont val="微软雅黑"/>
        <charset val="134"/>
      </rPr>
      <t>～</t>
    </r>
    <r>
      <rPr>
        <sz val="11"/>
        <rFont val="Times New Roman"/>
        <charset val="134"/>
      </rPr>
      <t>+0.9℃</t>
    </r>
    <r>
      <rPr>
        <sz val="11"/>
        <rFont val="微软雅黑"/>
        <charset val="134"/>
      </rPr>
      <t>；</t>
    </r>
  </si>
  <si>
    <r>
      <rPr>
        <sz val="11"/>
        <rFont val="微软雅黑"/>
        <charset val="134"/>
      </rPr>
      <t>电流传感器</t>
    </r>
  </si>
  <si>
    <r>
      <rPr>
        <sz val="11"/>
        <rFont val="微软雅黑"/>
        <charset val="134"/>
      </rPr>
      <t>测量范围：</t>
    </r>
    <r>
      <rPr>
        <sz val="11"/>
        <rFont val="Times New Roman"/>
        <charset val="134"/>
      </rPr>
      <t>0-800A</t>
    </r>
    <r>
      <rPr>
        <sz val="11"/>
        <rFont val="微软雅黑"/>
        <charset val="134"/>
      </rPr>
      <t>；</t>
    </r>
    <r>
      <rPr>
        <sz val="11"/>
        <rFont val="Times New Roman"/>
        <charset val="134"/>
      </rPr>
      <t xml:space="preserve">
</t>
    </r>
    <r>
      <rPr>
        <sz val="11"/>
        <rFont val="微软雅黑"/>
        <charset val="134"/>
      </rPr>
      <t>准确度</t>
    </r>
    <r>
      <rPr>
        <sz val="11"/>
        <rFont val="Times New Roman"/>
        <charset val="134"/>
      </rPr>
      <t>≤±1.0℃</t>
    </r>
  </si>
  <si>
    <r>
      <rPr>
        <sz val="11"/>
        <rFont val="微软雅黑"/>
        <charset val="134"/>
      </rPr>
      <t>测量范围：</t>
    </r>
    <r>
      <rPr>
        <sz val="11"/>
        <rFont val="Times New Roman"/>
        <charset val="134"/>
      </rPr>
      <t>0-880A</t>
    </r>
    <r>
      <rPr>
        <sz val="11"/>
        <rFont val="微软雅黑"/>
        <charset val="134"/>
      </rPr>
      <t>；</t>
    </r>
    <r>
      <rPr>
        <sz val="11"/>
        <rFont val="Times New Roman"/>
        <charset val="134"/>
      </rPr>
      <t xml:space="preserve">
</t>
    </r>
    <r>
      <rPr>
        <sz val="11"/>
        <rFont val="微软雅黑"/>
        <charset val="134"/>
      </rPr>
      <t>准确度</t>
    </r>
    <r>
      <rPr>
        <sz val="11"/>
        <rFont val="Times New Roman"/>
        <charset val="134"/>
      </rPr>
      <t>≤±1.1℃</t>
    </r>
  </si>
  <si>
    <r>
      <rPr>
        <sz val="11"/>
        <rFont val="微软雅黑"/>
        <charset val="134"/>
      </rPr>
      <t>架空输电线路风偏监测装置</t>
    </r>
  </si>
  <si>
    <r>
      <rPr>
        <sz val="11"/>
        <color theme="1"/>
        <rFont val="微软雅黑"/>
        <charset val="134"/>
      </rPr>
      <t>架空输电线路风偏监测装置</t>
    </r>
  </si>
  <si>
    <t>020901800030001</t>
  </si>
  <si>
    <r>
      <rPr>
        <sz val="11"/>
        <rFont val="微软雅黑"/>
        <charset val="134"/>
      </rPr>
      <t>角度传感器</t>
    </r>
  </si>
  <si>
    <r>
      <rPr>
        <sz val="11"/>
        <rFont val="微软雅黑"/>
        <charset val="134"/>
      </rPr>
      <t>风偏角测量范围：</t>
    </r>
    <r>
      <rPr>
        <sz val="11"/>
        <rFont val="Times New Roman"/>
        <charset val="134"/>
      </rPr>
      <t>-90~+90°</t>
    </r>
    <r>
      <rPr>
        <sz val="11"/>
        <rFont val="微软雅黑"/>
        <charset val="134"/>
      </rPr>
      <t>、风偏角准确度：</t>
    </r>
    <r>
      <rPr>
        <sz val="11"/>
        <rFont val="Times New Roman"/>
        <charset val="134"/>
      </rPr>
      <t>-0.1~+0.1°</t>
    </r>
    <r>
      <rPr>
        <sz val="11"/>
        <rFont val="微软雅黑"/>
        <charset val="134"/>
      </rPr>
      <t>；</t>
    </r>
    <r>
      <rPr>
        <sz val="11"/>
        <rFont val="Times New Roman"/>
        <charset val="134"/>
      </rPr>
      <t xml:space="preserve">
</t>
    </r>
    <r>
      <rPr>
        <sz val="11"/>
        <rFont val="微软雅黑"/>
        <charset val="134"/>
      </rPr>
      <t>偏斜角测量范围：</t>
    </r>
    <r>
      <rPr>
        <sz val="11"/>
        <rFont val="Times New Roman"/>
        <charset val="134"/>
      </rPr>
      <t>-90~+90°</t>
    </r>
    <r>
      <rPr>
        <sz val="11"/>
        <rFont val="微软雅黑"/>
        <charset val="134"/>
      </rPr>
      <t>、偏斜角准确度：</t>
    </r>
    <r>
      <rPr>
        <sz val="11"/>
        <rFont val="Times New Roman"/>
        <charset val="134"/>
      </rPr>
      <t>-0.1~+0.1°</t>
    </r>
    <r>
      <rPr>
        <sz val="11"/>
        <rFont val="微软雅黑"/>
        <charset val="134"/>
      </rPr>
      <t>；</t>
    </r>
  </si>
  <si>
    <r>
      <rPr>
        <sz val="11"/>
        <rFont val="微软雅黑"/>
        <charset val="134"/>
      </rPr>
      <t>风偏角测量范围：</t>
    </r>
    <r>
      <rPr>
        <sz val="11"/>
        <rFont val="Times New Roman"/>
        <charset val="134"/>
      </rPr>
      <t>-90~+90°</t>
    </r>
    <r>
      <rPr>
        <sz val="11"/>
        <rFont val="微软雅黑"/>
        <charset val="134"/>
      </rPr>
      <t>、风偏角准确度：</t>
    </r>
    <r>
      <rPr>
        <sz val="11"/>
        <rFont val="Times New Roman"/>
        <charset val="134"/>
      </rPr>
      <t>-0.09~+0.09°</t>
    </r>
    <r>
      <rPr>
        <sz val="11"/>
        <rFont val="微软雅黑"/>
        <charset val="134"/>
      </rPr>
      <t>；</t>
    </r>
    <r>
      <rPr>
        <sz val="11"/>
        <rFont val="Times New Roman"/>
        <charset val="134"/>
      </rPr>
      <t xml:space="preserve">
</t>
    </r>
    <r>
      <rPr>
        <sz val="11"/>
        <rFont val="微软雅黑"/>
        <charset val="134"/>
      </rPr>
      <t>偏斜角测量范围：</t>
    </r>
    <r>
      <rPr>
        <sz val="11"/>
        <rFont val="Times New Roman"/>
        <charset val="134"/>
      </rPr>
      <t>-90~+90°</t>
    </r>
    <r>
      <rPr>
        <sz val="11"/>
        <rFont val="微软雅黑"/>
        <charset val="134"/>
      </rPr>
      <t>、偏斜角准确度：</t>
    </r>
    <r>
      <rPr>
        <sz val="11"/>
        <rFont val="Times New Roman"/>
        <charset val="134"/>
      </rPr>
      <t>-0.09~+0.09°</t>
    </r>
    <r>
      <rPr>
        <sz val="11"/>
        <rFont val="微软雅黑"/>
        <charset val="134"/>
      </rPr>
      <t>；</t>
    </r>
  </si>
  <si>
    <r>
      <rPr>
        <sz val="11"/>
        <rFont val="微软雅黑"/>
        <charset val="134"/>
      </rPr>
      <t>架空输电线路覆冰监测装置</t>
    </r>
  </si>
  <si>
    <r>
      <rPr>
        <sz val="11"/>
        <color theme="1"/>
        <rFont val="微软雅黑"/>
        <charset val="134"/>
      </rPr>
      <t>架空输电线路覆冰监测装置</t>
    </r>
  </si>
  <si>
    <t>020800200010002</t>
  </si>
  <si>
    <r>
      <rPr>
        <sz val="11"/>
        <color theme="1"/>
        <rFont val="微软雅黑"/>
        <charset val="134"/>
      </rPr>
      <t>拉力传感器</t>
    </r>
  </si>
  <si>
    <r>
      <rPr>
        <sz val="11"/>
        <rFont val="微软雅黑"/>
        <charset val="134"/>
      </rPr>
      <t>误差</t>
    </r>
    <r>
      <rPr>
        <sz val="11"/>
        <rFont val="Times New Roman"/>
        <charset val="134"/>
      </rPr>
      <t>≤±0.5[5%</t>
    </r>
    <r>
      <rPr>
        <sz val="11"/>
        <rFont val="微软雅黑"/>
        <charset val="134"/>
      </rPr>
      <t>，</t>
    </r>
    <r>
      <rPr>
        <sz val="11"/>
        <rFont val="Times New Roman"/>
        <charset val="134"/>
      </rPr>
      <t>60%FS]</t>
    </r>
    <r>
      <rPr>
        <sz val="11"/>
        <rFont val="微软雅黑"/>
        <charset val="134"/>
      </rPr>
      <t>，</t>
    </r>
    <r>
      <rPr>
        <sz val="11"/>
        <rFont val="Times New Roman"/>
        <charset val="134"/>
      </rPr>
      <t xml:space="preserve">≤±1.0 </t>
    </r>
    <r>
      <rPr>
        <sz val="11"/>
        <rFont val="微软雅黑"/>
        <charset val="134"/>
      </rPr>
      <t>（</t>
    </r>
    <r>
      <rPr>
        <sz val="11"/>
        <rFont val="Times New Roman"/>
        <charset val="134"/>
      </rPr>
      <t>60</t>
    </r>
    <r>
      <rPr>
        <sz val="11"/>
        <rFont val="微软雅黑"/>
        <charset val="134"/>
      </rPr>
      <t>％，</t>
    </r>
    <r>
      <rPr>
        <sz val="11"/>
        <rFont val="Times New Roman"/>
        <charset val="134"/>
      </rPr>
      <t>100</t>
    </r>
    <r>
      <rPr>
        <sz val="11"/>
        <rFont val="微软雅黑"/>
        <charset val="134"/>
      </rPr>
      <t>％</t>
    </r>
    <r>
      <rPr>
        <sz val="11"/>
        <rFont val="Times New Roman"/>
        <charset val="134"/>
      </rPr>
      <t>FS]</t>
    </r>
  </si>
  <si>
    <r>
      <rPr>
        <sz val="11"/>
        <rFont val="微软雅黑"/>
        <charset val="134"/>
      </rPr>
      <t>误差</t>
    </r>
    <r>
      <rPr>
        <sz val="11"/>
        <rFont val="Times New Roman"/>
        <charset val="134"/>
      </rPr>
      <t>≤±0.45</t>
    </r>
    <r>
      <rPr>
        <sz val="11"/>
        <rFont val="微软雅黑"/>
        <charset val="134"/>
      </rPr>
      <t>（</t>
    </r>
    <r>
      <rPr>
        <sz val="11"/>
        <rFont val="Times New Roman"/>
        <charset val="134"/>
      </rPr>
      <t>5%</t>
    </r>
    <r>
      <rPr>
        <sz val="11"/>
        <rFont val="微软雅黑"/>
        <charset val="134"/>
      </rPr>
      <t>，</t>
    </r>
    <r>
      <rPr>
        <sz val="11"/>
        <rFont val="Times New Roman"/>
        <charset val="134"/>
      </rPr>
      <t>60%FS</t>
    </r>
    <r>
      <rPr>
        <sz val="11"/>
        <rFont val="微软雅黑"/>
        <charset val="134"/>
      </rPr>
      <t>），</t>
    </r>
    <r>
      <rPr>
        <sz val="11"/>
        <rFont val="Times New Roman"/>
        <charset val="134"/>
      </rPr>
      <t>≤±0.9</t>
    </r>
    <r>
      <rPr>
        <sz val="11"/>
        <rFont val="微软雅黑"/>
        <charset val="134"/>
      </rPr>
      <t>（</t>
    </r>
    <r>
      <rPr>
        <sz val="11"/>
        <rFont val="Times New Roman"/>
        <charset val="134"/>
      </rPr>
      <t>60</t>
    </r>
    <r>
      <rPr>
        <sz val="11"/>
        <rFont val="微软雅黑"/>
        <charset val="134"/>
      </rPr>
      <t>％，</t>
    </r>
    <r>
      <rPr>
        <sz val="11"/>
        <rFont val="Times New Roman"/>
        <charset val="134"/>
      </rPr>
      <t>100</t>
    </r>
    <r>
      <rPr>
        <sz val="11"/>
        <rFont val="微软雅黑"/>
        <charset val="134"/>
      </rPr>
      <t>％</t>
    </r>
    <r>
      <rPr>
        <sz val="11"/>
        <rFont val="Times New Roman"/>
        <charset val="134"/>
      </rPr>
      <t>FS</t>
    </r>
    <r>
      <rPr>
        <sz val="11"/>
        <rFont val="微软雅黑"/>
        <charset val="134"/>
      </rPr>
      <t>）</t>
    </r>
  </si>
  <si>
    <r>
      <rPr>
        <sz val="11"/>
        <rFont val="微软雅黑"/>
        <charset val="134"/>
      </rPr>
      <t>倾角传感器</t>
    </r>
  </si>
  <si>
    <r>
      <rPr>
        <sz val="11"/>
        <rFont val="微软雅黑"/>
        <charset val="134"/>
      </rPr>
      <t>测量范围优于</t>
    </r>
    <r>
      <rPr>
        <sz val="11"/>
        <rFont val="Times New Roman"/>
        <charset val="134"/>
      </rPr>
      <t>-60°</t>
    </r>
    <r>
      <rPr>
        <sz val="11"/>
        <rFont val="微软雅黑"/>
        <charset val="134"/>
      </rPr>
      <t>～</t>
    </r>
    <r>
      <rPr>
        <sz val="11"/>
        <rFont val="Times New Roman"/>
        <charset val="134"/>
      </rPr>
      <t>+60°</t>
    </r>
    <r>
      <rPr>
        <sz val="11"/>
        <rFont val="微软雅黑"/>
        <charset val="134"/>
      </rPr>
      <t>、测量误差</t>
    </r>
    <r>
      <rPr>
        <sz val="11"/>
        <rFont val="Times New Roman"/>
        <charset val="134"/>
      </rPr>
      <t>≤±0.1°</t>
    </r>
  </si>
  <si>
    <r>
      <rPr>
        <sz val="11"/>
        <rFont val="微软雅黑"/>
        <charset val="134"/>
      </rPr>
      <t>测量范围优于</t>
    </r>
    <r>
      <rPr>
        <sz val="11"/>
        <rFont val="Times New Roman"/>
        <charset val="134"/>
      </rPr>
      <t>-60°</t>
    </r>
    <r>
      <rPr>
        <sz val="11"/>
        <rFont val="微软雅黑"/>
        <charset val="134"/>
      </rPr>
      <t>～</t>
    </r>
    <r>
      <rPr>
        <sz val="11"/>
        <rFont val="Times New Roman"/>
        <charset val="134"/>
      </rPr>
      <t>+60°</t>
    </r>
    <r>
      <rPr>
        <sz val="11"/>
        <rFont val="微软雅黑"/>
        <charset val="134"/>
      </rPr>
      <t>、测量误差</t>
    </r>
    <r>
      <rPr>
        <sz val="11"/>
        <rFont val="Times New Roman"/>
        <charset val="134"/>
      </rPr>
      <t>≤±0.09</t>
    </r>
  </si>
  <si>
    <r>
      <rPr>
        <sz val="11"/>
        <color theme="1"/>
        <rFont val="微软雅黑"/>
        <charset val="134"/>
      </rPr>
      <t>气象传感器</t>
    </r>
  </si>
  <si>
    <r>
      <rPr>
        <sz val="11"/>
        <rFont val="Times New Roman"/>
        <charset val="134"/>
      </rPr>
      <t>1.</t>
    </r>
    <r>
      <rPr>
        <sz val="11"/>
        <rFont val="微软雅黑"/>
        <charset val="134"/>
      </rPr>
      <t>温度测量范围优于</t>
    </r>
    <r>
      <rPr>
        <sz val="11"/>
        <rFont val="Times New Roman"/>
        <charset val="134"/>
      </rPr>
      <t>-40</t>
    </r>
    <r>
      <rPr>
        <sz val="11"/>
        <rFont val="微软雅黑"/>
        <charset val="134"/>
      </rPr>
      <t>～</t>
    </r>
    <r>
      <rPr>
        <sz val="11"/>
        <rFont val="Times New Roman"/>
        <charset val="134"/>
      </rPr>
      <t>+50℃</t>
    </r>
    <r>
      <rPr>
        <sz val="11"/>
        <rFont val="微软雅黑"/>
        <charset val="134"/>
      </rPr>
      <t>；温度测量误差</t>
    </r>
    <r>
      <rPr>
        <sz val="11"/>
        <rFont val="Times New Roman"/>
        <charset val="134"/>
      </rPr>
      <t>≤±0.5℃
2.</t>
    </r>
    <r>
      <rPr>
        <sz val="11"/>
        <rFont val="微软雅黑"/>
        <charset val="134"/>
      </rPr>
      <t>湿度测量范围</t>
    </r>
    <r>
      <rPr>
        <sz val="11"/>
        <rFont val="Times New Roman"/>
        <charset val="134"/>
      </rPr>
      <t>0%RH</t>
    </r>
    <r>
      <rPr>
        <sz val="11"/>
        <rFont val="微软雅黑"/>
        <charset val="134"/>
      </rPr>
      <t>～</t>
    </r>
    <r>
      <rPr>
        <sz val="11"/>
        <rFont val="Times New Roman"/>
        <charset val="134"/>
      </rPr>
      <t>100%</t>
    </r>
    <r>
      <rPr>
        <sz val="11"/>
        <rFont val="微软雅黑"/>
        <charset val="134"/>
      </rPr>
      <t>；湿度测量误差：</t>
    </r>
    <r>
      <rPr>
        <sz val="11"/>
        <rFont val="Times New Roman"/>
        <charset val="134"/>
      </rPr>
      <t>≤±4%</t>
    </r>
    <r>
      <rPr>
        <sz val="11"/>
        <rFont val="微软雅黑"/>
        <charset val="134"/>
      </rPr>
      <t>（</t>
    </r>
    <r>
      <rPr>
        <sz val="11"/>
        <rFont val="Times New Roman"/>
        <charset val="134"/>
      </rPr>
      <t>0%RH</t>
    </r>
    <r>
      <rPr>
        <sz val="11"/>
        <rFont val="微软雅黑"/>
        <charset val="134"/>
      </rPr>
      <t>～</t>
    </r>
    <r>
      <rPr>
        <sz val="11"/>
        <rFont val="Times New Roman"/>
        <charset val="134"/>
      </rPr>
      <t>80%RH</t>
    </r>
    <r>
      <rPr>
        <sz val="11"/>
        <rFont val="微软雅黑"/>
        <charset val="134"/>
      </rPr>
      <t>），</t>
    </r>
    <r>
      <rPr>
        <sz val="11"/>
        <rFont val="Times New Roman"/>
        <charset val="134"/>
      </rPr>
      <t>≤±8%</t>
    </r>
    <r>
      <rPr>
        <sz val="11"/>
        <rFont val="微软雅黑"/>
        <charset val="134"/>
      </rPr>
      <t>（</t>
    </r>
    <r>
      <rPr>
        <sz val="11"/>
        <rFont val="Times New Roman"/>
        <charset val="134"/>
      </rPr>
      <t>80%RH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风速测量范围优于</t>
    </r>
    <r>
      <rPr>
        <sz val="11"/>
        <rFont val="Times New Roman"/>
        <charset val="134"/>
      </rPr>
      <t>0</t>
    </r>
    <r>
      <rPr>
        <sz val="11"/>
        <rFont val="微软雅黑"/>
        <charset val="134"/>
      </rPr>
      <t>～</t>
    </r>
    <r>
      <rPr>
        <sz val="11"/>
        <rFont val="Times New Roman"/>
        <charset val="134"/>
      </rPr>
      <t>60m/s</t>
    </r>
    <r>
      <rPr>
        <sz val="11"/>
        <rFont val="微软雅黑"/>
        <charset val="134"/>
      </rPr>
      <t>；风速测量误差：</t>
    </r>
    <r>
      <rPr>
        <sz val="11"/>
        <rFont val="Times New Roman"/>
        <charset val="134"/>
      </rPr>
      <t>≤±</t>
    </r>
    <r>
      <rPr>
        <sz val="11"/>
        <rFont val="微软雅黑"/>
        <charset val="134"/>
      </rPr>
      <t>（</t>
    </r>
    <r>
      <rPr>
        <sz val="11"/>
        <rFont val="Times New Roman"/>
        <charset val="134"/>
      </rPr>
      <t>1</t>
    </r>
    <r>
      <rPr>
        <sz val="11"/>
        <rFont val="微软雅黑"/>
        <charset val="134"/>
      </rPr>
      <t>＋</t>
    </r>
    <r>
      <rPr>
        <sz val="11"/>
        <rFont val="Times New Roman"/>
        <charset val="134"/>
      </rPr>
      <t>0.03V</t>
    </r>
    <r>
      <rPr>
        <sz val="11"/>
        <rFont val="微软雅黑"/>
        <charset val="134"/>
      </rPr>
      <t>）</t>
    </r>
    <r>
      <rPr>
        <sz val="11"/>
        <rFont val="Times New Roman"/>
        <charset val="134"/>
      </rPr>
      <t>m/s
4.</t>
    </r>
    <r>
      <rPr>
        <sz val="11"/>
        <rFont val="微软雅黑"/>
        <charset val="134"/>
      </rPr>
      <t>风向测量范围优于</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≤±5°
5.</t>
    </r>
    <r>
      <rPr>
        <sz val="11"/>
        <rFont val="微软雅黑"/>
        <charset val="134"/>
      </rPr>
      <t>雨量测量范围优于</t>
    </r>
    <r>
      <rPr>
        <sz val="11"/>
        <rFont val="Times New Roman"/>
        <charset val="134"/>
      </rPr>
      <t>0mm/min</t>
    </r>
    <r>
      <rPr>
        <sz val="11"/>
        <rFont val="微软雅黑"/>
        <charset val="134"/>
      </rPr>
      <t>～</t>
    </r>
    <r>
      <rPr>
        <sz val="11"/>
        <rFont val="Times New Roman"/>
        <charset val="134"/>
      </rPr>
      <t>4mm/min</t>
    </r>
    <r>
      <rPr>
        <sz val="11"/>
        <rFont val="微软雅黑"/>
        <charset val="134"/>
      </rPr>
      <t>，雨量测量误差</t>
    </r>
    <r>
      <rPr>
        <sz val="11"/>
        <rFont val="Times New Roman"/>
        <charset val="134"/>
      </rPr>
      <t>≤±0.4mm</t>
    </r>
    <r>
      <rPr>
        <sz val="11"/>
        <rFont val="微软雅黑"/>
        <charset val="134"/>
      </rPr>
      <t>（</t>
    </r>
    <r>
      <rPr>
        <sz val="11"/>
        <rFont val="Times New Roman"/>
        <charset val="134"/>
      </rPr>
      <t>≤10mm</t>
    </r>
    <r>
      <rPr>
        <sz val="11"/>
        <rFont val="微软雅黑"/>
        <charset val="134"/>
      </rPr>
      <t>时）；</t>
    </r>
    <r>
      <rPr>
        <sz val="11"/>
        <rFont val="Times New Roman"/>
        <charset val="134"/>
      </rPr>
      <t>≤±4</t>
    </r>
    <r>
      <rPr>
        <sz val="11"/>
        <rFont val="微软雅黑"/>
        <charset val="134"/>
      </rPr>
      <t>％（＞</t>
    </r>
    <r>
      <rPr>
        <sz val="11"/>
        <rFont val="Times New Roman"/>
        <charset val="134"/>
      </rPr>
      <t>10mm</t>
    </r>
    <r>
      <rPr>
        <sz val="11"/>
        <rFont val="微软雅黑"/>
        <charset val="134"/>
      </rPr>
      <t>时）</t>
    </r>
    <r>
      <rPr>
        <sz val="11"/>
        <rFont val="Times New Roman"/>
        <charset val="134"/>
      </rPr>
      <t xml:space="preserve">
6.</t>
    </r>
    <r>
      <rPr>
        <sz val="11"/>
        <rFont val="微软雅黑"/>
        <charset val="134"/>
      </rPr>
      <t>气压测量范围优于</t>
    </r>
    <r>
      <rPr>
        <sz val="11"/>
        <rFont val="Times New Roman"/>
        <charset val="134"/>
      </rPr>
      <t>550hPa</t>
    </r>
    <r>
      <rPr>
        <sz val="11"/>
        <rFont val="微软雅黑"/>
        <charset val="134"/>
      </rPr>
      <t>～</t>
    </r>
    <r>
      <rPr>
        <sz val="11"/>
        <rFont val="Times New Roman"/>
        <charset val="134"/>
      </rPr>
      <t>1100hPa</t>
    </r>
    <r>
      <rPr>
        <sz val="11"/>
        <rFont val="微软雅黑"/>
        <charset val="134"/>
      </rPr>
      <t>；气压测量误差：</t>
    </r>
    <r>
      <rPr>
        <sz val="11"/>
        <rFont val="Times New Roman"/>
        <charset val="134"/>
      </rPr>
      <t>≤±1hP</t>
    </r>
    <r>
      <rPr>
        <sz val="11"/>
        <rFont val="微软雅黑"/>
        <charset val="134"/>
      </rPr>
      <t>；</t>
    </r>
  </si>
  <si>
    <r>
      <rPr>
        <sz val="11"/>
        <rFont val="Times New Roman"/>
        <charset val="134"/>
      </rPr>
      <t>1.</t>
    </r>
    <r>
      <rPr>
        <sz val="11"/>
        <rFont val="微软雅黑"/>
        <charset val="134"/>
      </rPr>
      <t>温度测量范围优于</t>
    </r>
    <r>
      <rPr>
        <sz val="11"/>
        <rFont val="Times New Roman"/>
        <charset val="134"/>
      </rPr>
      <t>-44</t>
    </r>
    <r>
      <rPr>
        <sz val="11"/>
        <rFont val="微软雅黑"/>
        <charset val="134"/>
      </rPr>
      <t>～</t>
    </r>
    <r>
      <rPr>
        <sz val="11"/>
        <rFont val="Times New Roman"/>
        <charset val="134"/>
      </rPr>
      <t>+55℃</t>
    </r>
    <r>
      <rPr>
        <sz val="11"/>
        <rFont val="微软雅黑"/>
        <charset val="134"/>
      </rPr>
      <t>；温度测量误差</t>
    </r>
    <r>
      <rPr>
        <sz val="11"/>
        <rFont val="Times New Roman"/>
        <charset val="134"/>
      </rPr>
      <t>≤±0.45℃
2.</t>
    </r>
    <r>
      <rPr>
        <sz val="11"/>
        <rFont val="微软雅黑"/>
        <charset val="134"/>
      </rPr>
      <t>湿度测量范围</t>
    </r>
    <r>
      <rPr>
        <sz val="11"/>
        <rFont val="Times New Roman"/>
        <charset val="134"/>
      </rPr>
      <t>0%RH</t>
    </r>
    <r>
      <rPr>
        <sz val="11"/>
        <rFont val="微软雅黑"/>
        <charset val="134"/>
      </rPr>
      <t>～</t>
    </r>
    <r>
      <rPr>
        <sz val="11"/>
        <rFont val="Times New Roman"/>
        <charset val="134"/>
      </rPr>
      <t>100%</t>
    </r>
    <r>
      <rPr>
        <sz val="11"/>
        <rFont val="微软雅黑"/>
        <charset val="134"/>
      </rPr>
      <t>；湿度测量误差：</t>
    </r>
    <r>
      <rPr>
        <sz val="11"/>
        <rFont val="Times New Roman"/>
        <charset val="134"/>
      </rPr>
      <t>≤±3.6%</t>
    </r>
    <r>
      <rPr>
        <sz val="11"/>
        <rFont val="微软雅黑"/>
        <charset val="134"/>
      </rPr>
      <t>（</t>
    </r>
    <r>
      <rPr>
        <sz val="11"/>
        <rFont val="Times New Roman"/>
        <charset val="134"/>
      </rPr>
      <t>0%RH</t>
    </r>
    <r>
      <rPr>
        <sz val="11"/>
        <rFont val="微软雅黑"/>
        <charset val="134"/>
      </rPr>
      <t>～</t>
    </r>
    <r>
      <rPr>
        <sz val="11"/>
        <rFont val="Times New Roman"/>
        <charset val="134"/>
      </rPr>
      <t>88%RH</t>
    </r>
    <r>
      <rPr>
        <sz val="11"/>
        <rFont val="微软雅黑"/>
        <charset val="134"/>
      </rPr>
      <t>），</t>
    </r>
    <r>
      <rPr>
        <sz val="11"/>
        <rFont val="Times New Roman"/>
        <charset val="134"/>
      </rPr>
      <t>≤±7.2%</t>
    </r>
    <r>
      <rPr>
        <sz val="11"/>
        <rFont val="微软雅黑"/>
        <charset val="134"/>
      </rPr>
      <t>（</t>
    </r>
    <r>
      <rPr>
        <sz val="11"/>
        <rFont val="Times New Roman"/>
        <charset val="134"/>
      </rPr>
      <t>72%RH</t>
    </r>
    <r>
      <rPr>
        <sz val="11"/>
        <rFont val="微软雅黑"/>
        <charset val="134"/>
      </rPr>
      <t>～</t>
    </r>
    <r>
      <rPr>
        <sz val="11"/>
        <rFont val="Times New Roman"/>
        <charset val="134"/>
      </rPr>
      <t>100%RH</t>
    </r>
    <r>
      <rPr>
        <sz val="11"/>
        <rFont val="微软雅黑"/>
        <charset val="134"/>
      </rPr>
      <t>）</t>
    </r>
    <r>
      <rPr>
        <sz val="11"/>
        <rFont val="Times New Roman"/>
        <charset val="134"/>
      </rPr>
      <t xml:space="preserve">
3.</t>
    </r>
    <r>
      <rPr>
        <sz val="11"/>
        <rFont val="微软雅黑"/>
        <charset val="134"/>
      </rPr>
      <t>风速测量范围优于</t>
    </r>
    <r>
      <rPr>
        <sz val="11"/>
        <rFont val="Times New Roman"/>
        <charset val="134"/>
      </rPr>
      <t>0</t>
    </r>
    <r>
      <rPr>
        <sz val="11"/>
        <rFont val="微软雅黑"/>
        <charset val="134"/>
      </rPr>
      <t>～</t>
    </r>
    <r>
      <rPr>
        <sz val="11"/>
        <rFont val="Times New Roman"/>
        <charset val="134"/>
      </rPr>
      <t>66m/s</t>
    </r>
    <r>
      <rPr>
        <sz val="11"/>
        <rFont val="微软雅黑"/>
        <charset val="134"/>
      </rPr>
      <t>；风速测量误差：</t>
    </r>
    <r>
      <rPr>
        <sz val="11"/>
        <rFont val="Times New Roman"/>
        <charset val="134"/>
      </rPr>
      <t>≤±</t>
    </r>
    <r>
      <rPr>
        <sz val="11"/>
        <rFont val="微软雅黑"/>
        <charset val="134"/>
      </rPr>
      <t>（</t>
    </r>
    <r>
      <rPr>
        <sz val="11"/>
        <rFont val="Times New Roman"/>
        <charset val="134"/>
      </rPr>
      <t>0.9</t>
    </r>
    <r>
      <rPr>
        <sz val="11"/>
        <rFont val="微软雅黑"/>
        <charset val="134"/>
      </rPr>
      <t>＋</t>
    </r>
    <r>
      <rPr>
        <sz val="11"/>
        <rFont val="Times New Roman"/>
        <charset val="134"/>
      </rPr>
      <t>0.03V</t>
    </r>
    <r>
      <rPr>
        <sz val="11"/>
        <rFont val="微软雅黑"/>
        <charset val="134"/>
      </rPr>
      <t>）</t>
    </r>
    <r>
      <rPr>
        <sz val="11"/>
        <rFont val="Times New Roman"/>
        <charset val="134"/>
      </rPr>
      <t>m/s
4.</t>
    </r>
    <r>
      <rPr>
        <sz val="11"/>
        <rFont val="微软雅黑"/>
        <charset val="134"/>
      </rPr>
      <t>风向测量范围优于</t>
    </r>
    <r>
      <rPr>
        <sz val="11"/>
        <rFont val="Times New Roman"/>
        <charset val="134"/>
      </rPr>
      <t>0°</t>
    </r>
    <r>
      <rPr>
        <sz val="11"/>
        <rFont val="微软雅黑"/>
        <charset val="134"/>
      </rPr>
      <t>～</t>
    </r>
    <r>
      <rPr>
        <sz val="11"/>
        <rFont val="Times New Roman"/>
        <charset val="134"/>
      </rPr>
      <t>360°</t>
    </r>
    <r>
      <rPr>
        <sz val="11"/>
        <rFont val="微软雅黑"/>
        <charset val="134"/>
      </rPr>
      <t>；风向测量误差：</t>
    </r>
    <r>
      <rPr>
        <sz val="11"/>
        <rFont val="Times New Roman"/>
        <charset val="134"/>
      </rPr>
      <t>≤±4.5°
5.</t>
    </r>
    <r>
      <rPr>
        <sz val="11"/>
        <rFont val="微软雅黑"/>
        <charset val="134"/>
      </rPr>
      <t>雨量测量范围优于</t>
    </r>
    <r>
      <rPr>
        <sz val="11"/>
        <rFont val="Times New Roman"/>
        <charset val="134"/>
      </rPr>
      <t>0mm/min</t>
    </r>
    <r>
      <rPr>
        <sz val="11"/>
        <rFont val="微软雅黑"/>
        <charset val="134"/>
      </rPr>
      <t>～</t>
    </r>
    <r>
      <rPr>
        <sz val="11"/>
        <rFont val="Times New Roman"/>
        <charset val="134"/>
      </rPr>
      <t>4.4mm/min</t>
    </r>
    <r>
      <rPr>
        <sz val="11"/>
        <rFont val="微软雅黑"/>
        <charset val="134"/>
      </rPr>
      <t>，雨量测量误差</t>
    </r>
    <r>
      <rPr>
        <sz val="11"/>
        <rFont val="Times New Roman"/>
        <charset val="134"/>
      </rPr>
      <t>≤±0.36mm</t>
    </r>
    <r>
      <rPr>
        <sz val="11"/>
        <rFont val="微软雅黑"/>
        <charset val="134"/>
      </rPr>
      <t>（</t>
    </r>
    <r>
      <rPr>
        <sz val="11"/>
        <rFont val="Times New Roman"/>
        <charset val="134"/>
      </rPr>
      <t>≤10mm</t>
    </r>
    <r>
      <rPr>
        <sz val="11"/>
        <rFont val="微软雅黑"/>
        <charset val="134"/>
      </rPr>
      <t>时）；</t>
    </r>
    <r>
      <rPr>
        <sz val="11"/>
        <rFont val="Times New Roman"/>
        <charset val="134"/>
      </rPr>
      <t>≤±3.6</t>
    </r>
    <r>
      <rPr>
        <sz val="11"/>
        <rFont val="微软雅黑"/>
        <charset val="134"/>
      </rPr>
      <t>％（＞</t>
    </r>
    <r>
      <rPr>
        <sz val="11"/>
        <rFont val="Times New Roman"/>
        <charset val="134"/>
      </rPr>
      <t>10mm</t>
    </r>
    <r>
      <rPr>
        <sz val="11"/>
        <rFont val="微软雅黑"/>
        <charset val="134"/>
      </rPr>
      <t>时）</t>
    </r>
    <r>
      <rPr>
        <sz val="11"/>
        <rFont val="Times New Roman"/>
        <charset val="134"/>
      </rPr>
      <t xml:space="preserve">
6.</t>
    </r>
    <r>
      <rPr>
        <sz val="11"/>
        <rFont val="微软雅黑"/>
        <charset val="134"/>
      </rPr>
      <t>气压测量范围优于</t>
    </r>
    <r>
      <rPr>
        <sz val="11"/>
        <rFont val="Times New Roman"/>
        <charset val="134"/>
      </rPr>
      <t>495hPa</t>
    </r>
    <r>
      <rPr>
        <sz val="11"/>
        <rFont val="微软雅黑"/>
        <charset val="134"/>
      </rPr>
      <t>～</t>
    </r>
    <r>
      <rPr>
        <sz val="11"/>
        <rFont val="Times New Roman"/>
        <charset val="134"/>
      </rPr>
      <t>1210hPa</t>
    </r>
    <r>
      <rPr>
        <sz val="11"/>
        <rFont val="微软雅黑"/>
        <charset val="134"/>
      </rPr>
      <t>；气压测量误差：</t>
    </r>
    <r>
      <rPr>
        <sz val="11"/>
        <rFont val="Times New Roman"/>
        <charset val="134"/>
      </rPr>
      <t>≤±0.9hP</t>
    </r>
    <r>
      <rPr>
        <sz val="11"/>
        <rFont val="微软雅黑"/>
        <charset val="134"/>
      </rPr>
      <t>；</t>
    </r>
  </si>
  <si>
    <r>
      <rPr>
        <sz val="11"/>
        <rFont val="微软雅黑"/>
        <charset val="134"/>
      </rPr>
      <t>图像传感器</t>
    </r>
  </si>
  <si>
    <r>
      <rPr>
        <sz val="11"/>
        <rFont val="微软雅黑"/>
        <charset val="134"/>
      </rPr>
      <t>像素数</t>
    </r>
    <r>
      <rPr>
        <sz val="11"/>
        <rFont val="Times New Roman"/>
        <charset val="134"/>
      </rPr>
      <t>≥ 200</t>
    </r>
    <r>
      <rPr>
        <sz val="11"/>
        <rFont val="微软雅黑"/>
        <charset val="134"/>
      </rPr>
      <t>万</t>
    </r>
    <r>
      <rPr>
        <sz val="11"/>
        <rFont val="Times New Roman"/>
        <charset val="134"/>
      </rPr>
      <t xml:space="preserve">
</t>
    </r>
    <r>
      <rPr>
        <sz val="11"/>
        <rFont val="微软雅黑"/>
        <charset val="134"/>
      </rPr>
      <t>光学变倍</t>
    </r>
    <r>
      <rPr>
        <sz val="11"/>
        <rFont val="Times New Roman"/>
        <charset val="134"/>
      </rPr>
      <t>≥18</t>
    </r>
    <r>
      <rPr>
        <sz val="11"/>
        <rFont val="微软雅黑"/>
        <charset val="134"/>
      </rPr>
      <t>倍</t>
    </r>
  </si>
  <si>
    <r>
      <rPr>
        <sz val="11"/>
        <rFont val="微软雅黑"/>
        <charset val="134"/>
      </rPr>
      <t>像素数</t>
    </r>
    <r>
      <rPr>
        <sz val="11"/>
        <rFont val="Times New Roman"/>
        <charset val="134"/>
      </rPr>
      <t>≥ 220</t>
    </r>
    <r>
      <rPr>
        <sz val="11"/>
        <rFont val="微软雅黑"/>
        <charset val="134"/>
      </rPr>
      <t>万</t>
    </r>
    <r>
      <rPr>
        <sz val="11"/>
        <rFont val="Times New Roman"/>
        <charset val="134"/>
      </rPr>
      <t xml:space="preserve">
</t>
    </r>
    <r>
      <rPr>
        <sz val="11"/>
        <rFont val="微软雅黑"/>
        <charset val="134"/>
      </rPr>
      <t>光学变倍</t>
    </r>
    <r>
      <rPr>
        <sz val="11"/>
        <rFont val="Times New Roman"/>
        <charset val="134"/>
      </rPr>
      <t>≥19.8</t>
    </r>
    <r>
      <rPr>
        <sz val="11"/>
        <rFont val="微软雅黑"/>
        <charset val="134"/>
      </rPr>
      <t>倍</t>
    </r>
  </si>
  <si>
    <r>
      <rPr>
        <sz val="11"/>
        <rFont val="Times New Roman"/>
        <charset val="134"/>
      </rPr>
      <t>1.</t>
    </r>
    <r>
      <rPr>
        <sz val="11"/>
        <rFont val="微软雅黑"/>
        <charset val="134"/>
      </rPr>
      <t>峰值功耗</t>
    </r>
    <r>
      <rPr>
        <sz val="11"/>
        <rFont val="Times New Roman"/>
        <charset val="134"/>
      </rPr>
      <t>≤25W
2.</t>
    </r>
    <r>
      <rPr>
        <sz val="11"/>
        <rFont val="微软雅黑"/>
        <charset val="134"/>
      </rPr>
      <t>在线采集功耗</t>
    </r>
    <r>
      <rPr>
        <sz val="11"/>
        <rFont val="Times New Roman"/>
        <charset val="134"/>
      </rPr>
      <t>≤12W
3.</t>
    </r>
    <r>
      <rPr>
        <sz val="11"/>
        <rFont val="微软雅黑"/>
        <charset val="134"/>
      </rPr>
      <t>在线静态功耗</t>
    </r>
    <r>
      <rPr>
        <sz val="11"/>
        <rFont val="Times New Roman"/>
        <charset val="134"/>
      </rPr>
      <t>≤3W</t>
    </r>
  </si>
  <si>
    <r>
      <rPr>
        <sz val="11"/>
        <rFont val="Times New Roman"/>
        <charset val="134"/>
      </rPr>
      <t>1.</t>
    </r>
    <r>
      <rPr>
        <sz val="11"/>
        <rFont val="微软雅黑"/>
        <charset val="134"/>
      </rPr>
      <t>峰值功耗</t>
    </r>
    <r>
      <rPr>
        <sz val="11"/>
        <rFont val="Times New Roman"/>
        <charset val="134"/>
      </rPr>
      <t>≤22.5W
2.</t>
    </r>
    <r>
      <rPr>
        <sz val="11"/>
        <rFont val="微软雅黑"/>
        <charset val="134"/>
      </rPr>
      <t>在线采集功耗</t>
    </r>
    <r>
      <rPr>
        <sz val="11"/>
        <rFont val="Times New Roman"/>
        <charset val="134"/>
      </rPr>
      <t>≤10.8W
3.</t>
    </r>
    <r>
      <rPr>
        <sz val="11"/>
        <rFont val="微软雅黑"/>
        <charset val="134"/>
      </rPr>
      <t>在线静态功耗</t>
    </r>
    <r>
      <rPr>
        <sz val="11"/>
        <rFont val="Times New Roman"/>
        <charset val="134"/>
      </rPr>
      <t>≤2.7W</t>
    </r>
  </si>
  <si>
    <r>
      <rPr>
        <sz val="11"/>
        <rFont val="微软雅黑"/>
        <charset val="134"/>
      </rPr>
      <t>架空输电线路杆塔倾斜监测装置</t>
    </r>
  </si>
  <si>
    <r>
      <rPr>
        <sz val="11"/>
        <color theme="1"/>
        <rFont val="微软雅黑"/>
        <charset val="134"/>
      </rPr>
      <t>架空输电线路杆塔倾斜监测装置</t>
    </r>
  </si>
  <si>
    <t>020901400050001</t>
  </si>
  <si>
    <r>
      <rPr>
        <sz val="11"/>
        <rFont val="Times New Roman"/>
        <charset val="134"/>
      </rPr>
      <t>1.</t>
    </r>
    <r>
      <rPr>
        <sz val="11"/>
        <rFont val="微软雅黑"/>
        <charset val="134"/>
      </rPr>
      <t>顺线路方向倾角测量范围</t>
    </r>
    <r>
      <rPr>
        <sz val="11"/>
        <rFont val="Times New Roman"/>
        <charset val="134"/>
      </rPr>
      <t>-10~+10°</t>
    </r>
    <r>
      <rPr>
        <sz val="11"/>
        <rFont val="微软雅黑"/>
        <charset val="134"/>
      </rPr>
      <t>、倾角测量误差</t>
    </r>
    <r>
      <rPr>
        <sz val="11"/>
        <rFont val="Times New Roman"/>
        <charset val="134"/>
      </rPr>
      <t>≤±0.05°
2.</t>
    </r>
    <r>
      <rPr>
        <sz val="11"/>
        <rFont val="微软雅黑"/>
        <charset val="134"/>
      </rPr>
      <t>垂直线路方向倾角测量范围</t>
    </r>
    <r>
      <rPr>
        <sz val="11"/>
        <rFont val="Times New Roman"/>
        <charset val="134"/>
      </rPr>
      <t>-10~+10°</t>
    </r>
    <r>
      <rPr>
        <sz val="11"/>
        <rFont val="微软雅黑"/>
        <charset val="134"/>
      </rPr>
      <t>、倾角测量误差</t>
    </r>
    <r>
      <rPr>
        <sz val="11"/>
        <rFont val="Times New Roman"/>
        <charset val="134"/>
      </rPr>
      <t>≤±0.05°</t>
    </r>
  </si>
  <si>
    <r>
      <rPr>
        <sz val="11"/>
        <rFont val="Times New Roman"/>
        <charset val="134"/>
      </rPr>
      <t>1.</t>
    </r>
    <r>
      <rPr>
        <sz val="11"/>
        <rFont val="微软雅黑"/>
        <charset val="134"/>
      </rPr>
      <t>顺线路方向倾角测量范围</t>
    </r>
    <r>
      <rPr>
        <sz val="11"/>
        <rFont val="Times New Roman"/>
        <charset val="134"/>
      </rPr>
      <t>-10~+10°</t>
    </r>
    <r>
      <rPr>
        <sz val="11"/>
        <rFont val="微软雅黑"/>
        <charset val="134"/>
      </rPr>
      <t>、倾角测量误差</t>
    </r>
    <r>
      <rPr>
        <sz val="11"/>
        <rFont val="Times New Roman"/>
        <charset val="134"/>
      </rPr>
      <t>≤±0.045°
2.</t>
    </r>
    <r>
      <rPr>
        <sz val="11"/>
        <rFont val="微软雅黑"/>
        <charset val="134"/>
      </rPr>
      <t>垂直线路方向倾角测量范围</t>
    </r>
    <r>
      <rPr>
        <sz val="11"/>
        <rFont val="Times New Roman"/>
        <charset val="134"/>
      </rPr>
      <t>-10~+10°</t>
    </r>
    <r>
      <rPr>
        <sz val="11"/>
        <rFont val="微软雅黑"/>
        <charset val="134"/>
      </rPr>
      <t>、倾角测量误差</t>
    </r>
    <r>
      <rPr>
        <sz val="11"/>
        <rFont val="Times New Roman"/>
        <charset val="134"/>
      </rPr>
      <t>≤±0.045°</t>
    </r>
  </si>
  <si>
    <r>
      <rPr>
        <sz val="11"/>
        <rFont val="微软雅黑"/>
        <charset val="134"/>
      </rPr>
      <t>绝缘子污秽在线监测装置</t>
    </r>
  </si>
  <si>
    <r>
      <rPr>
        <sz val="11"/>
        <color theme="1"/>
        <rFont val="微软雅黑"/>
        <charset val="134"/>
      </rPr>
      <t>绝缘子污秽在线监测装置</t>
    </r>
  </si>
  <si>
    <t>020900700010001</t>
  </si>
  <si>
    <r>
      <rPr>
        <sz val="11"/>
        <rFont val="微软雅黑"/>
        <charset val="134"/>
      </rPr>
      <t>传感器</t>
    </r>
  </si>
  <si>
    <r>
      <rPr>
        <sz val="11"/>
        <rFont val="Times New Roman"/>
        <charset val="134"/>
      </rPr>
      <t>1.</t>
    </r>
    <r>
      <rPr>
        <sz val="11"/>
        <rFont val="微软雅黑"/>
        <charset val="134"/>
      </rPr>
      <t>盐密值监测范围</t>
    </r>
    <r>
      <rPr>
        <sz val="11"/>
        <rFont val="Times New Roman"/>
        <charset val="134"/>
      </rPr>
      <t>:0mg/cm2~1.0mg/cm2</t>
    </r>
    <r>
      <rPr>
        <sz val="11"/>
        <rFont val="微软雅黑"/>
        <charset val="134"/>
      </rPr>
      <t>，盐密值测量误差</t>
    </r>
    <r>
      <rPr>
        <sz val="11"/>
        <rFont val="Times New Roman"/>
        <charset val="134"/>
      </rPr>
      <t>:±10%</t>
    </r>
    <r>
      <rPr>
        <sz val="11"/>
        <rFont val="微软雅黑"/>
        <charset val="134"/>
      </rPr>
      <t>；</t>
    </r>
    <r>
      <rPr>
        <sz val="11"/>
        <rFont val="Times New Roman"/>
        <charset val="134"/>
      </rPr>
      <t xml:space="preserve">
2.</t>
    </r>
    <r>
      <rPr>
        <sz val="11"/>
        <rFont val="微软雅黑"/>
        <charset val="134"/>
      </rPr>
      <t>灰密值监测范围</t>
    </r>
    <r>
      <rPr>
        <sz val="11"/>
        <rFont val="Times New Roman"/>
        <charset val="134"/>
      </rPr>
      <t>:0mg/cm2~1.0mg/cm2</t>
    </r>
    <r>
      <rPr>
        <sz val="11"/>
        <rFont val="微软雅黑"/>
        <charset val="134"/>
      </rPr>
      <t>，盐密值测量误差</t>
    </r>
    <r>
      <rPr>
        <sz val="11"/>
        <rFont val="Times New Roman"/>
        <charset val="134"/>
      </rPr>
      <t>:±10%</t>
    </r>
    <r>
      <rPr>
        <sz val="11"/>
        <rFont val="微软雅黑"/>
        <charset val="134"/>
      </rPr>
      <t>。</t>
    </r>
  </si>
  <si>
    <r>
      <rPr>
        <sz val="11"/>
        <rFont val="Times New Roman"/>
        <charset val="134"/>
      </rPr>
      <t>1.</t>
    </r>
    <r>
      <rPr>
        <sz val="11"/>
        <rFont val="微软雅黑"/>
        <charset val="134"/>
      </rPr>
      <t>盐密值监测范围</t>
    </r>
    <r>
      <rPr>
        <sz val="11"/>
        <rFont val="Times New Roman"/>
        <charset val="134"/>
      </rPr>
      <t>:0mg/cm2~1.1mg/cm2</t>
    </r>
    <r>
      <rPr>
        <sz val="11"/>
        <rFont val="微软雅黑"/>
        <charset val="134"/>
      </rPr>
      <t>，盐密值测量误差</t>
    </r>
    <r>
      <rPr>
        <sz val="11"/>
        <rFont val="Times New Roman"/>
        <charset val="134"/>
      </rPr>
      <t>:±9%</t>
    </r>
    <r>
      <rPr>
        <sz val="11"/>
        <rFont val="微软雅黑"/>
        <charset val="134"/>
      </rPr>
      <t>；</t>
    </r>
    <r>
      <rPr>
        <sz val="11"/>
        <rFont val="Times New Roman"/>
        <charset val="134"/>
      </rPr>
      <t xml:space="preserve">
2.</t>
    </r>
    <r>
      <rPr>
        <sz val="11"/>
        <rFont val="微软雅黑"/>
        <charset val="134"/>
      </rPr>
      <t>灰密值监测范围</t>
    </r>
    <r>
      <rPr>
        <sz val="11"/>
        <rFont val="Times New Roman"/>
        <charset val="134"/>
      </rPr>
      <t>:0mg/cm2~1.1mg/cm2</t>
    </r>
    <r>
      <rPr>
        <sz val="11"/>
        <rFont val="微软雅黑"/>
        <charset val="134"/>
      </rPr>
      <t>，盐密值测量误差</t>
    </r>
    <r>
      <rPr>
        <sz val="11"/>
        <rFont val="Times New Roman"/>
        <charset val="134"/>
      </rPr>
      <t>:±9%</t>
    </r>
    <r>
      <rPr>
        <sz val="11"/>
        <rFont val="微软雅黑"/>
        <charset val="134"/>
      </rPr>
      <t>。</t>
    </r>
  </si>
  <si>
    <r>
      <rPr>
        <sz val="11"/>
        <rFont val="微软雅黑"/>
        <charset val="134"/>
      </rPr>
      <t>变压器铁心接地电流在线监测装置</t>
    </r>
  </si>
  <si>
    <r>
      <rPr>
        <sz val="11"/>
        <color theme="1"/>
        <rFont val="微软雅黑"/>
        <charset val="134"/>
      </rPr>
      <t>变压器铁心接地电流在线监测装置</t>
    </r>
  </si>
  <si>
    <t>033600800020001</t>
  </si>
  <si>
    <r>
      <rPr>
        <sz val="11"/>
        <color theme="1"/>
        <rFont val="微软雅黑"/>
        <charset val="134"/>
      </rPr>
      <t>测量范围</t>
    </r>
  </si>
  <si>
    <r>
      <rPr>
        <sz val="11"/>
        <color theme="1"/>
        <rFont val="微软雅黑"/>
        <charset val="134"/>
      </rPr>
      <t>优于</t>
    </r>
    <r>
      <rPr>
        <sz val="11"/>
        <color theme="1"/>
        <rFont val="Times New Roman"/>
        <charset val="134"/>
      </rPr>
      <t>1mA-30A</t>
    </r>
  </si>
  <si>
    <r>
      <rPr>
        <sz val="11"/>
        <color theme="1"/>
        <rFont val="微软雅黑"/>
        <charset val="134"/>
      </rPr>
      <t>优于</t>
    </r>
    <r>
      <rPr>
        <sz val="11"/>
        <color theme="1"/>
        <rFont val="Times New Roman"/>
        <charset val="134"/>
      </rPr>
      <t>0.9mA-33A</t>
    </r>
  </si>
  <si>
    <r>
      <rPr>
        <sz val="11"/>
        <color theme="1"/>
        <rFont val="微软雅黑"/>
        <charset val="134"/>
      </rPr>
      <t>测量误差</t>
    </r>
  </si>
  <si>
    <r>
      <rPr>
        <sz val="11"/>
        <color theme="1"/>
        <rFont val="Times New Roman"/>
        <charset val="134"/>
      </rPr>
      <t>≤</t>
    </r>
    <r>
      <rPr>
        <sz val="11"/>
        <color theme="1"/>
        <rFont val="微软雅黑"/>
        <charset val="134"/>
      </rPr>
      <t>标准读数</t>
    </r>
    <r>
      <rPr>
        <sz val="11"/>
        <color theme="1"/>
        <rFont val="Times New Roman"/>
        <charset val="134"/>
      </rPr>
      <t>×3%</t>
    </r>
    <r>
      <rPr>
        <sz val="11"/>
        <color theme="1"/>
        <rFont val="微软雅黑"/>
        <charset val="134"/>
      </rPr>
      <t>或</t>
    </r>
    <r>
      <rPr>
        <sz val="11"/>
        <color theme="1"/>
        <rFont val="Times New Roman"/>
        <charset val="134"/>
      </rPr>
      <t>±1mA</t>
    </r>
  </si>
  <si>
    <r>
      <rPr>
        <sz val="11"/>
        <color theme="1"/>
        <rFont val="Times New Roman"/>
        <charset val="134"/>
      </rPr>
      <t>≤</t>
    </r>
    <r>
      <rPr>
        <sz val="11"/>
        <color theme="1"/>
        <rFont val="微软雅黑"/>
        <charset val="134"/>
      </rPr>
      <t>标准读数</t>
    </r>
    <r>
      <rPr>
        <sz val="11"/>
        <color theme="1"/>
        <rFont val="Times New Roman"/>
        <charset val="134"/>
      </rPr>
      <t>×2.7%</t>
    </r>
    <r>
      <rPr>
        <sz val="11"/>
        <color theme="1"/>
        <rFont val="微软雅黑"/>
        <charset val="134"/>
      </rPr>
      <t>或</t>
    </r>
    <r>
      <rPr>
        <sz val="11"/>
        <color theme="1"/>
        <rFont val="Times New Roman"/>
        <charset val="134"/>
      </rPr>
      <t>±0.9mA</t>
    </r>
  </si>
  <si>
    <r>
      <rPr>
        <sz val="11"/>
        <color theme="1"/>
        <rFont val="微软雅黑"/>
        <charset val="134"/>
      </rPr>
      <t>测量重复性</t>
    </r>
  </si>
  <si>
    <t>≤1%</t>
  </si>
  <si>
    <t>≤0.9%</t>
  </si>
  <si>
    <r>
      <rPr>
        <sz val="11"/>
        <rFont val="微软雅黑"/>
        <charset val="134"/>
      </rPr>
      <t>固定式</t>
    </r>
    <r>
      <rPr>
        <sz val="11"/>
        <rFont val="Times New Roman"/>
        <charset val="134"/>
      </rPr>
      <t>GIS</t>
    </r>
    <r>
      <rPr>
        <sz val="11"/>
        <rFont val="微软雅黑"/>
        <charset val="134"/>
      </rPr>
      <t>局放在线监测装置</t>
    </r>
  </si>
  <si>
    <t>033600500020001</t>
  </si>
  <si>
    <r>
      <rPr>
        <sz val="11"/>
        <rFont val="微软雅黑"/>
        <charset val="134"/>
      </rPr>
      <t>电力开源物联版固定式</t>
    </r>
    <r>
      <rPr>
        <sz val="11"/>
        <rFont val="Times New Roman"/>
        <charset val="134"/>
      </rPr>
      <t>GIS</t>
    </r>
    <r>
      <rPr>
        <sz val="11"/>
        <rFont val="微软雅黑"/>
        <charset val="134"/>
      </rPr>
      <t>局放在线监测装置</t>
    </r>
  </si>
  <si>
    <r>
      <rPr>
        <sz val="11"/>
        <rFont val="微软雅黑"/>
        <charset val="134"/>
      </rPr>
      <t>传感器平均有效高度</t>
    </r>
  </si>
  <si>
    <t>≥11mm</t>
  </si>
  <si>
    <t>≥12.1mm</t>
  </si>
  <si>
    <r>
      <rPr>
        <sz val="11"/>
        <rFont val="微软雅黑"/>
        <charset val="134"/>
      </rPr>
      <t>检测灵敏度</t>
    </r>
  </si>
  <si>
    <r>
      <rPr>
        <sz val="11"/>
        <rFont val="Times New Roman"/>
        <charset val="134"/>
      </rPr>
      <t>≤7V/m</t>
    </r>
    <r>
      <rPr>
        <sz val="11"/>
        <rFont val="微软雅黑"/>
        <charset val="134"/>
      </rPr>
      <t>或</t>
    </r>
    <r>
      <rPr>
        <sz val="11"/>
        <rFont val="Times New Roman"/>
        <charset val="134"/>
      </rPr>
      <t>17dBV/m</t>
    </r>
  </si>
  <si>
    <r>
      <rPr>
        <sz val="11"/>
        <rFont val="Times New Roman"/>
        <charset val="134"/>
      </rPr>
      <t>≤6.3V/m</t>
    </r>
    <r>
      <rPr>
        <sz val="11"/>
        <rFont val="微软雅黑"/>
        <charset val="134"/>
      </rPr>
      <t>或</t>
    </r>
    <r>
      <rPr>
        <sz val="11"/>
        <rFont val="Times New Roman"/>
        <charset val="134"/>
      </rPr>
      <t>15.3dBV/m</t>
    </r>
  </si>
  <si>
    <r>
      <rPr>
        <sz val="11"/>
        <rFont val="微软雅黑"/>
        <charset val="134"/>
      </rPr>
      <t>动态范围</t>
    </r>
  </si>
  <si>
    <t>≥40dB</t>
  </si>
  <si>
    <t>≥44dB</t>
  </si>
  <si>
    <r>
      <rPr>
        <sz val="11"/>
        <rFont val="微软雅黑"/>
        <charset val="134"/>
      </rPr>
      <t>传感器幅值线性度误差</t>
    </r>
  </si>
  <si>
    <t>≤20%</t>
  </si>
  <si>
    <t>≤18%</t>
  </si>
  <si>
    <r>
      <rPr>
        <sz val="11"/>
        <rFont val="微软雅黑"/>
        <charset val="134"/>
      </rPr>
      <t>监测有效性</t>
    </r>
  </si>
  <si>
    <t>≤20pC</t>
  </si>
  <si>
    <t>≤18pC</t>
  </si>
  <si>
    <t>033600500030001</t>
  </si>
  <si>
    <r>
      <rPr>
        <sz val="11"/>
        <rFont val="微软雅黑"/>
        <charset val="134"/>
      </rPr>
      <t>色谱型变压器油中溶解气体在线监测装置</t>
    </r>
  </si>
  <si>
    <r>
      <rPr>
        <sz val="11"/>
        <color theme="1"/>
        <rFont val="微软雅黑"/>
        <charset val="134"/>
      </rPr>
      <t>色谱型变压器油中溶解气体在线监测装置</t>
    </r>
  </si>
  <si>
    <t>033600100040001</t>
  </si>
  <si>
    <r>
      <rPr>
        <sz val="11"/>
        <rFont val="微软雅黑"/>
        <charset val="134"/>
      </rPr>
      <t>乙炔测量误差</t>
    </r>
  </si>
  <si>
    <r>
      <rPr>
        <sz val="11"/>
        <rFont val="Times New Roman"/>
        <charset val="134"/>
      </rPr>
      <t>≤±0.5 μL/L</t>
    </r>
    <r>
      <rPr>
        <sz val="11"/>
        <rFont val="微软雅黑"/>
        <charset val="134"/>
      </rPr>
      <t>或</t>
    </r>
    <r>
      <rPr>
        <sz val="11"/>
        <rFont val="Times New Roman"/>
        <charset val="134"/>
      </rPr>
      <t>±30%</t>
    </r>
    <r>
      <rPr>
        <sz val="11"/>
        <rFont val="微软雅黑"/>
        <charset val="134"/>
      </rPr>
      <t>（检测范围</t>
    </r>
    <r>
      <rPr>
        <sz val="11"/>
        <rFont val="Times New Roman"/>
        <charset val="134"/>
      </rPr>
      <t>0.5-5μL/L</t>
    </r>
    <r>
      <rPr>
        <sz val="11"/>
        <rFont val="微软雅黑"/>
        <charset val="134"/>
      </rPr>
      <t>），</t>
    </r>
    <r>
      <rPr>
        <sz val="11"/>
        <rFont val="Times New Roman"/>
        <charset val="134"/>
      </rPr>
      <t>≤±30%</t>
    </r>
    <r>
      <rPr>
        <sz val="11"/>
        <rFont val="微软雅黑"/>
        <charset val="134"/>
      </rPr>
      <t>（检测范围</t>
    </r>
    <r>
      <rPr>
        <sz val="11"/>
        <rFont val="Times New Roman"/>
        <charset val="134"/>
      </rPr>
      <t>5-10μL/L</t>
    </r>
    <r>
      <rPr>
        <sz val="11"/>
        <rFont val="微软雅黑"/>
        <charset val="134"/>
      </rPr>
      <t>），</t>
    </r>
    <r>
      <rPr>
        <sz val="11"/>
        <rFont val="Times New Roman"/>
        <charset val="134"/>
      </rPr>
      <t>≤±20%</t>
    </r>
    <r>
      <rPr>
        <sz val="11"/>
        <rFont val="微软雅黑"/>
        <charset val="134"/>
      </rPr>
      <t>（检测范围</t>
    </r>
    <r>
      <rPr>
        <sz val="11"/>
        <rFont val="Times New Roman"/>
        <charset val="134"/>
      </rPr>
      <t>10-200μL/L</t>
    </r>
    <r>
      <rPr>
        <sz val="11"/>
        <rFont val="微软雅黑"/>
        <charset val="134"/>
      </rPr>
      <t>）</t>
    </r>
  </si>
  <si>
    <r>
      <rPr>
        <sz val="11"/>
        <rFont val="Times New Roman"/>
        <charset val="134"/>
      </rPr>
      <t>≤±0.45 μL/L</t>
    </r>
    <r>
      <rPr>
        <sz val="11"/>
        <rFont val="微软雅黑"/>
        <charset val="134"/>
      </rPr>
      <t>或</t>
    </r>
    <r>
      <rPr>
        <sz val="11"/>
        <rFont val="Times New Roman"/>
        <charset val="134"/>
      </rPr>
      <t>±27%</t>
    </r>
    <r>
      <rPr>
        <sz val="11"/>
        <rFont val="微软雅黑"/>
        <charset val="134"/>
      </rPr>
      <t>（检测范围</t>
    </r>
    <r>
      <rPr>
        <sz val="11"/>
        <rFont val="Times New Roman"/>
        <charset val="134"/>
      </rPr>
      <t>0.45-5.5μL/L</t>
    </r>
    <r>
      <rPr>
        <sz val="11"/>
        <rFont val="微软雅黑"/>
        <charset val="134"/>
      </rPr>
      <t>），</t>
    </r>
    <r>
      <rPr>
        <sz val="11"/>
        <rFont val="Times New Roman"/>
        <charset val="134"/>
      </rPr>
      <t>≤±27%</t>
    </r>
    <r>
      <rPr>
        <sz val="11"/>
        <rFont val="微软雅黑"/>
        <charset val="134"/>
      </rPr>
      <t>（检测范围</t>
    </r>
    <r>
      <rPr>
        <sz val="11"/>
        <rFont val="Times New Roman"/>
        <charset val="134"/>
      </rPr>
      <t>4.5-11μL/L</t>
    </r>
    <r>
      <rPr>
        <sz val="11"/>
        <rFont val="微软雅黑"/>
        <charset val="134"/>
      </rPr>
      <t>），</t>
    </r>
    <r>
      <rPr>
        <sz val="11"/>
        <rFont val="Times New Roman"/>
        <charset val="134"/>
      </rPr>
      <t>≤±18%</t>
    </r>
    <r>
      <rPr>
        <sz val="11"/>
        <rFont val="微软雅黑"/>
        <charset val="134"/>
      </rPr>
      <t>（检测范围</t>
    </r>
    <r>
      <rPr>
        <sz val="11"/>
        <rFont val="Times New Roman"/>
        <charset val="134"/>
      </rPr>
      <t>9-220μL/L</t>
    </r>
    <r>
      <rPr>
        <sz val="11"/>
        <rFont val="微软雅黑"/>
        <charset val="134"/>
      </rPr>
      <t>）</t>
    </r>
  </si>
  <si>
    <r>
      <rPr>
        <sz val="11"/>
        <rFont val="微软雅黑"/>
        <charset val="134"/>
      </rPr>
      <t>最小检测限值</t>
    </r>
  </si>
  <si>
    <r>
      <rPr>
        <sz val="11"/>
        <rFont val="Times New Roman"/>
        <charset val="134"/>
      </rPr>
      <t>H2≤2ppm</t>
    </r>
    <r>
      <rPr>
        <sz val="11"/>
        <rFont val="微软雅黑"/>
        <charset val="134"/>
      </rPr>
      <t>、乙炔</t>
    </r>
    <r>
      <rPr>
        <sz val="11"/>
        <rFont val="Times New Roman"/>
        <charset val="134"/>
      </rPr>
      <t>≤0.5ppm</t>
    </r>
  </si>
  <si>
    <r>
      <rPr>
        <sz val="11"/>
        <rFont val="Times New Roman"/>
        <charset val="134"/>
      </rPr>
      <t>H2≤1.8ppm</t>
    </r>
    <r>
      <rPr>
        <sz val="11"/>
        <rFont val="微软雅黑"/>
        <charset val="134"/>
      </rPr>
      <t>、乙炔</t>
    </r>
    <r>
      <rPr>
        <sz val="11"/>
        <rFont val="Times New Roman"/>
        <charset val="134"/>
      </rPr>
      <t>≤0.45ppm</t>
    </r>
  </si>
  <si>
    <r>
      <rPr>
        <sz val="11"/>
        <rFont val="微软雅黑"/>
        <charset val="134"/>
      </rPr>
      <t>测量重复性要求</t>
    </r>
  </si>
  <si>
    <t>≤4.5%</t>
  </si>
  <si>
    <r>
      <rPr>
        <sz val="11"/>
        <rFont val="微软雅黑"/>
        <charset val="134"/>
      </rPr>
      <t>最小检测周期</t>
    </r>
  </si>
  <si>
    <r>
      <rPr>
        <sz val="11"/>
        <rFont val="Times New Roman"/>
        <charset val="134"/>
      </rPr>
      <t>≤2</t>
    </r>
    <r>
      <rPr>
        <sz val="11"/>
        <rFont val="微软雅黑"/>
        <charset val="134"/>
      </rPr>
      <t>小时</t>
    </r>
  </si>
  <si>
    <r>
      <rPr>
        <sz val="11"/>
        <rFont val="Times New Roman"/>
        <charset val="134"/>
      </rPr>
      <t>≤1.8</t>
    </r>
    <r>
      <rPr>
        <sz val="11"/>
        <rFont val="微软雅黑"/>
        <charset val="134"/>
      </rPr>
      <t>小时</t>
    </r>
  </si>
  <si>
    <r>
      <rPr>
        <sz val="11"/>
        <rFont val="微软雅黑"/>
        <charset val="134"/>
      </rPr>
      <t>响应时间</t>
    </r>
  </si>
  <si>
    <r>
      <rPr>
        <sz val="11"/>
        <rFont val="微软雅黑"/>
        <charset val="134"/>
      </rPr>
      <t>氢气和总烃响应时间</t>
    </r>
    <r>
      <rPr>
        <sz val="11"/>
        <rFont val="Times New Roman"/>
        <charset val="134"/>
      </rPr>
      <t>≤3</t>
    </r>
    <r>
      <rPr>
        <sz val="11"/>
        <rFont val="微软雅黑"/>
        <charset val="134"/>
      </rPr>
      <t>小时</t>
    </r>
  </si>
  <si>
    <r>
      <rPr>
        <sz val="11"/>
        <rFont val="微软雅黑"/>
        <charset val="134"/>
      </rPr>
      <t>氢气和总烃响应时间</t>
    </r>
    <r>
      <rPr>
        <sz val="11"/>
        <rFont val="Times New Roman"/>
        <charset val="134"/>
      </rPr>
      <t>≤2.7</t>
    </r>
    <r>
      <rPr>
        <sz val="11"/>
        <rFont val="微软雅黑"/>
        <charset val="134"/>
      </rPr>
      <t>小时</t>
    </r>
  </si>
  <si>
    <t>光谱型变压器油中溶解气体在线监测装置</t>
  </si>
  <si>
    <r>
      <rPr>
        <sz val="11"/>
        <color theme="1"/>
        <rFont val="微软雅黑"/>
        <charset val="134"/>
      </rPr>
      <t>光谱型变压器油中溶解气体在线监测装置</t>
    </r>
  </si>
  <si>
    <t>033600100040002</t>
  </si>
  <si>
    <r>
      <rPr>
        <sz val="11"/>
        <rFont val="微软雅黑"/>
        <charset val="134"/>
      </rPr>
      <t>光谱型变压器油中气体在线监测装置</t>
    </r>
  </si>
  <si>
    <r>
      <rPr>
        <sz val="11"/>
        <color theme="1"/>
        <rFont val="微软雅黑"/>
        <charset val="134"/>
      </rPr>
      <t>电力开源物联版智能低压线路终端</t>
    </r>
  </si>
  <si>
    <t>041800500380001</t>
  </si>
  <si>
    <r>
      <rPr>
        <sz val="11"/>
        <color theme="1"/>
        <rFont val="微软雅黑"/>
        <charset val="134"/>
      </rPr>
      <t>电力开源物联版智能低压线路终端</t>
    </r>
    <r>
      <rPr>
        <sz val="11"/>
        <color theme="1"/>
        <rFont val="Times New Roman"/>
        <charset val="134"/>
      </rPr>
      <t>_</t>
    </r>
    <r>
      <rPr>
        <sz val="11"/>
        <color theme="1"/>
        <rFont val="微软雅黑"/>
        <charset val="134"/>
      </rPr>
      <t>采集单元</t>
    </r>
  </si>
  <si>
    <r>
      <rPr>
        <sz val="11"/>
        <rFont val="微软雅黑"/>
        <charset val="134"/>
      </rPr>
      <t>额定电压允许偏差</t>
    </r>
  </si>
  <si>
    <t>-20%~+20%</t>
  </si>
  <si>
    <t>-25%~+25%</t>
  </si>
  <si>
    <r>
      <rPr>
        <sz val="11"/>
        <rFont val="微软雅黑"/>
        <charset val="134"/>
      </rPr>
      <t>超级电容工作时间</t>
    </r>
  </si>
  <si>
    <r>
      <rPr>
        <sz val="11"/>
        <rFont val="Times New Roman"/>
        <charset val="134"/>
      </rPr>
      <t>≥8</t>
    </r>
    <r>
      <rPr>
        <sz val="11"/>
        <rFont val="微软雅黑"/>
        <charset val="134"/>
      </rPr>
      <t>秒</t>
    </r>
  </si>
  <si>
    <r>
      <rPr>
        <sz val="11"/>
        <rFont val="Times New Roman"/>
        <charset val="134"/>
      </rPr>
      <t>≥10</t>
    </r>
    <r>
      <rPr>
        <sz val="11"/>
        <rFont val="微软雅黑"/>
        <charset val="134"/>
      </rPr>
      <t>秒</t>
    </r>
  </si>
  <si>
    <r>
      <rPr>
        <sz val="11"/>
        <rFont val="微软雅黑"/>
        <charset val="134"/>
      </rPr>
      <t>电流测量精度</t>
    </r>
  </si>
  <si>
    <r>
      <rPr>
        <sz val="11"/>
        <rFont val="Times New Roman"/>
        <charset val="134"/>
      </rPr>
      <t>1.2</t>
    </r>
    <r>
      <rPr>
        <sz val="11"/>
        <rFont val="微软雅黑"/>
        <charset val="134"/>
      </rPr>
      <t>倍额定电流内误差不超过</t>
    </r>
    <r>
      <rPr>
        <sz val="11"/>
        <rFont val="Times New Roman"/>
        <charset val="134"/>
      </rPr>
      <t>±1.0%</t>
    </r>
  </si>
  <si>
    <r>
      <rPr>
        <sz val="11"/>
        <rFont val="Times New Roman"/>
        <charset val="134"/>
      </rPr>
      <t>1.2</t>
    </r>
    <r>
      <rPr>
        <sz val="11"/>
        <rFont val="微软雅黑"/>
        <charset val="134"/>
      </rPr>
      <t>倍额定电流内误差不超过</t>
    </r>
    <r>
      <rPr>
        <sz val="11"/>
        <rFont val="Times New Roman"/>
        <charset val="134"/>
      </rPr>
      <t>±0.8%</t>
    </r>
  </si>
  <si>
    <r>
      <rPr>
        <sz val="11"/>
        <rFont val="微软雅黑"/>
        <charset val="134"/>
      </rPr>
      <t>上报故障波形周波数量</t>
    </r>
  </si>
  <si>
    <r>
      <rPr>
        <sz val="11"/>
        <rFont val="Times New Roman"/>
        <charset val="134"/>
      </rPr>
      <t>≥10</t>
    </r>
    <r>
      <rPr>
        <sz val="11"/>
        <rFont val="微软雅黑"/>
        <charset val="134"/>
      </rPr>
      <t>个</t>
    </r>
  </si>
  <si>
    <r>
      <rPr>
        <sz val="11"/>
        <rFont val="Times New Roman"/>
        <charset val="134"/>
      </rPr>
      <t>≥12</t>
    </r>
    <r>
      <rPr>
        <sz val="11"/>
        <rFont val="微软雅黑"/>
        <charset val="134"/>
      </rPr>
      <t>个</t>
    </r>
  </si>
  <si>
    <r>
      <rPr>
        <sz val="11"/>
        <rFont val="微软雅黑"/>
        <charset val="134"/>
      </rPr>
      <t>采集单元中间圆形过线孔直径</t>
    </r>
  </si>
  <si>
    <r>
      <rPr>
        <sz val="11"/>
        <rFont val="微软雅黑"/>
        <charset val="134"/>
      </rPr>
      <t>不低于</t>
    </r>
    <r>
      <rPr>
        <sz val="11"/>
        <rFont val="Times New Roman"/>
        <charset val="134"/>
      </rPr>
      <t>30mm</t>
    </r>
  </si>
  <si>
    <r>
      <rPr>
        <sz val="11"/>
        <rFont val="微软雅黑"/>
        <charset val="134"/>
      </rPr>
      <t>不低于</t>
    </r>
    <r>
      <rPr>
        <sz val="11"/>
        <rFont val="Times New Roman"/>
        <charset val="134"/>
      </rPr>
      <t>36mm</t>
    </r>
  </si>
  <si>
    <t>041800500410001</t>
  </si>
  <si>
    <r>
      <rPr>
        <sz val="11"/>
        <color theme="1"/>
        <rFont val="微软雅黑"/>
        <charset val="134"/>
      </rPr>
      <t>电力开源物联版智能低压线路终端</t>
    </r>
    <r>
      <rPr>
        <sz val="11"/>
        <color theme="1"/>
        <rFont val="Times New Roman"/>
        <charset val="134"/>
      </rPr>
      <t>_</t>
    </r>
    <r>
      <rPr>
        <sz val="11"/>
        <color theme="1"/>
        <rFont val="微软雅黑"/>
        <charset val="134"/>
      </rPr>
      <t>汇集单元</t>
    </r>
  </si>
  <si>
    <r>
      <rPr>
        <sz val="11"/>
        <rFont val="微软雅黑"/>
        <charset val="134"/>
      </rPr>
      <t>终端不应出现损坏的电源电压值</t>
    </r>
  </si>
  <si>
    <r>
      <rPr>
        <sz val="11"/>
        <rFont val="Times New Roman"/>
        <charset val="134"/>
      </rPr>
      <t>200%</t>
    </r>
    <r>
      <rPr>
        <sz val="11"/>
        <rFont val="微软雅黑"/>
        <charset val="134"/>
      </rPr>
      <t>额定电压</t>
    </r>
  </si>
  <si>
    <r>
      <rPr>
        <sz val="11"/>
        <rFont val="Times New Roman"/>
        <charset val="134"/>
      </rPr>
      <t>220%</t>
    </r>
    <r>
      <rPr>
        <sz val="11"/>
        <rFont val="微软雅黑"/>
        <charset val="134"/>
      </rPr>
      <t>额定电压</t>
    </r>
  </si>
  <si>
    <r>
      <rPr>
        <sz val="11"/>
        <rFont val="微软雅黑"/>
        <charset val="134"/>
      </rPr>
      <t>三相电压测量范围</t>
    </r>
  </si>
  <si>
    <r>
      <rPr>
        <sz val="11"/>
        <rFont val="Times New Roman"/>
        <charset val="134"/>
      </rPr>
      <t>0</t>
    </r>
    <r>
      <rPr>
        <sz val="11"/>
        <rFont val="微软雅黑"/>
        <charset val="134"/>
      </rPr>
      <t>～</t>
    </r>
    <r>
      <rPr>
        <sz val="11"/>
        <rFont val="Times New Roman"/>
        <charset val="134"/>
      </rPr>
      <t>440V</t>
    </r>
  </si>
  <si>
    <r>
      <rPr>
        <sz val="11"/>
        <rFont val="Times New Roman"/>
        <charset val="134"/>
      </rPr>
      <t>0</t>
    </r>
    <r>
      <rPr>
        <sz val="11"/>
        <rFont val="微软雅黑"/>
        <charset val="134"/>
      </rPr>
      <t>～</t>
    </r>
    <r>
      <rPr>
        <sz val="11"/>
        <rFont val="Times New Roman"/>
        <charset val="134"/>
      </rPr>
      <t>460V</t>
    </r>
  </si>
  <si>
    <r>
      <rPr>
        <sz val="11"/>
        <rFont val="微软雅黑"/>
        <charset val="134"/>
      </rPr>
      <t>电压数据同步频率</t>
    </r>
  </si>
  <si>
    <r>
      <rPr>
        <sz val="11"/>
        <rFont val="微软雅黑"/>
        <charset val="134"/>
      </rPr>
      <t>不低于</t>
    </r>
    <r>
      <rPr>
        <sz val="11"/>
        <rFont val="Times New Roman"/>
        <charset val="134"/>
      </rPr>
      <t>1</t>
    </r>
    <r>
      <rPr>
        <sz val="11"/>
        <rFont val="微软雅黑"/>
        <charset val="134"/>
      </rPr>
      <t>秒</t>
    </r>
    <r>
      <rPr>
        <sz val="11"/>
        <rFont val="Times New Roman"/>
        <charset val="134"/>
      </rPr>
      <t>/</t>
    </r>
    <r>
      <rPr>
        <sz val="11"/>
        <rFont val="微软雅黑"/>
        <charset val="134"/>
      </rPr>
      <t>次</t>
    </r>
  </si>
  <si>
    <r>
      <rPr>
        <sz val="11"/>
        <rFont val="微软雅黑"/>
        <charset val="134"/>
      </rPr>
      <t>不低于</t>
    </r>
    <r>
      <rPr>
        <sz val="11"/>
        <rFont val="Times New Roman"/>
        <charset val="134"/>
      </rPr>
      <t>0.8</t>
    </r>
    <r>
      <rPr>
        <sz val="11"/>
        <rFont val="微软雅黑"/>
        <charset val="134"/>
      </rPr>
      <t>秒</t>
    </r>
    <r>
      <rPr>
        <sz val="11"/>
        <rFont val="Times New Roman"/>
        <charset val="134"/>
      </rPr>
      <t>/</t>
    </r>
    <r>
      <rPr>
        <sz val="11"/>
        <rFont val="微软雅黑"/>
        <charset val="134"/>
      </rPr>
      <t>次</t>
    </r>
  </si>
  <si>
    <r>
      <rPr>
        <sz val="11"/>
        <rFont val="微软雅黑"/>
        <charset val="134"/>
      </rPr>
      <t>接入采集单元数量</t>
    </r>
  </si>
  <si>
    <r>
      <rPr>
        <sz val="11"/>
        <rFont val="Times New Roman"/>
        <charset val="134"/>
      </rPr>
      <t>≥15</t>
    </r>
    <r>
      <rPr>
        <sz val="11"/>
        <rFont val="微软雅黑"/>
        <charset val="134"/>
      </rPr>
      <t>套采集单元</t>
    </r>
  </si>
  <si>
    <r>
      <rPr>
        <sz val="11"/>
        <rFont val="Times New Roman"/>
        <charset val="134"/>
      </rPr>
      <t>≥16</t>
    </r>
    <r>
      <rPr>
        <sz val="11"/>
        <rFont val="微软雅黑"/>
        <charset val="134"/>
      </rPr>
      <t>套采集单元</t>
    </r>
  </si>
  <si>
    <r>
      <rPr>
        <sz val="11"/>
        <color theme="1"/>
        <rFont val="微软雅黑"/>
        <charset val="134"/>
      </rPr>
      <t>电力开源物联版智能拓扑识别模块</t>
    </r>
  </si>
  <si>
    <t>041800500370006</t>
  </si>
  <si>
    <r>
      <rPr>
        <sz val="11"/>
        <color theme="1"/>
        <rFont val="微软雅黑"/>
        <charset val="134"/>
      </rPr>
      <t>电力开源物联版智能拓扑识别模块</t>
    </r>
    <r>
      <rPr>
        <sz val="11"/>
        <color theme="1"/>
        <rFont val="Times New Roman"/>
        <charset val="134"/>
      </rPr>
      <t>_</t>
    </r>
    <r>
      <rPr>
        <sz val="11"/>
        <color theme="1"/>
        <rFont val="微软雅黑"/>
        <charset val="134"/>
      </rPr>
      <t>生产类设备三相</t>
    </r>
  </si>
  <si>
    <r>
      <rPr>
        <sz val="11"/>
        <color theme="1"/>
        <rFont val="微软雅黑"/>
        <charset val="134"/>
      </rPr>
      <t>工作电源</t>
    </r>
  </si>
  <si>
    <r>
      <rPr>
        <sz val="11"/>
        <color theme="1"/>
        <rFont val="微软雅黑"/>
        <charset val="134"/>
      </rPr>
      <t>电压允许范围：</t>
    </r>
    <r>
      <rPr>
        <sz val="11"/>
        <color theme="1"/>
        <rFont val="Times New Roman"/>
        <charset val="134"/>
      </rPr>
      <t>+12~16V</t>
    </r>
  </si>
  <si>
    <r>
      <rPr>
        <sz val="11"/>
        <color theme="1"/>
        <rFont val="微软雅黑"/>
        <charset val="134"/>
      </rPr>
      <t>电压允许范围：</t>
    </r>
    <r>
      <rPr>
        <sz val="11"/>
        <color theme="1"/>
        <rFont val="Times New Roman"/>
        <charset val="134"/>
      </rPr>
      <t>+10V~20V</t>
    </r>
  </si>
  <si>
    <r>
      <rPr>
        <sz val="11"/>
        <color theme="1"/>
        <rFont val="微软雅黑"/>
        <charset val="134"/>
      </rPr>
      <t>静电放电抗扰度</t>
    </r>
  </si>
  <si>
    <r>
      <rPr>
        <sz val="11"/>
        <color theme="1"/>
        <rFont val="微软雅黑"/>
        <charset val="134"/>
      </rPr>
      <t>严酷等级：</t>
    </r>
    <r>
      <rPr>
        <sz val="11"/>
        <color theme="1"/>
        <rFont val="Times New Roman"/>
        <charset val="134"/>
      </rPr>
      <t>4</t>
    </r>
    <r>
      <rPr>
        <sz val="11"/>
        <color theme="1"/>
        <rFont val="微软雅黑"/>
        <charset val="134"/>
      </rPr>
      <t>级，骚扰施加值：</t>
    </r>
    <r>
      <rPr>
        <sz val="11"/>
        <color theme="1"/>
        <rFont val="Times New Roman"/>
        <charset val="134"/>
      </rPr>
      <t>8kV</t>
    </r>
  </si>
  <si>
    <r>
      <rPr>
        <sz val="11"/>
        <color theme="1"/>
        <rFont val="微软雅黑"/>
        <charset val="134"/>
      </rPr>
      <t>严酷等级：</t>
    </r>
    <r>
      <rPr>
        <sz val="11"/>
        <color theme="1"/>
        <rFont val="Times New Roman"/>
        <charset val="134"/>
      </rPr>
      <t>4</t>
    </r>
    <r>
      <rPr>
        <sz val="11"/>
        <color theme="1"/>
        <rFont val="微软雅黑"/>
        <charset val="134"/>
      </rPr>
      <t>级，骚扰施加值：</t>
    </r>
    <r>
      <rPr>
        <sz val="11"/>
        <color theme="1"/>
        <rFont val="Times New Roman"/>
        <charset val="134"/>
      </rPr>
      <t>≥9kV</t>
    </r>
  </si>
  <si>
    <r>
      <rPr>
        <sz val="11"/>
        <color theme="1"/>
        <rFont val="微软雅黑"/>
        <charset val="134"/>
      </rPr>
      <t>抗衰减性能</t>
    </r>
  </si>
  <si>
    <t>≥100dB</t>
  </si>
  <si>
    <t>≥115dB</t>
  </si>
  <si>
    <r>
      <rPr>
        <sz val="11"/>
        <color theme="1"/>
        <rFont val="微软雅黑"/>
        <charset val="134"/>
      </rPr>
      <t>抗窄带干扰性能</t>
    </r>
  </si>
  <si>
    <t>≥90dB</t>
  </si>
  <si>
    <r>
      <rPr>
        <sz val="11"/>
        <color theme="1"/>
        <rFont val="微软雅黑"/>
        <charset val="134"/>
      </rPr>
      <t>实时控制功能</t>
    </r>
  </si>
  <si>
    <r>
      <rPr>
        <sz val="11"/>
        <color theme="1"/>
        <rFont val="微软雅黑"/>
        <charset val="134"/>
      </rPr>
      <t>在节点层级为</t>
    </r>
    <r>
      <rPr>
        <sz val="11"/>
        <color theme="1"/>
        <rFont val="Times New Roman"/>
        <charset val="134"/>
      </rPr>
      <t>3</t>
    </r>
    <r>
      <rPr>
        <sz val="11"/>
        <color theme="1"/>
        <rFont val="微软雅黑"/>
        <charset val="134"/>
      </rPr>
      <t>的情况下，</t>
    </r>
    <r>
      <rPr>
        <sz val="11"/>
        <color theme="1"/>
        <rFont val="Times New Roman"/>
        <charset val="134"/>
      </rPr>
      <t>CCO</t>
    </r>
    <r>
      <rPr>
        <sz val="11"/>
        <color theme="1"/>
        <rFont val="微软雅黑"/>
        <charset val="134"/>
      </rPr>
      <t>到</t>
    </r>
    <r>
      <rPr>
        <sz val="11"/>
        <color theme="1"/>
        <rFont val="Times New Roman"/>
        <charset val="134"/>
      </rPr>
      <t>STA</t>
    </r>
    <r>
      <rPr>
        <sz val="11"/>
        <color theme="1"/>
        <rFont val="微软雅黑"/>
        <charset val="134"/>
      </rPr>
      <t>之间的延迟时间应在</t>
    </r>
    <r>
      <rPr>
        <sz val="11"/>
        <color theme="1"/>
        <rFont val="Times New Roman"/>
        <charset val="134"/>
      </rPr>
      <t>300ms</t>
    </r>
    <r>
      <rPr>
        <sz val="11"/>
        <color theme="1"/>
        <rFont val="微软雅黑"/>
        <charset val="134"/>
      </rPr>
      <t>以内，成功率</t>
    </r>
    <r>
      <rPr>
        <sz val="11"/>
        <color theme="1"/>
        <rFont val="Times New Roman"/>
        <charset val="134"/>
      </rPr>
      <t>≥90%</t>
    </r>
  </si>
  <si>
    <r>
      <rPr>
        <sz val="11"/>
        <color theme="1"/>
        <rFont val="微软雅黑"/>
        <charset val="134"/>
      </rPr>
      <t>在节点层级为</t>
    </r>
    <r>
      <rPr>
        <sz val="11"/>
        <color theme="1"/>
        <rFont val="Times New Roman"/>
        <charset val="134"/>
      </rPr>
      <t>3</t>
    </r>
    <r>
      <rPr>
        <sz val="11"/>
        <color theme="1"/>
        <rFont val="微软雅黑"/>
        <charset val="134"/>
      </rPr>
      <t>的情况下，</t>
    </r>
    <r>
      <rPr>
        <sz val="11"/>
        <color theme="1"/>
        <rFont val="Times New Roman"/>
        <charset val="134"/>
      </rPr>
      <t>CCO</t>
    </r>
    <r>
      <rPr>
        <sz val="11"/>
        <color theme="1"/>
        <rFont val="微软雅黑"/>
        <charset val="134"/>
      </rPr>
      <t>到</t>
    </r>
    <r>
      <rPr>
        <sz val="11"/>
        <color theme="1"/>
        <rFont val="Times New Roman"/>
        <charset val="134"/>
      </rPr>
      <t>STA</t>
    </r>
    <r>
      <rPr>
        <sz val="11"/>
        <color theme="1"/>
        <rFont val="微软雅黑"/>
        <charset val="134"/>
      </rPr>
      <t>之间的延迟时间应在</t>
    </r>
    <r>
      <rPr>
        <sz val="11"/>
        <color theme="1"/>
        <rFont val="Times New Roman"/>
        <charset val="134"/>
      </rPr>
      <t>100ms</t>
    </r>
    <r>
      <rPr>
        <sz val="11"/>
        <color theme="1"/>
        <rFont val="微软雅黑"/>
        <charset val="134"/>
      </rPr>
      <t>以内</t>
    </r>
    <r>
      <rPr>
        <sz val="11"/>
        <color theme="1"/>
        <rFont val="Times New Roman"/>
        <charset val="134"/>
      </rPr>
      <t xml:space="preserve"> </t>
    </r>
    <r>
      <rPr>
        <sz val="11"/>
        <color theme="1"/>
        <rFont val="微软雅黑"/>
        <charset val="134"/>
      </rPr>
      <t>，成功率</t>
    </r>
    <r>
      <rPr>
        <sz val="11"/>
        <color theme="1"/>
        <rFont val="Times New Roman"/>
        <charset val="134"/>
      </rPr>
      <t>≥90%</t>
    </r>
  </si>
  <si>
    <r>
      <rPr>
        <sz val="11"/>
        <color theme="1"/>
        <rFont val="微软雅黑"/>
        <charset val="134"/>
      </rPr>
      <t>电力开源物联版智能拓扑识别模块</t>
    </r>
    <r>
      <rPr>
        <sz val="11"/>
        <color theme="1"/>
        <rFont val="Times New Roman"/>
        <charset val="134"/>
      </rPr>
      <t>_</t>
    </r>
    <r>
      <rPr>
        <sz val="11"/>
        <color theme="1"/>
        <rFont val="微软雅黑"/>
        <charset val="134"/>
      </rPr>
      <t>生产类设备单相</t>
    </r>
  </si>
  <si>
    <r>
      <rPr>
        <sz val="11"/>
        <color theme="1"/>
        <rFont val="微软雅黑"/>
        <charset val="134"/>
      </rPr>
      <t>电力开源物联版配电物联代理单元</t>
    </r>
  </si>
  <si>
    <t>041800500250001</t>
  </si>
  <si>
    <r>
      <rPr>
        <sz val="11"/>
        <color theme="1"/>
        <rFont val="微软雅黑"/>
        <charset val="134"/>
      </rPr>
      <t>电力开源物联版配电物联代理单元（无线版）</t>
    </r>
  </si>
  <si>
    <r>
      <rPr>
        <sz val="11"/>
        <color theme="1"/>
        <rFont val="微软雅黑"/>
        <charset val="134"/>
      </rPr>
      <t>电压允许偏差：</t>
    </r>
    <r>
      <rPr>
        <sz val="11"/>
        <color theme="1"/>
        <rFont val="Times New Roman"/>
        <charset val="134"/>
      </rPr>
      <t>-20%~+20%</t>
    </r>
    <r>
      <rPr>
        <sz val="11"/>
        <color theme="1"/>
        <rFont val="微软雅黑"/>
        <charset val="134"/>
      </rPr>
      <t>；</t>
    </r>
  </si>
  <si>
    <r>
      <rPr>
        <sz val="11"/>
        <color theme="1"/>
        <rFont val="微软雅黑"/>
        <charset val="134"/>
      </rPr>
      <t>电压允许偏差：</t>
    </r>
    <r>
      <rPr>
        <sz val="11"/>
        <color theme="1"/>
        <rFont val="Times New Roman"/>
        <charset val="134"/>
      </rPr>
      <t>-40%~+30%</t>
    </r>
    <r>
      <rPr>
        <sz val="11"/>
        <color theme="1"/>
        <rFont val="微软雅黑"/>
        <charset val="134"/>
      </rPr>
      <t>；</t>
    </r>
  </si>
  <si>
    <r>
      <rPr>
        <sz val="11"/>
        <color theme="1"/>
        <rFont val="微软雅黑"/>
        <charset val="134"/>
      </rPr>
      <t>无线通信接口</t>
    </r>
  </si>
  <si>
    <r>
      <rPr>
        <sz val="11"/>
        <color theme="1"/>
        <rFont val="微软雅黑"/>
        <charset val="134"/>
      </rPr>
      <t>应支持不少于</t>
    </r>
    <r>
      <rPr>
        <sz val="11"/>
        <color theme="1"/>
        <rFont val="Times New Roman"/>
        <charset val="134"/>
      </rPr>
      <t>12</t>
    </r>
    <r>
      <rPr>
        <sz val="11"/>
        <color theme="1"/>
        <rFont val="微软雅黑"/>
        <charset val="134"/>
      </rPr>
      <t>路光伏通信棒无线扩展模块的并发接入与管理</t>
    </r>
  </si>
  <si>
    <r>
      <rPr>
        <sz val="11"/>
        <color theme="1"/>
        <rFont val="微软雅黑"/>
        <charset val="134"/>
      </rPr>
      <t>应支持不少于</t>
    </r>
    <r>
      <rPr>
        <sz val="11"/>
        <color theme="1"/>
        <rFont val="Times New Roman"/>
        <charset val="134"/>
      </rPr>
      <t>14</t>
    </r>
    <r>
      <rPr>
        <sz val="11"/>
        <color theme="1"/>
        <rFont val="微软雅黑"/>
        <charset val="134"/>
      </rPr>
      <t>路光伏通信棒无线扩展模块的并发接入与管理</t>
    </r>
  </si>
  <si>
    <r>
      <rPr>
        <sz val="11"/>
        <color theme="1"/>
        <rFont val="微软雅黑"/>
        <charset val="134"/>
      </rPr>
      <t>开关量输出控制接口</t>
    </r>
  </si>
  <si>
    <r>
      <rPr>
        <sz val="11"/>
        <color theme="1"/>
        <rFont val="微软雅黑"/>
        <charset val="134"/>
      </rPr>
      <t>应具备</t>
    </r>
    <r>
      <rPr>
        <sz val="11"/>
        <color theme="1"/>
        <rFont val="Times New Roman"/>
        <charset val="134"/>
      </rPr>
      <t>1</t>
    </r>
    <r>
      <rPr>
        <sz val="11"/>
        <color theme="1"/>
        <rFont val="微软雅黑"/>
        <charset val="134"/>
      </rPr>
      <t>路光伏开关控制接口，实现开关的远程控制。</t>
    </r>
  </si>
  <si>
    <r>
      <rPr>
        <sz val="11"/>
        <color theme="1"/>
        <rFont val="微软雅黑"/>
        <charset val="134"/>
      </rPr>
      <t>应具备</t>
    </r>
    <r>
      <rPr>
        <sz val="11"/>
        <color theme="1"/>
        <rFont val="Times New Roman"/>
        <charset val="134"/>
      </rPr>
      <t>2</t>
    </r>
    <r>
      <rPr>
        <sz val="11"/>
        <color theme="1"/>
        <rFont val="微软雅黑"/>
        <charset val="134"/>
      </rPr>
      <t>路光伏开关控制接口，实现开关的远程控制。</t>
    </r>
  </si>
  <si>
    <t>041800500250002</t>
  </si>
  <si>
    <r>
      <rPr>
        <sz val="11"/>
        <color theme="1"/>
        <rFont val="微软雅黑"/>
        <charset val="134"/>
      </rPr>
      <t>电力开源物联版配电物联代理单元（有线版）</t>
    </r>
  </si>
  <si>
    <r>
      <rPr>
        <sz val="11"/>
        <color theme="1"/>
        <rFont val="微软雅黑"/>
        <charset val="134"/>
      </rPr>
      <t>功率消耗</t>
    </r>
  </si>
  <si>
    <r>
      <rPr>
        <sz val="11"/>
        <color theme="1"/>
        <rFont val="微软雅黑"/>
        <charset val="134"/>
      </rPr>
      <t>处于非通信状态时，有功功率不应超过</t>
    </r>
    <r>
      <rPr>
        <sz val="11"/>
        <color theme="1"/>
        <rFont val="Times New Roman"/>
        <charset val="134"/>
      </rPr>
      <t xml:space="preserve"> 5W</t>
    </r>
  </si>
  <si>
    <r>
      <rPr>
        <sz val="11"/>
        <color theme="1"/>
        <rFont val="微软雅黑"/>
        <charset val="134"/>
      </rPr>
      <t>处于非通信状态时，有功功率不应超过</t>
    </r>
    <r>
      <rPr>
        <sz val="11"/>
        <color theme="1"/>
        <rFont val="Times New Roman"/>
        <charset val="134"/>
      </rPr>
      <t xml:space="preserve"> 4.5W</t>
    </r>
  </si>
  <si>
    <r>
      <rPr>
        <sz val="11"/>
        <color theme="1"/>
        <rFont val="微软雅黑"/>
        <charset val="134"/>
      </rPr>
      <t>电力开源物联版智能微型空气开关</t>
    </r>
  </si>
  <si>
    <t>041800500260001</t>
  </si>
  <si>
    <r>
      <rPr>
        <sz val="11"/>
        <color theme="1"/>
        <rFont val="微软雅黑"/>
        <charset val="134"/>
      </rPr>
      <t>电力开源物联版智能微型空气开关（无线版），</t>
    </r>
    <r>
      <rPr>
        <sz val="11"/>
        <color theme="1"/>
        <rFont val="Times New Roman"/>
        <charset val="134"/>
      </rPr>
      <t>100A</t>
    </r>
    <r>
      <rPr>
        <sz val="11"/>
        <color theme="1"/>
        <rFont val="微软雅黑"/>
        <charset val="134"/>
      </rPr>
      <t>，</t>
    </r>
    <r>
      <rPr>
        <sz val="11"/>
        <color theme="1"/>
        <rFont val="Times New Roman"/>
        <charset val="134"/>
      </rPr>
      <t>3P+N</t>
    </r>
  </si>
  <si>
    <r>
      <rPr>
        <sz val="11"/>
        <rFont val="微软雅黑"/>
        <charset val="134"/>
      </rPr>
      <t>电压测量准确度</t>
    </r>
  </si>
  <si>
    <r>
      <rPr>
        <sz val="11"/>
        <color theme="1"/>
        <rFont val="Times New Roman"/>
        <charset val="134"/>
      </rPr>
      <t>≤±0.5%</t>
    </r>
    <r>
      <rPr>
        <sz val="11"/>
        <color theme="1"/>
        <rFont val="微软雅黑"/>
        <charset val="134"/>
      </rPr>
      <t>（</t>
    </r>
    <r>
      <rPr>
        <sz val="11"/>
        <color theme="1"/>
        <rFont val="Times New Roman"/>
        <charset val="134"/>
      </rPr>
      <t>0.65Un≤U≤1.35Un</t>
    </r>
    <r>
      <rPr>
        <sz val="11"/>
        <color theme="1"/>
        <rFont val="微软雅黑"/>
        <charset val="134"/>
      </rPr>
      <t>）</t>
    </r>
  </si>
  <si>
    <r>
      <rPr>
        <sz val="11"/>
        <color theme="1"/>
        <rFont val="Times New Roman"/>
        <charset val="134"/>
      </rPr>
      <t>≤±0.45%</t>
    </r>
    <r>
      <rPr>
        <sz val="11"/>
        <color theme="1"/>
        <rFont val="微软雅黑"/>
        <charset val="134"/>
      </rPr>
      <t>（</t>
    </r>
    <r>
      <rPr>
        <sz val="11"/>
        <color theme="1"/>
        <rFont val="Times New Roman"/>
        <charset val="134"/>
      </rPr>
      <t>0.65Un≤U≤1.35Un</t>
    </r>
    <r>
      <rPr>
        <sz val="11"/>
        <color theme="1"/>
        <rFont val="微软雅黑"/>
        <charset val="134"/>
      </rPr>
      <t>）</t>
    </r>
  </si>
  <si>
    <r>
      <rPr>
        <sz val="11"/>
        <rFont val="微软雅黑"/>
        <charset val="134"/>
      </rPr>
      <t>电流测量准确度</t>
    </r>
  </si>
  <si>
    <r>
      <rPr>
        <sz val="11"/>
        <color theme="1"/>
        <rFont val="Times New Roman"/>
        <charset val="134"/>
      </rPr>
      <t>≤±0.5%</t>
    </r>
    <r>
      <rPr>
        <sz val="11"/>
        <color theme="1"/>
        <rFont val="微软雅黑"/>
        <charset val="134"/>
      </rPr>
      <t>（</t>
    </r>
    <r>
      <rPr>
        <sz val="11"/>
        <color theme="1"/>
        <rFont val="Times New Roman"/>
        <charset val="134"/>
      </rPr>
      <t>0.05In≤I≤1.2In</t>
    </r>
    <r>
      <rPr>
        <sz val="11"/>
        <color theme="1"/>
        <rFont val="微软雅黑"/>
        <charset val="134"/>
      </rPr>
      <t>）</t>
    </r>
  </si>
  <si>
    <r>
      <rPr>
        <sz val="11"/>
        <color theme="1"/>
        <rFont val="Times New Roman"/>
        <charset val="134"/>
      </rPr>
      <t>≤±0.45%</t>
    </r>
    <r>
      <rPr>
        <sz val="11"/>
        <color theme="1"/>
        <rFont val="微软雅黑"/>
        <charset val="134"/>
      </rPr>
      <t>（</t>
    </r>
    <r>
      <rPr>
        <sz val="11"/>
        <color theme="1"/>
        <rFont val="Times New Roman"/>
        <charset val="134"/>
      </rPr>
      <t>0.05In≤I≤1.2In</t>
    </r>
    <r>
      <rPr>
        <sz val="11"/>
        <color theme="1"/>
        <rFont val="微软雅黑"/>
        <charset val="134"/>
      </rPr>
      <t>）</t>
    </r>
  </si>
  <si>
    <r>
      <rPr>
        <sz val="11"/>
        <rFont val="微软雅黑"/>
        <charset val="134"/>
      </rPr>
      <t>额定运行短路分断能力</t>
    </r>
  </si>
  <si>
    <t>≥6kA</t>
  </si>
  <si>
    <t>&gt;6kA</t>
  </si>
  <si>
    <r>
      <rPr>
        <sz val="11"/>
        <rFont val="微软雅黑"/>
        <charset val="134"/>
      </rPr>
      <t>本地遥控分合闸时间</t>
    </r>
  </si>
  <si>
    <t>≤2s</t>
  </si>
  <si>
    <t>≤1.5s</t>
  </si>
  <si>
    <r>
      <rPr>
        <sz val="11"/>
        <rFont val="微软雅黑"/>
        <charset val="134"/>
      </rPr>
      <t>过压能力</t>
    </r>
  </si>
  <si>
    <r>
      <rPr>
        <sz val="11"/>
        <color theme="1"/>
        <rFont val="Times New Roman"/>
        <charset val="134"/>
      </rPr>
      <t xml:space="preserve">1.2 </t>
    </r>
    <r>
      <rPr>
        <sz val="11"/>
        <color theme="1"/>
        <rFont val="微软雅黑"/>
        <charset val="134"/>
      </rPr>
      <t>倍额定电压，连续工作；</t>
    </r>
    <r>
      <rPr>
        <sz val="11"/>
        <color theme="1"/>
        <rFont val="Times New Roman"/>
        <charset val="134"/>
      </rPr>
      <t xml:space="preserve">1.4 </t>
    </r>
    <r>
      <rPr>
        <sz val="11"/>
        <color theme="1"/>
        <rFont val="微软雅黑"/>
        <charset val="134"/>
      </rPr>
      <t>倍额定电压下工作</t>
    </r>
    <r>
      <rPr>
        <sz val="11"/>
        <color theme="1"/>
        <rFont val="Times New Roman"/>
        <charset val="134"/>
      </rPr>
      <t xml:space="preserve"> 10s</t>
    </r>
    <r>
      <rPr>
        <sz val="11"/>
        <color theme="1"/>
        <rFont val="微软雅黑"/>
        <charset val="134"/>
      </rPr>
      <t>，不损坏</t>
    </r>
  </si>
  <si>
    <r>
      <rPr>
        <sz val="11"/>
        <color theme="1"/>
        <rFont val="Times New Roman"/>
        <charset val="134"/>
      </rPr>
      <t xml:space="preserve">1.2 </t>
    </r>
    <r>
      <rPr>
        <sz val="11"/>
        <color theme="1"/>
        <rFont val="微软雅黑"/>
        <charset val="134"/>
      </rPr>
      <t>倍额定电压，连续工作；</t>
    </r>
    <r>
      <rPr>
        <sz val="11"/>
        <color theme="1"/>
        <rFont val="Times New Roman"/>
        <charset val="134"/>
      </rPr>
      <t xml:space="preserve">1.4 </t>
    </r>
    <r>
      <rPr>
        <sz val="11"/>
        <color theme="1"/>
        <rFont val="微软雅黑"/>
        <charset val="134"/>
      </rPr>
      <t>倍额定电压下工作</t>
    </r>
    <r>
      <rPr>
        <sz val="11"/>
        <color theme="1"/>
        <rFont val="Times New Roman"/>
        <charset val="134"/>
      </rPr>
      <t xml:space="preserve"> 15s</t>
    </r>
    <r>
      <rPr>
        <sz val="11"/>
        <color theme="1"/>
        <rFont val="微软雅黑"/>
        <charset val="134"/>
      </rPr>
      <t>，不损坏</t>
    </r>
  </si>
  <si>
    <t>041800500270001</t>
  </si>
  <si>
    <r>
      <rPr>
        <sz val="11"/>
        <color theme="1"/>
        <rFont val="微软雅黑"/>
        <charset val="134"/>
      </rPr>
      <t>电力开源物联版智能微型空气开关（无线版），</t>
    </r>
    <r>
      <rPr>
        <sz val="11"/>
        <color theme="1"/>
        <rFont val="Times New Roman"/>
        <charset val="134"/>
      </rPr>
      <t>100A</t>
    </r>
    <r>
      <rPr>
        <sz val="11"/>
        <color theme="1"/>
        <rFont val="微软雅黑"/>
        <charset val="134"/>
      </rPr>
      <t>，</t>
    </r>
    <r>
      <rPr>
        <sz val="11"/>
        <color theme="1"/>
        <rFont val="Times New Roman"/>
        <charset val="134"/>
      </rPr>
      <t>1P+N</t>
    </r>
  </si>
  <si>
    <t>041800500280001</t>
  </si>
  <si>
    <r>
      <rPr>
        <sz val="11"/>
        <color theme="1"/>
        <rFont val="微软雅黑"/>
        <charset val="134"/>
      </rPr>
      <t>电力开源物联版智能微型空气开关（无线版），</t>
    </r>
    <r>
      <rPr>
        <sz val="11"/>
        <color theme="1"/>
        <rFont val="Times New Roman"/>
        <charset val="134"/>
      </rPr>
      <t>80A</t>
    </r>
    <r>
      <rPr>
        <sz val="11"/>
        <color theme="1"/>
        <rFont val="微软雅黑"/>
        <charset val="134"/>
      </rPr>
      <t>，</t>
    </r>
    <r>
      <rPr>
        <sz val="11"/>
        <color theme="1"/>
        <rFont val="Times New Roman"/>
        <charset val="134"/>
      </rPr>
      <t>3P+N</t>
    </r>
  </si>
  <si>
    <t>041800500290001</t>
  </si>
  <si>
    <r>
      <rPr>
        <sz val="11"/>
        <color theme="1"/>
        <rFont val="微软雅黑"/>
        <charset val="134"/>
      </rPr>
      <t>电力开源物联版智能微型空气开关（无线版），</t>
    </r>
    <r>
      <rPr>
        <sz val="11"/>
        <color theme="1"/>
        <rFont val="Times New Roman"/>
        <charset val="134"/>
      </rPr>
      <t>80A</t>
    </r>
    <r>
      <rPr>
        <sz val="11"/>
        <color theme="1"/>
        <rFont val="微软雅黑"/>
        <charset val="134"/>
      </rPr>
      <t>，</t>
    </r>
    <r>
      <rPr>
        <sz val="11"/>
        <color theme="1"/>
        <rFont val="Times New Roman"/>
        <charset val="134"/>
      </rPr>
      <t>1P+N</t>
    </r>
  </si>
  <si>
    <t>041800500300001</t>
  </si>
  <si>
    <r>
      <rPr>
        <sz val="11"/>
        <color theme="1"/>
        <rFont val="微软雅黑"/>
        <charset val="134"/>
      </rPr>
      <t>电力开源物联版智能微型空气开关（无线版），</t>
    </r>
    <r>
      <rPr>
        <sz val="11"/>
        <color theme="1"/>
        <rFont val="Times New Roman"/>
        <charset val="134"/>
      </rPr>
      <t>63A</t>
    </r>
    <r>
      <rPr>
        <sz val="11"/>
        <color theme="1"/>
        <rFont val="微软雅黑"/>
        <charset val="134"/>
      </rPr>
      <t>，</t>
    </r>
    <r>
      <rPr>
        <sz val="11"/>
        <color theme="1"/>
        <rFont val="Times New Roman"/>
        <charset val="134"/>
      </rPr>
      <t>3P+N</t>
    </r>
  </si>
  <si>
    <t>041800500310001</t>
  </si>
  <si>
    <r>
      <rPr>
        <sz val="11"/>
        <color theme="1"/>
        <rFont val="微软雅黑"/>
        <charset val="134"/>
      </rPr>
      <t>电力开源物联版智能微型空气开关（无线版），</t>
    </r>
    <r>
      <rPr>
        <sz val="11"/>
        <color theme="1"/>
        <rFont val="Times New Roman"/>
        <charset val="134"/>
      </rPr>
      <t>63A</t>
    </r>
    <r>
      <rPr>
        <sz val="11"/>
        <color theme="1"/>
        <rFont val="微软雅黑"/>
        <charset val="134"/>
      </rPr>
      <t>，</t>
    </r>
    <r>
      <rPr>
        <sz val="11"/>
        <color theme="1"/>
        <rFont val="Times New Roman"/>
        <charset val="134"/>
      </rPr>
      <t>1P+N</t>
    </r>
  </si>
  <si>
    <t>041800500320001</t>
  </si>
  <si>
    <r>
      <rPr>
        <sz val="11"/>
        <color theme="1"/>
        <rFont val="微软雅黑"/>
        <charset val="134"/>
      </rPr>
      <t>电力开源物联版智能微型空气开关（有线版），</t>
    </r>
    <r>
      <rPr>
        <sz val="11"/>
        <color theme="1"/>
        <rFont val="Times New Roman"/>
        <charset val="134"/>
      </rPr>
      <t>100A</t>
    </r>
    <r>
      <rPr>
        <sz val="11"/>
        <color theme="1"/>
        <rFont val="微软雅黑"/>
        <charset val="134"/>
      </rPr>
      <t>，</t>
    </r>
    <r>
      <rPr>
        <sz val="11"/>
        <color theme="1"/>
        <rFont val="Times New Roman"/>
        <charset val="134"/>
      </rPr>
      <t>3P+N</t>
    </r>
  </si>
  <si>
    <t>041800500330001</t>
  </si>
  <si>
    <r>
      <rPr>
        <sz val="11"/>
        <color theme="1"/>
        <rFont val="微软雅黑"/>
        <charset val="134"/>
      </rPr>
      <t>电力开源物联版智能微型空气开关（有线版），</t>
    </r>
    <r>
      <rPr>
        <sz val="11"/>
        <color theme="1"/>
        <rFont val="Times New Roman"/>
        <charset val="134"/>
      </rPr>
      <t>100A</t>
    </r>
    <r>
      <rPr>
        <sz val="11"/>
        <color theme="1"/>
        <rFont val="微软雅黑"/>
        <charset val="134"/>
      </rPr>
      <t>，</t>
    </r>
    <r>
      <rPr>
        <sz val="11"/>
        <color theme="1"/>
        <rFont val="Times New Roman"/>
        <charset val="134"/>
      </rPr>
      <t>1P+N</t>
    </r>
  </si>
  <si>
    <t>041800500340001</t>
  </si>
  <si>
    <r>
      <rPr>
        <sz val="11"/>
        <color theme="1"/>
        <rFont val="微软雅黑"/>
        <charset val="134"/>
      </rPr>
      <t>电力开源物联版智能微型空气开关（有线版），</t>
    </r>
    <r>
      <rPr>
        <sz val="11"/>
        <color theme="1"/>
        <rFont val="Times New Roman"/>
        <charset val="134"/>
      </rPr>
      <t>80A</t>
    </r>
    <r>
      <rPr>
        <sz val="11"/>
        <color theme="1"/>
        <rFont val="微软雅黑"/>
        <charset val="134"/>
      </rPr>
      <t>，</t>
    </r>
    <r>
      <rPr>
        <sz val="11"/>
        <color theme="1"/>
        <rFont val="Times New Roman"/>
        <charset val="134"/>
      </rPr>
      <t>3P+N</t>
    </r>
  </si>
  <si>
    <t>041800500350001</t>
  </si>
  <si>
    <r>
      <rPr>
        <sz val="11"/>
        <color theme="1"/>
        <rFont val="微软雅黑"/>
        <charset val="134"/>
      </rPr>
      <t>电力开源物联版智能微型空气开关（有线版），</t>
    </r>
    <r>
      <rPr>
        <sz val="11"/>
        <color theme="1"/>
        <rFont val="Times New Roman"/>
        <charset val="134"/>
      </rPr>
      <t>80A</t>
    </r>
    <r>
      <rPr>
        <sz val="11"/>
        <color theme="1"/>
        <rFont val="微软雅黑"/>
        <charset val="134"/>
      </rPr>
      <t>，</t>
    </r>
    <r>
      <rPr>
        <sz val="11"/>
        <color theme="1"/>
        <rFont val="Times New Roman"/>
        <charset val="134"/>
      </rPr>
      <t>1P+N</t>
    </r>
  </si>
  <si>
    <t>041800500360001</t>
  </si>
  <si>
    <r>
      <rPr>
        <sz val="11"/>
        <color theme="1"/>
        <rFont val="微软雅黑"/>
        <charset val="134"/>
      </rPr>
      <t>电力开源物联版智能微型空气开关（有线版），</t>
    </r>
    <r>
      <rPr>
        <sz val="11"/>
        <color theme="1"/>
        <rFont val="Times New Roman"/>
        <charset val="134"/>
      </rPr>
      <t>63A</t>
    </r>
    <r>
      <rPr>
        <sz val="11"/>
        <color theme="1"/>
        <rFont val="微软雅黑"/>
        <charset val="134"/>
      </rPr>
      <t>，</t>
    </r>
    <r>
      <rPr>
        <sz val="11"/>
        <color theme="1"/>
        <rFont val="Times New Roman"/>
        <charset val="134"/>
      </rPr>
      <t>3P+N</t>
    </r>
  </si>
  <si>
    <t>041800500390001</t>
  </si>
  <si>
    <r>
      <rPr>
        <sz val="11"/>
        <color theme="1"/>
        <rFont val="微软雅黑"/>
        <charset val="134"/>
      </rPr>
      <t>电力开源物联版智能微型空气开关（有线版），</t>
    </r>
    <r>
      <rPr>
        <sz val="11"/>
        <color theme="1"/>
        <rFont val="Times New Roman"/>
        <charset val="134"/>
      </rPr>
      <t>63A</t>
    </r>
    <r>
      <rPr>
        <sz val="11"/>
        <color theme="1"/>
        <rFont val="微软雅黑"/>
        <charset val="134"/>
      </rPr>
      <t>，</t>
    </r>
    <r>
      <rPr>
        <sz val="11"/>
        <color theme="1"/>
        <rFont val="Times New Roman"/>
        <charset val="134"/>
      </rPr>
      <t>1P+N</t>
    </r>
  </si>
  <si>
    <t>主要原材料和组部件明细表</t>
  </si>
  <si>
    <t>序号</t>
  </si>
  <si>
    <t>采购批次</t>
  </si>
  <si>
    <t>资格预审物资名称</t>
  </si>
  <si>
    <t>对应集团采购目录物资名称</t>
  </si>
  <si>
    <t>主要原材料和组部件</t>
  </si>
  <si>
    <t>主网一次设备</t>
  </si>
  <si>
    <t>500kV交流电力变压器</t>
  </si>
  <si>
    <t>500kV750MVA三相自耦交流电力变压器
500kV500MVA单相自耦交流电力变压器
500kV334MVA单相自耦交流电力变压器
500kV250MVA单相自耦交流电力变压器
500kV1000MVA三相自耦现场组装交流电力变压器</t>
  </si>
  <si>
    <t>应至少包括硅钢片、电磁线、变压器油、绝缘件、套管、调压开关、密封件等</t>
  </si>
  <si>
    <t>220kV交流电力变压器</t>
  </si>
  <si>
    <t>220kV240MVA三相一体交流油浸式变压器
220kV150-180MVA三相一体交流油浸式变压器
220kV240MVA带稳定绕组的三相一体交流油浸式变压器
220kV180MVA带稳定绕组的三相一体油浸式电力变压器
220kV240MVA组合式油浸式变压器
220kV180MVA组合式油浸式电力变压器
220kV240MVA带稳定绕组的组合式油浸式电力变压器
220kV180MVA带稳定绕组的组合式油浸式电力变压器</t>
  </si>
  <si>
    <t>110kV交流电力变压器</t>
  </si>
  <si>
    <t>110kV三相三绕组交流电力变压器
110kV三相双绕组交流电力变压器
110kV20-63MVASF6三相三绕组交流电力变压器
110kV20-63MVASF6三相双绕组交流电力变压器</t>
  </si>
  <si>
    <t>35kV油浸式交流电力变压器</t>
  </si>
  <si>
    <t>35kV干式交流电力变压器</t>
  </si>
  <si>
    <t>应至少包括硅钢片、电磁线、绝缘件、调压开关、绝缘树脂等</t>
  </si>
  <si>
    <t>500kV油浸式铁心并联电抗器</t>
  </si>
  <si>
    <t>500kV油浸式铁心并联电抗器
500kV干式空心限流电抗器成套装置</t>
  </si>
  <si>
    <t>应至少包括铁芯材料、绕组材料、绝缘材料、绝缘油、套管、散热器、油箱、储油柜、气体继电器、压力释放阀等</t>
  </si>
  <si>
    <t>10kV、35kV干式空心电抗器</t>
  </si>
  <si>
    <t>35kV干式空心串联电抗器
10kV干式空心串联电抗器</t>
  </si>
  <si>
    <t>应至少包括铝导线、绝缘材料（导线绝缘膜、环氧树脂、固化剂）、玻璃钢附件、通风条、接线板、绝缘子等</t>
  </si>
  <si>
    <t>10kV干式铁心电抗器</t>
  </si>
  <si>
    <t>10kV干式铁芯串联电抗器</t>
  </si>
  <si>
    <t>应至少包括铜导线与硅钢片、绝缘材料（导线绝缘膜、环氧树脂）等</t>
  </si>
  <si>
    <t>SF6气体电流互感器</t>
  </si>
  <si>
    <t>500kVSF6气体电流互感器
35kV-220kVSF6气体电流互感器</t>
  </si>
  <si>
    <t>应至少包括铜导体、绝缘材料等</t>
  </si>
  <si>
    <t>500kV油浸式电流互感器</t>
  </si>
  <si>
    <t>电容式电压互感器</t>
  </si>
  <si>
    <t>500kV电容式电压互感器
35kV-220kV电容式电压互感器</t>
  </si>
  <si>
    <t>应至少包括铁芯、绕组导体、电磁单元绝缘油、电容器用聚丙烯薄膜等</t>
  </si>
  <si>
    <t>35kV-220kV油浸式电流互感器</t>
  </si>
  <si>
    <t>35kV-110kV干式电流互感器</t>
  </si>
  <si>
    <t>应至少包括导线材料、绝缘材料等</t>
  </si>
  <si>
    <t>框架式并联电容器装置</t>
  </si>
  <si>
    <t>35kV油浸式框架式电容器组
10kV油浸式框架式电容器组</t>
  </si>
  <si>
    <t>应至少包括电容器液体介质、电容器内熔丝、电容器外壳、固体介质材料、套管、哈夫线夹等</t>
  </si>
  <si>
    <t>10kV消弧线圈并联低电阻接地成套装置</t>
  </si>
  <si>
    <t>10kV消弧线圈并联小电阻接地成套装置</t>
  </si>
  <si>
    <t>应至少包括接地变压器、消弧线圈、硅钢片、线圈导线、绝缘材料等</t>
  </si>
  <si>
    <t>10kV小电阻成套装置</t>
  </si>
  <si>
    <t>应至少包括铜导线、铜箔、绝缘材料、硅钢片及零序电流互感器等</t>
  </si>
  <si>
    <t>35kV-500kV交流避雷器</t>
  </si>
  <si>
    <t>500kV站用避雷器
35kV-220kV站用避雷器</t>
  </si>
  <si>
    <t>应至少包括电阻片、复合外套、瓷外套、监测器等</t>
  </si>
  <si>
    <t>GIS、HGIS组合电器</t>
  </si>
  <si>
    <t>500kV半封闭紧凑式组合开关电器（HGIS）
220kV半封闭紧凑式组合开关电器（HGIS）
110kV半封闭紧凑式组合开关电器（HGIS）
500kV全封闭组合开关电器（GIS）
220kV全封闭组合开关电器（GIS）
110kV全封闭组合开关电器（GIS）</t>
  </si>
  <si>
    <t>应至少包括断路器、电流电压互感器、避雷器、盆式绝缘子、套管、壳体、导体材料等</t>
  </si>
  <si>
    <t>35kV及以上断路器</t>
  </si>
  <si>
    <t>550kVSF6瓷柱式断路器
110kV-220kVSF6瓷柱式断路器
550kVSF6罐式断路器
220kVSF6罐式断路器</t>
  </si>
  <si>
    <t>应至少包括导线连接端子、机构箱、固定螺栓等</t>
  </si>
  <si>
    <t>35kV及以上交流隔离开关</t>
  </si>
  <si>
    <t>500kV交流隔离开关
110kV-220kV交流隔离开关</t>
  </si>
  <si>
    <t>应至少包括导体材料、操动机构、紧固螺栓、支持绝缘子、触头、导电杆等</t>
  </si>
  <si>
    <t>10kV、35kV移开式、固定式高压开关柜</t>
  </si>
  <si>
    <t>10kV移开式高压开关柜
10kV固定式高压开关柜</t>
  </si>
  <si>
    <t>应至少包括钢板、不锈钢板、铜导体、绝缘件、断路器固封极柱、接地开关、互感器等</t>
  </si>
  <si>
    <t>主网材料</t>
  </si>
  <si>
    <t>变电站钢结构</t>
  </si>
  <si>
    <t>500kV变电站钢结构
35kV-220kV变电站钢结构</t>
  </si>
  <si>
    <t>应至少包括钢材、锌锭、紧固件等</t>
  </si>
  <si>
    <t>500kV及以上线路塔材</t>
  </si>
  <si>
    <t>500kV交流角钢塔
500kV交流钢管塔
500kV钢管杆</t>
  </si>
  <si>
    <t>220kV及以下线路塔材</t>
  </si>
  <si>
    <t>35kV-220kV交流角钢塔
35kV-220kV交流钢管塔
35kV-220kV钢管杆</t>
  </si>
  <si>
    <t>应至少包括铝锭、钢线等</t>
  </si>
  <si>
    <t>应至少包括钢盘条、铝杆等</t>
  </si>
  <si>
    <t>铝包钢芯铝绞线</t>
  </si>
  <si>
    <t>应至少包括铝锭（如有）、铝杆、铝包钢线等</t>
  </si>
  <si>
    <t>钢芯铝绞线</t>
  </si>
  <si>
    <t>应至少包括铝锭（如有）、铝杆、钢线等</t>
  </si>
  <si>
    <t>应至少包括导体材料、绞合型复合芯材料、金具等</t>
  </si>
  <si>
    <t>110kV-500kV电力电缆</t>
  </si>
  <si>
    <t>500kV交流电力电缆（陆地）
500kV交流电力电缆（海底）
220kV交流电力电缆（陆地）
220kV交流电力电缆（海底）
110kV交流电力电缆</t>
  </si>
  <si>
    <r>
      <rPr>
        <sz val="10"/>
        <rFont val="微软雅黑"/>
        <charset val="134"/>
      </rPr>
      <t>应至少包括导体材料、半导电材料、绝缘材料、</t>
    </r>
    <r>
      <rPr>
        <sz val="10"/>
        <color rgb="FFFF0000"/>
        <rFont val="微软雅黑"/>
        <charset val="134"/>
      </rPr>
      <t>缓冲（阻水）带材、</t>
    </r>
    <r>
      <rPr>
        <sz val="10"/>
        <rFont val="微软雅黑"/>
        <charset val="134"/>
      </rPr>
      <t>金属外护套、非金属外护套等</t>
    </r>
  </si>
  <si>
    <t>110kV-500kV交流电力电缆附件</t>
  </si>
  <si>
    <t>500kV交流电力电缆附件（陆地）
500kV交流电力电缆附件（海底）
220kV交流电力电缆附件（陆地）
220kV交流电力电缆附件（海底）
110kV交流电力电缆附件</t>
  </si>
  <si>
    <r>
      <rPr>
        <sz val="10"/>
        <rFont val="微软雅黑"/>
        <charset val="134"/>
      </rPr>
      <t>应至少包括应力锥绝缘材料、</t>
    </r>
    <r>
      <rPr>
        <sz val="10"/>
        <color rgb="FFFF0000"/>
        <rFont val="微软雅黑"/>
        <charset val="134"/>
      </rPr>
      <t>半导电材料，</t>
    </r>
    <r>
      <rPr>
        <sz val="10"/>
        <rFont val="微软雅黑"/>
        <charset val="134"/>
      </rPr>
      <t>环氧树脂材料，</t>
    </r>
    <r>
      <rPr>
        <sz val="10"/>
        <color rgb="FFFF0000"/>
        <rFont val="微软雅黑"/>
        <charset val="134"/>
      </rPr>
      <t>绝缘填充剂</t>
    </r>
    <r>
      <rPr>
        <sz val="10"/>
        <rFont val="微软雅黑"/>
        <charset val="134"/>
      </rPr>
      <t>等</t>
    </r>
  </si>
  <si>
    <t>电力金具及附件</t>
  </si>
  <si>
    <t>应至少包括钢质接续管、铝制压缩件、铜合金材料、非金属材料、连接金具原材料等。</t>
  </si>
  <si>
    <t>应至少包括电阻片、复合外套、放电计数器等</t>
  </si>
  <si>
    <t>应至少包括电阻片、复合外套、瓷外套、放电计数器等</t>
  </si>
  <si>
    <t>玻璃绝缘子</t>
  </si>
  <si>
    <t>应至少包括玻璃件、金属附件、胶合剂等</t>
  </si>
  <si>
    <t>交流复合绝缘子</t>
  </si>
  <si>
    <t>500kV交流复合绝缘子
35kV-220kV交流复合绝缘子</t>
  </si>
  <si>
    <t>应至少包括伞套材质、端部附件、芯棒材料等</t>
  </si>
  <si>
    <t>应至少包括导体材料、半导电材料、绝缘材料、金属外护套、非金属外护套等</t>
  </si>
  <si>
    <t>应至少包括绝缘材料、半导电材料等</t>
  </si>
  <si>
    <t>10kV铝合金芯交联聚乙烯绝缘电力电缆及附件</t>
  </si>
  <si>
    <t>电缆应至少包括铝合金导体材料、绝缘材料、金属屏蔽、填充物、铠装材料、内衬层和外护套等材料。附件应至少包括应力锥材料、硅橡胶绝缘材料等。</t>
  </si>
  <si>
    <t>10kV交流避雷器</t>
  </si>
  <si>
    <t>应至少包括电阻片、复合外套、瓷外套、脱离器、摘挂支架等</t>
  </si>
  <si>
    <t>10kVSF6全绝缘断路器自动化成套柜（安全可控）</t>
  </si>
  <si>
    <t>10kVSF6全绝缘断路器柜自动化成套柜（安全可控）
10kV户外开关箱SF6全绝缘断路器自动化成套柜（安全可控）</t>
  </si>
  <si>
    <t>断路器柜：应至少包括铜母线材料、壳体材料、开关触头等。
配电自动化终端：应至少包括电子元件、板卡、功能模块等。</t>
  </si>
  <si>
    <t>10kVSF6全绝缘负荷开关自动化成套柜安全可控）</t>
  </si>
  <si>
    <t>10kVSF6全绝缘负荷开关自动化成套柜（安全可控）
10kV户外开关箱SF6全绝缘负荷开关自动化成套柜（安全可控）</t>
  </si>
  <si>
    <t>负荷开关柜：应至少包括铜母线材料、壳体材料、开关触头等。
配电自动化终端：应至少包括电子元件、板卡、功能模块等。</t>
  </si>
  <si>
    <t>10kV常压密封空气绝缘断路器自动化成套柜（安全可控）</t>
  </si>
  <si>
    <t>10kV常压密封空气绝缘断路器自动化成套柜（安全可控）
10kV户外开关箱常压密封空气绝缘断路器自动化成套柜（安全可控）</t>
  </si>
  <si>
    <t>10kV柱上真空断路器自动化成套设备（安全可控）</t>
  </si>
  <si>
    <t>柱上真空断路器：应至少包括电动机构、绝缘子、真空泡、电源电压互感器等。
配电自动化终端：应至少包括电路板、芯片、元器件、无线通信模块、蓄电池、终端机箱等。</t>
  </si>
  <si>
    <t>10kV一二次融合柱上真空断路器成套设备电容取电）10kV一二次融合柱上真空断路器成套设备（电容取电）</t>
  </si>
  <si>
    <r>
      <rPr>
        <sz val="10"/>
        <color theme="1"/>
        <rFont val="微软雅黑"/>
        <charset val="134"/>
      </rPr>
      <t>10kV一二次融合柱上真空断路器自动化成套设备（</t>
    </r>
    <r>
      <rPr>
        <sz val="10"/>
        <color rgb="FFFF0000"/>
        <rFont val="微软雅黑"/>
        <charset val="134"/>
      </rPr>
      <t>内置/外置</t>
    </r>
    <r>
      <rPr>
        <sz val="10"/>
        <rFont val="微软雅黑"/>
        <charset val="134"/>
      </rPr>
      <t>电容取电）</t>
    </r>
  </si>
  <si>
    <t>应至少包括操作机构、高压电容、真空灭弧室、电压电流传感器、无线通信模块、芯片、终端机箱等。</t>
  </si>
  <si>
    <t>低压开关柜</t>
  </si>
  <si>
    <t>应至少包括不锈钢材料等</t>
  </si>
  <si>
    <t>10kV油浸式变压器（非晶合金型除外）</t>
  </si>
  <si>
    <t>应至少包括铁芯、绕组、变压器油等</t>
  </si>
  <si>
    <t>10kV非晶合金油浸式配电变压器</t>
  </si>
  <si>
    <t>应至少包括非晶合金带材、导线、油箱箱体材质等。</t>
  </si>
  <si>
    <t>10kVSCB干式变压器</t>
  </si>
  <si>
    <t>应至少包括铁芯材料、绕组材料、绝缘材料等</t>
  </si>
  <si>
    <t>10kVSGB干式变压器</t>
  </si>
  <si>
    <t>10kV预装式变电站</t>
  </si>
  <si>
    <r>
      <rPr>
        <sz val="10"/>
        <color theme="1"/>
        <rFont val="微软雅黑"/>
        <charset val="134"/>
      </rPr>
      <t>10kV预装式变电站</t>
    </r>
    <r>
      <rPr>
        <sz val="10"/>
        <color indexed="10"/>
        <rFont val="微软雅黑"/>
        <charset val="134"/>
      </rPr>
      <t>（含紧凑型）</t>
    </r>
  </si>
  <si>
    <t>应至少包括母线、箱体、铁芯、变压器油等。</t>
  </si>
  <si>
    <t>混凝土电杆</t>
  </si>
  <si>
    <t>预应力或部分预应力锥形水泥杆
普通钢筋混凝土杆</t>
  </si>
  <si>
    <t>应至少包括砂、石、水泥、钢材、预应力纵向钢筋等</t>
  </si>
  <si>
    <t>钢绞线</t>
  </si>
  <si>
    <t>应至少包括钢盘条等</t>
  </si>
  <si>
    <t>10kV交流角钢塔</t>
  </si>
  <si>
    <t>20kV及以下铝包钢芯铝绞线</t>
  </si>
  <si>
    <t>20kV及以下钢芯铝绞线</t>
  </si>
  <si>
    <t>低压电线</t>
  </si>
  <si>
    <t>应至少包括铜导体、铝导体、绝缘和护套等</t>
  </si>
  <si>
    <t>绝缘架空电缆（1kV、10kV）</t>
  </si>
  <si>
    <t>应至少包括导体、绝缘材料等</t>
  </si>
  <si>
    <t>10kV铜芯交联聚乙烯绝缘电力电缆（防蚁阻燃型）</t>
  </si>
  <si>
    <t>10kV铜芯交联聚乙烯绝缘电力电缆（防蚁阻燃型</t>
  </si>
  <si>
    <t>应至少包括铜导体材料、绝缘材料、金属屏蔽、填充物、铠装材料、内衬层和外护套等材料。</t>
  </si>
  <si>
    <t>20kV交流电力电缆（阻燃型）</t>
  </si>
  <si>
    <t>10kV交流电力电缆附件</t>
  </si>
  <si>
    <t>应至少包括应力锥材料、硅橡胶绝缘材料等</t>
  </si>
  <si>
    <t>低压交流电力电缆（阻燃型）</t>
  </si>
  <si>
    <t>低压交流电力电缆</t>
  </si>
  <si>
    <t>应至少包括导体、绝缘材料、铠装材料等材料。</t>
  </si>
  <si>
    <t>数字变电站</t>
  </si>
  <si>
    <t>固定式GIS局放在线监测装置</t>
  </si>
  <si>
    <t>应至少包括主控板、电源模块、通信模块、传感器等</t>
  </si>
  <si>
    <t>色谱型变压器油中溶解气体在线监测装置</t>
  </si>
  <si>
    <t>应至少包括主控板、电源模块、通信模块、色谱柱、传感器、气源、脱气模块等</t>
  </si>
  <si>
    <t>变压器铁心接地电流在线监测装置</t>
  </si>
  <si>
    <t>架空输电线路图像视频监测装置（AI球机、枪机）</t>
  </si>
  <si>
    <t>应至少包括主控板、摄像头、蓄电池、太阳能板、通信模块、算力芯片等</t>
  </si>
  <si>
    <t>输电视联融合终端</t>
  </si>
  <si>
    <t>输电线路故障精确定位装置</t>
  </si>
  <si>
    <t>应至少包括主控板、蓄电池、传感器、通信模块等</t>
  </si>
  <si>
    <t>架空输电线路山火监测装置</t>
  </si>
  <si>
    <t>应至少包括主控板、摄像头、蓄电池、太阳能板、传感器、通信模块等</t>
  </si>
  <si>
    <t>架空输电线路微气象监测装置</t>
  </si>
  <si>
    <t>应至少包括主控板、蓄电池、太阳能板、传感器、通信模块等</t>
  </si>
  <si>
    <t>架空输电线路导线温度监测装置</t>
  </si>
  <si>
    <t>架空输电线路导线弧垂监测装置</t>
  </si>
  <si>
    <t>架空输电线路覆冰监测装置</t>
  </si>
  <si>
    <t>架空输电线路杆塔倾斜监测装置</t>
  </si>
  <si>
    <t>低压导轨式电流模块</t>
  </si>
  <si>
    <t>应至少包括主控板、电源模块、传感器、通信模块等</t>
  </si>
  <si>
    <t>配电物联低压智能开关</t>
  </si>
  <si>
    <t>微型智能电流传感模块</t>
  </si>
  <si>
    <t>配变红外热成像监测装置</t>
  </si>
  <si>
    <t>应至少包括主控板、电源模块、摄像头、通信模块等</t>
  </si>
  <si>
    <t>红外高清枪机配电视联融合终端（枪型）</t>
  </si>
  <si>
    <t>红外高清枪机/配电视联融合终端（枪型）（安全可控）</t>
  </si>
  <si>
    <t>红外高清枪机配电视联融合终端（球型）</t>
  </si>
  <si>
    <t>红外高清枪机/配电视联融合终端（球型）（安全可控）</t>
  </si>
  <si>
    <t>视频云节点</t>
  </si>
  <si>
    <t>应至少包括主控板、电源模块、通信模块等</t>
  </si>
  <si>
    <t>智能视频云节点</t>
  </si>
  <si>
    <t>应至少包括主控板、电源模块、通信模块、算力芯片等</t>
  </si>
  <si>
    <t>配电架空线路故障指示器</t>
  </si>
  <si>
    <t>低压面板式电流模块</t>
  </si>
  <si>
    <t>配电物联环境终端</t>
  </si>
  <si>
    <t>应至少包括主控板、电源模块、传感器、通信模块、开关等</t>
  </si>
  <si>
    <t>干式变压器状态量监测装置</t>
  </si>
  <si>
    <t>电缆头温度监测装置</t>
  </si>
  <si>
    <t>油浸变压器状态监测装置</t>
  </si>
  <si>
    <t>北斗智能终端</t>
  </si>
  <si>
    <t>应至少包括主控板、电源模块、北斗模块、通信模块等</t>
  </si>
  <si>
    <t>北斗智能穿戴终端</t>
  </si>
  <si>
    <t>工器具现场安全管控装置</t>
  </si>
  <si>
    <t>架空输电线路导线舞动监测装置</t>
  </si>
  <si>
    <t>架空输电线路地线融冰监测装置</t>
  </si>
  <si>
    <t>架空输电线路风偏监测装置</t>
  </si>
  <si>
    <t>绝缘子污秽在线监测装置</t>
  </si>
  <si>
    <t>电力开源物联版智能低压线路终端</t>
  </si>
  <si>
    <t>电力开源物联版智能拓扑识别模块</t>
  </si>
  <si>
    <t>电力开源物联版智能微型空气开关</t>
  </si>
  <si>
    <t>电力开源物联版配电物联代理单元</t>
  </si>
  <si>
    <t>主网二次设备</t>
  </si>
  <si>
    <t>变电站继电保护装置及智能终端</t>
  </si>
  <si>
    <t>500kV安全可控线路保护屏（含短引线保护、T区保护、高抗保护、断路器保护和非变压器支路智能终端）
220kV安全可控线路保护屏（含可选的断路器辅助保护、非变压器支路智能终端、断路器操作箱和电压切换箱）
110kV安全可控线路保护屏（含非变压器支路智能终端）
500kV安全可控母线保护屏
220kV安全可控母线保护屏（含母联保护、分段保护）
110kV安全可控母线保护屏（含母联保护、分段保护）
500kV安全可控主变保护屏（含间隔断路器智能终端、本体非电量保护及本体智能终端、低压侧低容低抗保护及智能终端、站用变保护、站用变低压侧备自投、低压侧母线保护和低压侧母线智能终端、可选的中压侧断路器辅助保护）
220kV安全可控主变保护屏（含间隔断路器智能终端、本体非电量保护及本体智能终端、可选的高压侧断路器辅助保护）
110kV安全可控主变保护屏（含间隔断路器智能终端、本体非电量保护及本体智能终端）
110kV线路保护屏（含非变压器支路智能终端）-电鸿版</t>
  </si>
  <si>
    <t>应至少包括CPU（DSP）、存储芯片（RAM存储器、Flash存储器）、光口模块、出口继电器、电源等</t>
  </si>
  <si>
    <t>安全可控智能录波器</t>
  </si>
  <si>
    <t>应至少包括主板、主机、电源、显示器等。</t>
  </si>
  <si>
    <t>智能录波器</t>
  </si>
  <si>
    <t>过程层交换机</t>
  </si>
  <si>
    <t>应至少包括主板、光口模块、电源、主令电器等。</t>
  </si>
  <si>
    <t>110kV备自投装置屏</t>
  </si>
  <si>
    <t>应至少包括主板、屏柜、继电器等</t>
  </si>
  <si>
    <t>220kV备自投装置屏</t>
  </si>
  <si>
    <t>安全可控110kV备自投装置屏</t>
  </si>
  <si>
    <t>安全可控220kV备自投装置屏</t>
  </si>
  <si>
    <t>变电站自动化系统</t>
  </si>
  <si>
    <t>500kV及以上安全可控变电站自动化系统（包括五防系统）
220kV安全可控变电站自动化系统（包括五防系统）
110kV安全可控变电站自动化系统（包括五防系统）
35kV安全可控变电站自动化系统（包括五防系统）
500kV及以上安全可控智能变电站自动化系统（包括五防系统）
220kV安全可控智能变电站自动化系统（包括五防系统）
110kV安全可控智能变电站自动化系统（包括五防系统）
35kV安全可控智能变电站自动化系统（包括五防系统）
110kV智能变电站自动化系统（包括五防系统）（电鸿版）</t>
  </si>
  <si>
    <t>应至少包括CPU、FPGA、内存、继电器等</t>
  </si>
  <si>
    <t>站控层交换机</t>
  </si>
  <si>
    <t>站控层交换机
安全可控过程层交换机</t>
  </si>
  <si>
    <t>应至少包括交换芯片、内存、FPGA等</t>
  </si>
  <si>
    <t>交流不间断电源UPS）</t>
  </si>
  <si>
    <t>变电站交流不间断电源（UPS）
安全可控变电站交流不间断电源（UPS）</t>
  </si>
  <si>
    <t>应至少包括交流电源限压SPD、UPS电源旁路静态切换开关、旁路稳压器、交流主断路器等</t>
  </si>
  <si>
    <t>宽频测量装置</t>
  </si>
  <si>
    <t>应至少包括CPU、FPGA、内存等</t>
  </si>
  <si>
    <t>变电站时间同步系统</t>
  </si>
  <si>
    <t>安全可控变电站二次安防纵向加密认证装置</t>
  </si>
  <si>
    <t>安全可控变电站二次安防硬件防火墙</t>
  </si>
  <si>
    <t>安全可控变电站二次安防交换机</t>
  </si>
  <si>
    <t>安全可控电力监控系统网络安全态势感知采集装置</t>
  </si>
  <si>
    <t>充换电设备</t>
  </si>
  <si>
    <t>交流充电桩
分体式充电机
一体式充电机</t>
  </si>
  <si>
    <t>应至少包括充电枪、充电模块、直流接触器等</t>
  </si>
  <si>
    <t>A级单相智能电能表</t>
  </si>
  <si>
    <t>应至少包括计量芯片、液晶、电解电容、压敏电阻、MCU、时钟芯片、电池、晶振等</t>
  </si>
  <si>
    <t>B级三相智能电能表</t>
  </si>
  <si>
    <t>C级三相智能电能表</t>
  </si>
  <si>
    <t>D级三相智能电能表</t>
  </si>
  <si>
    <t>A级单相智能网关电能表</t>
  </si>
  <si>
    <t>B级三相智能网关电能表</t>
  </si>
  <si>
    <t>C级三相智能网关电能表</t>
  </si>
  <si>
    <t>厂站电能量采集终端</t>
  </si>
  <si>
    <t>应至少包括电池、液晶显示屏、计量芯片、通信模块（芯片）等</t>
  </si>
  <si>
    <t>负荷管理终端</t>
  </si>
  <si>
    <t>智能量测终端（专变型）</t>
  </si>
  <si>
    <t>智能量测终端（（公变型）</t>
  </si>
  <si>
    <t>智能量测终端（公变型）</t>
  </si>
  <si>
    <t>智能台区终端</t>
  </si>
  <si>
    <t>宽带双模通信模块</t>
  </si>
  <si>
    <t>电能表用外置断路器</t>
  </si>
  <si>
    <t>应至少包括断路器壳体、导电材质、线路板等</t>
  </si>
  <si>
    <t>技术评审要素-充电桩品类</t>
  </si>
  <si>
    <t>品类</t>
  </si>
  <si>
    <t>现技术条款</t>
  </si>
  <si>
    <t>是否客观分</t>
  </si>
  <si>
    <t>一体式充电机</t>
  </si>
  <si>
    <t>投标产品技术参数、技术条款的响应和偏差情况。
①优（12-15分）：完全响应或优于投标技术条款；
②良（8-11分）：投标响应度良好，存在少数差异条款或未作响应的情况；
③中（0-7分）：投标响应度一般，存在非关键技术参数的差异或未响应，但未构成对投标的实质性不响应。</t>
  </si>
  <si>
    <t>优（5分）：技术条款应答逻辑清晰、结构完整、内容叙述严谨、简洁，页面控制在1000页以内；
良（2-4分）：技术条款应答逻辑较为清晰、结构较为完整、内容叙述一般，页面在1000-1500页之间；
差（0-1分）：技术条款应答逻辑不清晰、结构不完整、内容叙述较差，页面超过1500页。
注：
1.投标文件应采用A4版面编辑，字体宜采用五号字，页数含封面、目录、正文和附件等技术投标文件全部内容。
2.超链接索引制作详见招标文件中投标文件格式要求。</t>
  </si>
  <si>
    <t>技术参数和性能指标完全满足招标文件要求，得基础分5分。关键技术参数中每优于技术规范书1项加2分。此项满分11分。（关键技术参数见“参数表（充电桩）”）。
注：
1.投标人提供技术规范书中“供货范围”中任意一个型号产品的型式试验报告。
2.检验机构应具有计量认证证书（CMA）及中国合格评定国家认可委员会颁发的实验室认可证书（CNAS），且资质能力范围应覆盖检测项目(不在CNAS或CMA资质范围内的检测项目应在检测报告中注明)，超出检测机构资质能力范围的检测项目不做优于项认定(提供检测机构资质证书及资质能力范围清单(仅截取与投标标的物相关的资质清单部分))。
3.报告出具日期早于投标截止日期，检测报告应在有效期内。</t>
  </si>
  <si>
    <t>投标产品原材料、配件的质量情况，提供易损关键零部件性能指标说明，包括充电枪、直流接触器、充电模块。
①优（12-15分）：选用优质高性能的原材料和零部件，质量有充分保证，供货稳定；
②良（8-11分）：选用优良的原材料和零部件，质量有较好保证，供货较稳定；
③中（0-7分）：选用合格的原材料和零部件，满足基本质量要求。</t>
  </si>
  <si>
    <t xml:space="preserve">投标产品选用原材料或组部件的质量情况，包括充电枪、直流接触器、充电模块3类组部件。
每类原材料或组部件同时具有第三方测试报告和质量管控材料得3分，仅具有第三方测试报告的2分，仅具有质量管控材料得1分。
此项满分为9分。
注：
1.第三方测试报告为中国合格评定国家认可委员会（CNAS)认可的实验室或国家认证认可监督管理委员会认可的检验检测机构（CMA）出具，测试报告出具日期早于投标截止日，测试报告应在有效期内，测试结果为合格或符合相关要求，并提供测试报告出具实验室/检验检测机构的资质证明。
2.原材料或组部件质量管控材料包括：原材料或组部件检验标准和验收标准统计表、原材料或组部件入厂检验记录（所列原材料或主部件各上传近一年的一个样本）、原材料或组部件的存放环境及环境证明材料。
</t>
  </si>
  <si>
    <t>核心零部件</t>
  </si>
  <si>
    <t>投标产品充电物联控制模块设计水平、质量情况。
①优（8-10分）：充电物联控制模块自主研制，设计结构合理、技术先进、质量可靠，具备拥有CMA和CNAS资质的第三方检测报出具的检测报告，相关检测项目满足技术规范书要求，且送检单位与投标人一致；
②良（5-7分）：充电物联控制模块非自主研制，设计合理，技术参数满足相关要求，具有一定先进性；
③中（0-4分）：充电物联控制模非自主研制，设计合理性一般，技术参数基本满足相关要求，先进性一般。</t>
  </si>
  <si>
    <t>投标产品充电物联控制模块质量情况。
①优（10分）：充电物联控制模块具备第三方检测报告，且送检单位与投标人一致；
②良（5分）：充电物联控制模块具备第三方检测报告，但送检单位与投标人不一致；
③中（0分）：充电物联控制模块不具备第三方检测报告。
注：第三方测试报告为中国合格评定国家认可委员会（CNAS)认可的实验室或国家认证认可监督管理委员会认可的检验检测机构（CMA）出具，测试报告应在有效期内，测试结果为合格或符合技术规范书相关要求，并提供测试报告出具实验室/检验检测机构的资质证明。</t>
  </si>
  <si>
    <t>投标产品的设计合理性、先进性以及绿色环保措施。
①优（12-15分）：能够从产品场景适应性、产品可靠性、产品整体效率、用户体验提升、产品智能化等方面提出针对性设计方案，设计方案清晰详实，具有较强的先进性；
②良（8-11分）：仅从产品场景适应性、产品可靠性、产品整体效率、用户体验提升、产品智能化等部分方面提出针对性设计方案，设计方案较为简单，先进性一般；
③中（0-7分）：未针对产品场景适应性、产品可靠性、产品整体效率、用户体验提升、产品智能化等提出设计方案。</t>
  </si>
  <si>
    <t>产品支持能力、售后服务智能化水平（提供技术支持承诺或售后服务方案等证明材料）。
①优（8-10分）：产品技术支持与售后服务方案完善，响应速度快，智能化水平高；
②良（5-7分）：产品技术支持与售后服务方案基本完善，响应速度较快，智能化水平一般；
③中（0-4分）：产品技术支持与售后服务方案不完善，响应速度一般，未采用任何智能化措施。</t>
  </si>
  <si>
    <t>科技奖励</t>
  </si>
  <si>
    <t>投标人获得与投标产品相关的科技奖励情况。
①优（5分）：近3年累计获得省部级、行业级及以上的科技奖励超过7项（含7项）；
②良（3分）近3年累计获得省部级、行业级及以上的科技奖励小于7项，超过4项（含4项）；
③中（1分）近3年累计获得省部级、行业级及以上的科技奖励小于4项，超过1项（含1项）；
④差（0分）近3年未获得省部级、行业级及以上的科技奖励。
注：行业级奖励指国家级行业学会奖励，不包括省级行业学会奖励。</t>
  </si>
  <si>
    <t>科技成果</t>
  </si>
  <si>
    <t>投标人获得与投标产品相关科技奖励情况及参与投标产品相关重点项目研究情况。
①近三年获得国家级科技奖励加5分/项，获得省部级/行业级科技奖励加2分/项；
②近三年参与国家级科技项目研究加3分/项，参与省部级科技项目研究加1分/项。
此项满分为10分。
注：提供获奖证书、获奖通知、项目计划任务书等材料。</t>
  </si>
  <si>
    <t>标准制订修订</t>
  </si>
  <si>
    <t>投标人参与投标产品相关标准制订修订情况。
①优（10分）：参与制订修订投标产品相关国家标准或行业标准项数超过20项（含20项）；
②良（7分）：参与制订修订投标产品相关国家标准或行业标准项数小于20项，超过10项（含10项）；
③中（3分）：参与制订修订投标产品相关国家标准或行业标准项数小于10项，超过1项（含1项）；
④差（0分）：未参与过投标相关的国家标准或行业标准制订修订。
（需提供标准原文截图或标准制订修订计划立项通知或国家、行业标委会出具的参与标准编制证明等材料。）</t>
  </si>
  <si>
    <t>先进技术研究</t>
  </si>
  <si>
    <t>投标人在车网互动领域技术研究先进性。
①优（8-10分）：车网互动专业领域研究基础深厚，车网互动相关技术产品先进性强，具有较多的车网互动试点应用经验。
②良（5-7分）：拥有一定的车网互动专业领域研究基础，拥有车网互动相关技术产品，曾参与过车网互动试点应用工程。
③中（0-4分）：参与过车网互动领域相关理论研究，无相关技术产品及试点应用经验。</t>
  </si>
  <si>
    <t>投标人在车网互动、电鸿化充电设备领域技术研究先进性。
①优（8-10分）：车网互动、电鸿化充电设备专业领域研究基础深厚，相关技术产品先进性强，具有较多的车网互动、电鸿化充电设备试点应用经验。
②良（5-7分）：拥有一定的车网互动、电鸿化充电设备专业领域研究基础，拥有相关技术产品，曾参与过车网互动、电鸿化充电设备试点应用工程。
③中（0-4分）：参与过车网互动、电鸿化充电设备领域相关理论研究，无相关技术产品及试点应用经验。</t>
  </si>
  <si>
    <t>①优（5分）：销售连续、稳定，近三年累计销售业绩超过5000万（含5000万）；
②良（3分）：销售连续、稳定，近三年累计销售业绩小于5000万，超过3500万（含3500万）；
③中（1分）：销售连续、稳定，近三年累计销售业绩小于3500万，超过2000万（含2000万）；
④差（0分）：近三年累计销售业绩小于2000万。</t>
  </si>
  <si>
    <t>连续供货</t>
  </si>
  <si>
    <t>①优（5分）：近五年连续供货；
②良（4分）：近五年连续供货超过3年小于5年（含3年）；
③中（3分）：近五年连续供货超过2年小于3年（含2年）；
④差（1分）：近五年连续供货未超过2年。
注：提供2019-2024年每年一份最大金额供货业绩证明材料，证明材料包括中标公告或中标通知书（如有），合同首页、采购内容页、盖章签字页和发票(每份合同上传金额最大的1-3张发票)等。未按要求提供或发票与合同对应关系明显不合理的，视为无效业绩。如公司成立不足五年，按公司成立时间起算。</t>
  </si>
  <si>
    <t>分体式充电机</t>
  </si>
  <si>
    <t>技术参数和性能指标完全满足招标文件要求，得基础分5分，关键术参数中每优于技术规范书1项加2分。此项满分11分。（关键技术参数见“参数表（充电桩）”）。
注：
1.投标人提供技术规范书中“供货范围”中任意一个型号产品的型式试验报告。
2.检验机构应具有计量认证证书（CMA）及中国合格评定国家认可委员会颁发的实验室认可证书（CNAS），且资质能力范围应覆盖检测项目(不在CNAS或CMA资质范围内的检测项目应在检测报告中注明)，超出检测机构资质能力范围的检测项目不做优于项认定(提供检测机构资质证书及资质能力范围清单(仅截取与投标标的物相关的资质清单部分))。
3.报告出具日期早于投标截止日期，检测报告应在有效期内。</t>
  </si>
  <si>
    <t>投标产品选用原材料或组部件的质量情况，包括充电枪、直流接触器、充电模块3类组部件。
每类原材料或组部件同时具有第三方测试报告和质量管控材料得3分，仅具有第三方测试报告的2分，仅具有质量管控材料得1分。
此项满分为9分。
注：
1.第三方测试报告为中国合格评定国家认可委员会（CNAS)认可的实验室或国家认证认可监督管理委员会认可的检验检测机构（CMA）出具，测试报告出具日期早于投标截止日，测试报告应在有效期内，测试结果为合格或符合相关要求，并提供测试报告出具实验室/检验检测机构的资质证明。
2.原材料或组部件质量管控材料包括：原材料或组部件检验标准和验收标准统计表、原材料或组部件入厂检验记录（所列原材料或主部件各上传近一年的一个样本）、原材料或组部件的存放环境及环境证明材料。</t>
  </si>
  <si>
    <t>①优（5分）：销售连续、稳定，近三年累计销售业绩超过3000万（含3000万）；
②良（3分）：销售连续、稳定，近三年累计销售业绩小于3000万，超过2000万（含2000万）；
③中（1分）：销售连续、稳定，近三年累计销售业绩小于2000万，超过1000万（含1000万）；
④差（0分）：近三年累计销售业绩小于1000万。
注：提供2022-2024年的业绩证明材料，业绩数量和时间以合同为准。每份业绩证明材料包括合同首页、采购内容页、盖章签字页和发票(每份合同上传金额最大的1-3张发票)等。未按要求提供或发票与合同对应关系明显不合理的，视为无效业绩。</t>
  </si>
  <si>
    <t>交流充电桩</t>
  </si>
  <si>
    <t>技术参数和性能指标完全满足招标文件要求，得基础分6分，关键技术参数中每优于技术规范书1项加2分。此项满分10分。（关键技技术参数见“参数表（充电桩）”）。
注：
1.投标人提供技术规范书中“供货范围”中任意一个型号产品的型式试验报告。
2.检验机构应具有计量认证证书（CMA）及中国合格评定国家认可委员会颁发的实验室认可证书（CNAS），且资质能力范围应覆盖检测项目(不在CNAS或CMA资质范围内的检测项目应在检测报告中注明)，超出检测机构资质能力范围的检测项目不做优于项认定(提供检测机构资质证书及资质能力范围清单(仅截取与投标标的物相关的资质清单部分))。
3.报告出具日期早于投标截止日期，检测报告应在有效期内。</t>
  </si>
  <si>
    <t>投标产品原材料、配件的性能、质量情况，包括核心控制板、充电枪，提供关键零部件性能指标说明：
①优（12-15分）：选用优质高性能的原材料和零部件，质量有充分保证，供货稳定；
②良（8-11分）：选用优良的原材料和零部件，质量有较好保证，供货较稳定；
③中（0-7分）：选用合格的原材料和零部件，满足基本质量要求。</t>
  </si>
  <si>
    <t>投标产品选用的原材料或组部件质量情况，包括充电枪、显示屏、继电器3类零部件。
每类原材料或组部件同时具有第三方测试报告和质量管控材料得5分，仅具有第三方测试报告的4分，仅具有质量管控材料得2分，其他情况不得分。此项满分为15分。
注：
1.第三方测试报告为中国合格评定国家认可委员会（CNAS)认可的实验室或国家认证认可监督管理委员会认可的检验检测机构（CMA）出具，测试报告出具日期早于投标截止日，测试报告应在有效期内，测试结果为合格或符合相关要求，并提供测试报告出具实验室/检验检测机构的资质证明。
2.原材料或组部件质量管控材料包括：原材料或组部件检验标准和验收标准统计表、原材料或组部件入厂检验记录（所列原材料或主部件各上传近一年的一个样本）、原材料或组部件的存放环境及环境证明材料。</t>
  </si>
  <si>
    <t>产品支持能力、售后服务智能化水平（提供技术支持承诺或售后服务方案等证明材料）。
①优（12-15分）：产品技术支持与售后服务方案完善，响应速度快，智能化水平高。
②良（8-11分）：产品技术支持与售后服务方案基本完善，响应速度较快，智能化水平一般。
③中（0-7分）：产品技术支持与售后服务方案不完善，响应速度一般，未采用任何智能化措施。</t>
  </si>
  <si>
    <t>投标人在车网互动领域技术研究先进性。
①优（12-15分）：车网互动专业领域研究基础深厚，车网互动相关技术产品先进性强，具有较多的车网互动试点应用经验。
②良（8-11分）：拥有一定的车网互动专业领域研究基础，拥有车网互动相关技术产品，曾参与过车网互动试点应用工程。
③中（0-7分）：参与过车网互动领域相关理论研究，无相关技术产品及试点应用经验。</t>
  </si>
  <si>
    <t>①优（5分）：销售连续、稳定，近三年销售业绩超过1000万（含1000万）；
②良（3分）：销售连续、稳定，近三年累计销售业绩小于1000万，超过600万（含600万）；
③中（1分）：销售连续、稳定，近三年累计销售业绩小于600万，超过400万（含400万）；
④差（0分）：近三年累计销售业绩小于400万。
注：提供近2022-2024年的业绩证明材料，业绩数量和时间以合同为准。每份业绩证明材料包括中标公告或中标通知书（如有），合同首页、采购内容页、盖章签字页和发票(每份合同上传金额最大的1-3张发票)等。未按要求提供或发票与合同对应关系明显不合理的，视为无效业绩。</t>
  </si>
  <si>
    <t>充电桩主要技术参数表</t>
  </si>
  <si>
    <t>品类名称</t>
  </si>
  <si>
    <t>主要技术参数</t>
  </si>
  <si>
    <t>标准值</t>
  </si>
  <si>
    <t>是否接受以大代小</t>
  </si>
  <si>
    <t>优于值（加分项）</t>
  </si>
  <si>
    <t>效率（50%Pn≤P≤100%Pn）
注：P为充电机输出功率，Pn为充电机额定功率。</t>
  </si>
  <si>
    <t>≥94%</t>
  </si>
  <si>
    <t>接受</t>
  </si>
  <si>
    <t>≥94.4%</t>
  </si>
  <si>
    <t>境内检验机构具有计量认证证书（CMA）及中国合格评定国家认可委员会颁发的实验室认可证书（CNAS），且证书附表检测范围涵盖所核实产品。境外机构出具的检测报告同时提供中文版本或经公证后的中文译本，检测报告所提供的测试项目和方法应符合NB/T 33008.1的相关要求。</t>
  </si>
  <si>
    <t>输出电流误差（I＞30A）
注：I为充电机输出电流。</t>
  </si>
  <si>
    <t>≤±1%</t>
  </si>
  <si>
    <t>≤±0.995%</t>
  </si>
  <si>
    <t>待机功耗（W）</t>
  </si>
  <si>
    <t>≤（20×N+15）
注：N为充电枪数。</t>
  </si>
  <si>
    <t>≤（20×N+10）
注：N为充电枪数。</t>
  </si>
  <si>
    <t>效率（50%Pn≤P≤100%Pn）</t>
  </si>
  <si>
    <t>输出电流误差（I≥30A）
注：I为充电机输出电流。</t>
  </si>
  <si>
    <t>≤（20×N+30）
注：N为充电枪数。</t>
  </si>
  <si>
    <t>≤（20×N+20）
注：N为充电枪数。</t>
  </si>
  <si>
    <t>噪声（dB）</t>
  </si>
  <si>
    <t>境内检验机构具有计量认证证书（CMA）及中国合格评定国家认可委员会颁发的实验室认可证书（CNAS），且证书附表检测范围涵盖所核实产品。境外机构出具的检测报告同时提供中文版本或经公证后的中文译本，检测报告所提供的测试项目和方法应符合NB/T 33008.2的相关要求。</t>
  </si>
  <si>
    <t>≤14</t>
  </si>
  <si>
    <t>技术评审条款-主网二次设备</t>
  </si>
  <si>
    <t>主网保护</t>
  </si>
  <si>
    <t>技术条款响应性</t>
  </si>
  <si>
    <t>技术参数优异性</t>
  </si>
  <si>
    <t>产品的下列性能参数满足或高于标书的要求：
1）正常工作的大气条件；
2）额定电气参数；
3）测量元件的准确度；
4）装置采样；
5）功率消耗；
6）逆变电源；
防内存单bit变位措施。</t>
  </si>
  <si>
    <t>技术标书的技术条款应答清晰、完整性。</t>
  </si>
  <si>
    <t>网络安全防护水平</t>
  </si>
  <si>
    <t>产品的网络安全防护水平高。</t>
  </si>
  <si>
    <t>产品的先进性</t>
  </si>
  <si>
    <t>原材料、组件的质量好</t>
  </si>
  <si>
    <t>1）产品的绝缘性能强；
2）机械性能好；
3）电磁兼容性能满足或高于标书要求；
4）装置继电器设计要求满足或高于标书要求。</t>
  </si>
  <si>
    <t>设计合理，技术先进</t>
  </si>
  <si>
    <t>1）软硬件性能好；
2）兼容性强；
3）便于运维。</t>
  </si>
  <si>
    <t>工艺精良、可靠耐用、观感好</t>
  </si>
  <si>
    <t>1）结构和外观要求满足或高于标书要求；
2）产品可靠性高。</t>
  </si>
  <si>
    <t>产品试验报告、相关证照齐全</t>
  </si>
  <si>
    <t>1）相关证照齐全；
2）型式试验报告在有效期内；
3）型式试验报告测试结果；
4）安全可控型号装置的关键元器件第三方审定报告；
5）测试报告项目完整全面。
6）送样检测报告测试结果。</t>
  </si>
  <si>
    <t>近三年销售业绩（不含重大工程业绩）</t>
  </si>
  <si>
    <t>同品类主保护（含线路纵联、变压器差动和母线差动的保护）在其相应电压等级的销售业绩数量（不含重大工程业绩），以及佐证材料的规范性。
每份业绩证明材料包括中标公告或中标通知书（如有）、合同首页、采购内容页、盖章签字页和发票(每份合同上传金额最大的1-3张发票)等。未按要求提供或发票与合同对应关系明显不合理的，视为无效业绩。</t>
  </si>
  <si>
    <t>重大工程业绩（不限时限）</t>
  </si>
  <si>
    <t>同品类主保护（含线路纵联、变压器差动和母线差动的保护）在其相应电压等级的重要变电站、国家及行业示范工程应用等业绩均属于重大工程业绩。每份业绩证明材料包括重大工程（招标文件或合同明确的重大、重要、示范、样板、试点、关乎国计民生、直流输电和国际联网等工程）的证明材料、中标公告或中标通知书（如有）、合同首页、采购内容页、盖章签字页和发票(每份合同上传金额最大的1-3张发票)等。未按要求提供或发票与合同对应关系明显不合理的，视为无效业绩。</t>
  </si>
  <si>
    <t>服务便利性</t>
  </si>
  <si>
    <t>产品服务能力</t>
  </si>
  <si>
    <t>产品的服务能力和服务保障，包括服务人员工作能力、工作年限，服务总人数。服务人员总数的评价综合考虑该品类装置运行数量。</t>
  </si>
  <si>
    <t>服务响应</t>
  </si>
  <si>
    <t>1）备品备件支持及时；2）技术支持响应迅速。</t>
  </si>
  <si>
    <t>产品的下列性能参数满足或高于标书的要求：
1）正常工作的大气条件；
2）额定电气参数；
3）测量元件的准确度；
4）装置采样；
5）功率消耗；
6）逆变电源；
7）防内存单bit变位措施。</t>
  </si>
  <si>
    <t>同品类设备（智能录波器）的销售业绩数量（不含重大工程业绩），以及佐证材料的规范性。
每份业绩证明材料包括中标公告或中标通知书（如有）、合同首页、采购内容页、盖章签字页和发票(每份合同上传金额最大的1-3张发票)等。未按要求提供或发票与合同对应关系明显不合理的，视为无效业绩。</t>
  </si>
  <si>
    <t>同品类设备（智能录波器）的重要变电站、国家及行业示范工程应用等业绩均属于重大工程业绩。每份业绩证明材料包括重大工程（招标文件或合同明确的重大、重要、示范、样板、试点、关乎国计民生、直流输电和国际联网等工程）的证明材料、中标公告或中标通知书（如有）、合同首页、采购内容页、盖章签字页和发票(每份合同上传金额最大的1-3张发票)等。未按要求提供或发票与合同对应关系明显不合理的，视为无效业绩。</t>
  </si>
  <si>
    <t>1）备品备件支持及时；
2）技术支持响应迅速。</t>
  </si>
  <si>
    <t>过程层交换机、安全可控过程层交换机</t>
  </si>
  <si>
    <r>
      <rPr>
        <sz val="7.5"/>
        <color theme="1"/>
        <rFont val="微软雅黑 Light"/>
        <charset val="134"/>
      </rPr>
      <t>产品的下列性能参数满足或高于标书的要求：正常工作的大气条件；额定电气参数；测量元件的准确度；装置采样；功率消耗；逆变电源；</t>
    </r>
    <r>
      <rPr>
        <sz val="7.5"/>
        <color theme="1"/>
        <rFont val="宋体"/>
        <charset val="134"/>
      </rPr>
      <t>防内存单bit变位措施。</t>
    </r>
  </si>
  <si>
    <r>
      <rPr>
        <sz val="7.5"/>
        <color theme="1"/>
        <rFont val="微软雅黑 Light"/>
        <charset val="134"/>
      </rPr>
      <t>1）</t>
    </r>
    <r>
      <rPr>
        <sz val="7.5"/>
        <color theme="1"/>
        <rFont val="宋体"/>
        <charset val="134"/>
      </rPr>
      <t>产品的绝缘性能强；</t>
    </r>
    <r>
      <rPr>
        <sz val="7.5"/>
        <color theme="1"/>
        <rFont val="微软雅黑 Light"/>
        <charset val="134"/>
      </rPr>
      <t>2）</t>
    </r>
    <r>
      <rPr>
        <sz val="7.5"/>
        <color theme="1"/>
        <rFont val="宋体"/>
        <charset val="134"/>
      </rPr>
      <t>机械性能好；</t>
    </r>
    <r>
      <rPr>
        <sz val="7.5"/>
        <color theme="1"/>
        <rFont val="微软雅黑 Light"/>
        <charset val="134"/>
      </rPr>
      <t>3）</t>
    </r>
    <r>
      <rPr>
        <sz val="7.5"/>
        <color theme="1"/>
        <rFont val="宋体"/>
        <charset val="134"/>
      </rPr>
      <t>电磁兼容性能满足或高于标书要求；</t>
    </r>
    <r>
      <rPr>
        <sz val="7.5"/>
        <color theme="1"/>
        <rFont val="微软雅黑 Light"/>
        <charset val="134"/>
      </rPr>
      <t>4）</t>
    </r>
    <r>
      <rPr>
        <sz val="7.5"/>
        <color theme="1"/>
        <rFont val="宋体"/>
        <charset val="134"/>
      </rPr>
      <t>装置继电器设计要求满足或高于标书要求。</t>
    </r>
  </si>
  <si>
    <r>
      <rPr>
        <sz val="7.5"/>
        <color theme="1"/>
        <rFont val="微软雅黑 Light"/>
        <charset val="134"/>
      </rPr>
      <t>1）</t>
    </r>
    <r>
      <rPr>
        <sz val="7.5"/>
        <color theme="1"/>
        <rFont val="宋体"/>
        <charset val="134"/>
      </rPr>
      <t>软硬件性能好；</t>
    </r>
    <r>
      <rPr>
        <sz val="7.5"/>
        <color theme="1"/>
        <rFont val="微软雅黑 Light"/>
        <charset val="134"/>
      </rPr>
      <t>2）</t>
    </r>
    <r>
      <rPr>
        <sz val="7.5"/>
        <color theme="1"/>
        <rFont val="宋体"/>
        <charset val="134"/>
      </rPr>
      <t>兼容性强；</t>
    </r>
    <r>
      <rPr>
        <sz val="7.5"/>
        <color theme="1"/>
        <rFont val="微软雅黑 Light"/>
        <charset val="134"/>
      </rPr>
      <t>3）</t>
    </r>
    <r>
      <rPr>
        <sz val="7.5"/>
        <color theme="1"/>
        <rFont val="宋体"/>
        <charset val="134"/>
      </rPr>
      <t>便于运维。</t>
    </r>
  </si>
  <si>
    <r>
      <rPr>
        <sz val="7.5"/>
        <color theme="1"/>
        <rFont val="微软雅黑 Light"/>
        <charset val="134"/>
      </rPr>
      <t>1）</t>
    </r>
    <r>
      <rPr>
        <sz val="7.5"/>
        <color theme="1"/>
        <rFont val="宋体"/>
        <charset val="134"/>
      </rPr>
      <t>结构和外观要求满足或高于标书要求；</t>
    </r>
    <r>
      <rPr>
        <sz val="7.5"/>
        <color theme="1"/>
        <rFont val="微软雅黑 Light"/>
        <charset val="134"/>
      </rPr>
      <t>2）</t>
    </r>
    <r>
      <rPr>
        <sz val="7.5"/>
        <color theme="1"/>
        <rFont val="宋体"/>
        <charset val="134"/>
      </rPr>
      <t>产品可靠性高。</t>
    </r>
  </si>
  <si>
    <r>
      <rPr>
        <sz val="7.5"/>
        <color theme="1"/>
        <rFont val="微软雅黑 Light"/>
        <charset val="134"/>
      </rPr>
      <t>1）</t>
    </r>
    <r>
      <rPr>
        <sz val="7.5"/>
        <color theme="1"/>
        <rFont val="宋体"/>
        <charset val="134"/>
      </rPr>
      <t>相关证照齐全；</t>
    </r>
    <r>
      <rPr>
        <sz val="7.5"/>
        <color theme="1"/>
        <rFont val="微软雅黑 Light"/>
        <charset val="134"/>
      </rPr>
      <t>2）</t>
    </r>
    <r>
      <rPr>
        <sz val="7.5"/>
        <color theme="1"/>
        <rFont val="宋体"/>
        <charset val="134"/>
      </rPr>
      <t>型式试验报告在有效期内；</t>
    </r>
    <r>
      <rPr>
        <sz val="7.5"/>
        <color theme="1"/>
        <rFont val="微软雅黑 Light"/>
        <charset val="134"/>
      </rPr>
      <t>3）</t>
    </r>
    <r>
      <rPr>
        <sz val="7.5"/>
        <color theme="1"/>
        <rFont val="宋体"/>
        <charset val="134"/>
      </rPr>
      <t>型式试验报告测试结果；</t>
    </r>
    <r>
      <rPr>
        <sz val="7.5"/>
        <color theme="1"/>
        <rFont val="微软雅黑 Light"/>
        <charset val="134"/>
      </rPr>
      <t>4）</t>
    </r>
    <r>
      <rPr>
        <sz val="7.5"/>
        <color theme="1"/>
        <rFont val="宋体"/>
        <charset val="134"/>
      </rPr>
      <t>测试报告项目完整全面。</t>
    </r>
    <r>
      <rPr>
        <sz val="7.5"/>
        <color theme="1"/>
        <rFont val="微软雅黑 Light"/>
        <charset val="134"/>
      </rPr>
      <t>5）</t>
    </r>
    <r>
      <rPr>
        <sz val="7.5"/>
        <color theme="1"/>
        <rFont val="宋体"/>
        <charset val="134"/>
      </rPr>
      <t>送样检测报告测试结果。</t>
    </r>
  </si>
  <si>
    <r>
      <rPr>
        <sz val="7.5"/>
        <color theme="1"/>
        <rFont val="微软雅黑 Light"/>
        <charset val="134"/>
      </rPr>
      <t>同品类设备（</t>
    </r>
    <r>
      <rPr>
        <sz val="7.5"/>
        <color theme="1"/>
        <rFont val="宋体"/>
        <charset val="134"/>
      </rPr>
      <t>过程层交换机</t>
    </r>
    <r>
      <rPr>
        <sz val="7.5"/>
        <color theme="1"/>
        <rFont val="宋体"/>
        <charset val="134"/>
      </rPr>
      <t>）的销售业绩数量（不含重大工程业绩），以及佐证材料的规范性。</t>
    </r>
    <r>
      <rPr>
        <sz val="7.5"/>
        <color theme="1"/>
        <rFont val="宋体"/>
        <charset val="134"/>
      </rPr>
      <t>每份业绩证明材料包括中标公告或中标通知书（如有）、合同首页、采购内容页、盖章签字页和发票(每份合同上传金额最大的1-3张发票)等。未按要求提供或发票与合同对应关系明显不合理的，视为无效业绩。</t>
    </r>
  </si>
  <si>
    <r>
      <rPr>
        <sz val="7.5"/>
        <color theme="1"/>
        <rFont val="微软雅黑 Light"/>
        <charset val="134"/>
      </rPr>
      <t>同品类设备（</t>
    </r>
    <r>
      <rPr>
        <sz val="7.5"/>
        <color theme="1"/>
        <rFont val="宋体"/>
        <charset val="134"/>
      </rPr>
      <t>过程层交换机</t>
    </r>
    <r>
      <rPr>
        <sz val="7.5"/>
        <color theme="1"/>
        <rFont val="宋体"/>
        <charset val="134"/>
      </rPr>
      <t>）的重要变电站、国家及行业示范工程应用等业绩均属于重大工程业绩。每份业绩证明材料包括重大工程（招标文件或合同明确的重大、重要、示范、样板、试点、关乎国计民生、直流输电和国际联网等工程）的证明材料、中标公告或中标通知书（如有）、合同首页、采购内容页、盖章签字页和发票(每份合同上传金额最大的1-3张发票)等。未按要求提供或发票与合同对应关系明显不合理的，视为无效业绩。</t>
    </r>
  </si>
  <si>
    <t>厂站自动化</t>
  </si>
  <si>
    <t>设备检测报告中记录的测试结果。</t>
  </si>
  <si>
    <t>经测试机构测试验证，产品的网络安全防护水平高。</t>
  </si>
  <si>
    <t>原材料、组件的质量</t>
  </si>
  <si>
    <t>1）智能远动机、监控主机、显示器、测控装置、交换机、路由器、光电转换装置、五防锁具、防雷器、KVM、线缆、端子排、光缆及尾纤组件质量要求高（适用于变电站自动化系统所有品类）；2）主时钟、扩展时钟、卫星接收器、避雷器、天馈线、端子排、光缆及光纤熔接盒质量高（适用于变电站时间同步系统）；3）设备具备完善的卫星信号周计数器处理机制（适用于变电站时间同步系统）；4）采集器、集中器、光电转换装置、端子排及以线缆质量高（适用于宽频测量装置）；5）主板、光口模块、电源模块质量高（适用于站控层交换机）；6）设备核心元器件能提供第三方出具的安全可控审定报告；7）测控装置具备完善的防内存单bit变位措施。</t>
  </si>
  <si>
    <t>1）软硬件性能好；2）兼容性强；3）掌握核心技术；4）便于运维。</t>
  </si>
  <si>
    <t>1）结构和外观要求满足或高于标书要求；2）产品可靠性高；3）用户评价及运行服务评价高。</t>
  </si>
  <si>
    <t>1）相关证照齐全；2）型式试验报告在有效期内；3）型式试验报告测试结果；4）安全可控型号装置的关键元器件第三方审定报告；5）测试报告项目完整全面；6）送样检测报告测试结果；7）D北斗认证证书（适用于变电站时间同步系统）。</t>
  </si>
  <si>
    <t>同品类设备在其相应电压等级及以上的销售业绩数量。每份业绩证明材料包括中标公告或中标通知书（如有）、合同首页、采购内容页、盖章签字页和发票(每份合同上传金额最大的1-3张发票)等。未按要求提供或发票与合同对应关系明显不合理的，视为无效业绩。</t>
  </si>
  <si>
    <t>重要变电站、国家及行业示范工程应用等业绩均属于重大工程业绩。每份业绩证明材料包括中标公告或中标通知书（如有）、合同首页、采购内容页、盖章签字页和发票(每份合同上传金额最大的1-3张发票)等。未按要求提供或发票与合同对应关系明显不合理的，视为无效业绩。</t>
  </si>
  <si>
    <t>产品的服务便利性</t>
  </si>
  <si>
    <t>产品的服务能力强；备品备件支持及时；技术支持响应迅速。</t>
  </si>
  <si>
    <t>变电站交流不间断电源（UPS）、安全可控变电站交流不间断电源（UPS）</t>
  </si>
  <si>
    <t>测试机构测试验证，产品的网络安全防护水平高。</t>
  </si>
  <si>
    <t>使用的监控单元、防雷保护器、空气开关、数字表计、接线端子质量高。</t>
  </si>
  <si>
    <t>安全可控设备供货能力</t>
  </si>
  <si>
    <t>安全可控设备送样检测报告。</t>
  </si>
  <si>
    <t>设备安全可控率</t>
  </si>
  <si>
    <t>依据投标文件提供的核心元器件计算出设备安全可控率。</t>
  </si>
  <si>
    <t>1）软硬件性能好；
2）兼容性强；
3）掌握核心技术；
4）便于运维。</t>
  </si>
  <si>
    <t>1）结构和外观要求满足或高于标书要求；
2）产品可靠性高；
3）用户评价及运行服务评价高。</t>
  </si>
  <si>
    <t>1）相关证照齐全；
2）型式试验报告在有效期内；
3）型式试验报告测试结果；
4）关键元器件第三方审定报告；
5）测试报告项目完整全面；
6）送样检测报告测试结果。</t>
  </si>
  <si>
    <t>同类设备销售业绩数量。每份业绩证明材料包括中标公告或中标通知书（如有）、合同首页、采购内容页、盖章签字页和发票(每份合同上传金额最大的1-3张发票)等。未按要求提供或发票与合同对应关系明显不合理的，视为无效业绩。</t>
  </si>
  <si>
    <t>网安类设备</t>
  </si>
  <si>
    <t>技术条款响应性好</t>
  </si>
  <si>
    <t>设备原材料、组件的质量好。</t>
  </si>
  <si>
    <t>便于运维，掌握核心技术。</t>
  </si>
  <si>
    <t>用户评价、运行服务评价。</t>
  </si>
  <si>
    <t>型式试验报告、检测报告等。</t>
  </si>
  <si>
    <t>500kV及以上厂站应用、国家及行业示范工程应用等业绩均属于重大工程业绩。每份业绩证明材料包括中标公告或中标通知书（如有）、合同首页、采购内容页、盖章签字页和发票(每份合同上传金额最大的1-3张发票)等。未按要求提供或发票与合同对应关系明显不合理的，视为无效业绩。</t>
  </si>
  <si>
    <t>备自投装置</t>
  </si>
  <si>
    <t>技术标书的技术条款应答清晰、完整。</t>
  </si>
  <si>
    <t>网络安全防护水平高</t>
  </si>
  <si>
    <t>1）产品的绝缘性能强；
2）机械性能好；
3）电磁兼容性能满足或高于标书要求；
装置继电器设计要求满足或高于标书要求。</t>
  </si>
  <si>
    <t>1）软硬件性能好；
2）兼容性强，同时具备远方和就地功能；
3）便于运维。</t>
  </si>
  <si>
    <t>1）相关证照齐全；
2）型式试验报告在有效期内；
3）型式试验报告测试结果；
4）测试报告项目完整全面。</t>
  </si>
  <si>
    <t>技术规范依从性</t>
  </si>
  <si>
    <t>1）开展了第三方实时数字仿真系统（RTDS）检测，符合中国南方电网有限责任公司公开发布的技术规范要求，检测结果为合格；
2）检测报告项目完整全面。</t>
  </si>
  <si>
    <t>同品类装置在其相应电压等级及以上的销售业绩数量（含非安全可控的同品类装置）。每份业绩证明材料包括中标公告或中标通知书（如有）、合同首页、采购内容页、盖章签字页和发票(每份合同上传金额最大的1-3张发票)等。未按要求提供或发票与合同对应关系明显不合理的，视为无效业绩。</t>
  </si>
  <si>
    <t>服务能力及便利性</t>
  </si>
  <si>
    <t>1）产品的服务能力强；
2）备品备件支持及时；
技术支持响应迅速。</t>
  </si>
  <si>
    <t>产品先进，实用性强</t>
  </si>
  <si>
    <t>设计合理，技术先进，组件质量好，可靠耐用，兼容性好等。</t>
  </si>
  <si>
    <t>装置采集功能完善</t>
  </si>
  <si>
    <t>装置对通用主机、嵌入式主机、网络设备、安全设备等采集功能丰富完善等。</t>
  </si>
  <si>
    <t>装置安全事件分析强</t>
  </si>
  <si>
    <t>装置对网络行为、移动介质、人工操作、代码程序、设备发现、互联拓扑、开放服务、运行状态、配置合规、原始日志、原始报文等安全事件分析强，与主站的通信功能完善等。</t>
  </si>
  <si>
    <t>装置管理功能完善</t>
  </si>
  <si>
    <t>装置网络参数设置、采集设置、账户设置、规则查询、系统日志、系统注册、软件升级、网络诊断等系统管理功能完善，维护方便等。</t>
  </si>
  <si>
    <t>性能指标</t>
  </si>
  <si>
    <t>装置接入被监测设备数量、NTP性能指标、平均无故障监测时间、最大报文解析能力、系统日志容量等性能指标优异等。</t>
  </si>
  <si>
    <t>装置网络安全合规水平高、抗网络攻击能力强等。</t>
  </si>
  <si>
    <t>产品证照齐全</t>
  </si>
  <si>
    <t>销售业绩（需提供合同等证明材料，明确应用单位及所在省区）</t>
  </si>
  <si>
    <t>近三年符合招标文件技术要求产品销售业绩</t>
  </si>
  <si>
    <t>符合招标文件技术要求产品的应用销售业绩数量。每份业绩证明材料包括中标公告或中标通知书（如有）、合同首页、采购内容页、盖章签字页和发票(每份合同上传金额最大的1-3张发票)等。未按要求提供或发票与合同对应关系明显不合理的，视为无效业绩。</t>
  </si>
  <si>
    <t>近三年类似产品销售业绩</t>
  </si>
  <si>
    <t>类似“工业控制系统网络安全态势感知”类产品的应用销售业绩数量。每份业绩证明材料包括中标公告或中标通知书（如有）、合同首页、采购内容页、盖章签字页和发票(每份合同上传金额最大的1-3张发票)等。未按要求提供或发票与合同对应关系明显不合理的，视为无效业绩。</t>
  </si>
  <si>
    <t>500kV及以上厂站应用、国家示范工程应用等的业绩属于重大工程业绩。每份业绩证明材料包括中标公告或中标通知书（如有）、合同首页、采购内容页、盖章签字页和发票(每份合同上传金额最大的1-3张发票)等。未按要求提供或发票与合同对应关系明显不合理的，视为无效业绩。</t>
  </si>
  <si>
    <t>产品的服务能力及便利性</t>
  </si>
  <si>
    <t>产品的服务能力强；备品备件支持及时；实施方案合理；技术支持响应迅速等。</t>
  </si>
  <si>
    <t>技术评审要素-通信设备</t>
  </si>
  <si>
    <t>评分细则</t>
  </si>
  <si>
    <t>评分说明</t>
  </si>
  <si>
    <t>安全可控ASON光传输设备</t>
  </si>
  <si>
    <t>设备安全可控</t>
  </si>
  <si>
    <t>ASON设备</t>
  </si>
  <si>
    <t>基础分按照整机的芯片级安全可控比率*20分计算。核心芯片未实现安全可控的，每种芯片从基础分扣1分，扣完为止。核心芯片包括：交叉芯片、业务芯片（NP、Framer）、大容量FPGA、通信专用CPU、oDSP芯片、二&amp;三次电源IC（单板电源母线到芯片的电压转换）、三级时钟芯片（系统时钟同步、时钟分发）、小容量可编程器件（FPGA、CPLD）。
不提供第三方测试报告佐证的、或者投标设备不在第三方报告送测设备中的、或者投标设备第三方测试报告显示主要技术参数不达标的，得0分。</t>
  </si>
  <si>
    <t>设备基本功能</t>
  </si>
  <si>
    <t>ASON设备SDH和MSTP功能</t>
  </si>
  <si>
    <t>支持下列各功能，所有指标符合采购要求，且有第三方检测报告作为证明，得满分。功能不支持或指标不符合采购要求，每项功能扣1分，扣完为止。不提供第三方测试报告佐证的、或者投标设备不在第三方报告送测设备中的得0分。
1、系统容量
1.1、主子架高阶交叉连接能力≥140G（896×896VC4）
1.2、主子架低阶交叉连接能力≥20G（8064×8064VC12）
1.3、主子架业务槽位数量≥14
1.4、主子架10Gb/s槽位数量≥4
1.5、主子架2.5Gb/s槽位数量≥4
2、设备集成度
2.1、10Gb/s板端口密度≥1
2.2、2.5Gb/s板端口密度≥1
2.3、622Mb/s板端口密度≥4
2.4、155Mb/s板端口密度≥4
2.5、2Mb/s板端口密度≥32
3、业务接入能力
3.1、单子架10Gb/s光口数量≥4
3.2、单子架2.5Gb/s光口数量≥8
3.3、单子架622Mb/s光口数量≥8
3.4、单子架155Mb/s光口数量≥8
3.5、单子架下2Mb/s电口数量≥192
4、端口密度
4.1、GE板端口密度≥2
4.2、FE板端口密度≥6
5、端口数量
5.1、GE板端口数量≥8
5.2、FE板端口数量≥36
6、以太网板功能
6.1、汇聚能力≥24：1
6.2、二层交换功能支持
7、设备保护
7.1、交叉板保护1+1或M：N(2选1)
7.2、时钟板1+1保护支持
7.3、电源板1+1保护支持
7.4、主控板1+1保护支持
7.5、FE电接口板1：N保护宜支持
7.6、2Mb/s电接口板1：N保护支持
8、网络保护
8.1、子网连接保护（SNCP）支持
8.2、复用段保护（2F MSP）支持</t>
  </si>
  <si>
    <t>设备电力ASON和2M光接口功能</t>
  </si>
  <si>
    <t>支持下列各功能，所有指标符合采购要求，且有第三方检测报告作为证明，得满分。功能不支持或指标不符合采购要求，每项功能扣1分。扣完为止。不提供第三方测试报告佐证的、或者投标设备不在第三方报告送测设备中的得0分。
1、ASON控制平面主要功能
1.1、连接管理支持
1.2、自动发现和链路管理支持
1.3、基于约束的路由计算（时延约束、链路代价等）支持
1.4、信令功能支持
1.5、回溯机制crankback支持
1.6、基于VC4颗粒的保护恢复（永久1+1、重路由1+1等）支持
1.7、155M SPC 和 2M SPC 的先拆后建支持
1.8、155M SPC 和 2M SPC 的永久 1+1 功能支持
1.9、155M SPC 预置路由恢复支持
1.10、2M SPC 的预置路由恢复支持
2、ASON控制平面主要性能
2.1、控制域网元数量≥300
2.2业务故障恢复时间（全网32条业务同时恢复及单条业务恢复路由不超过10跳的条件下）&lt;10s
2.3、控制平面兼容VC12颗粒
2.4、所投本类型设备必须为同一型号
3、2M光接口
3.1、2Mb/s光接口板端口密度≥8
3.2、2Mb/s 光接口信号速率2048kbit/s，偏差不超过±50ppm
3.3、单子架下2Mb/s光口数量≥24
3.4、2M光接口板卡级保护支持</t>
  </si>
  <si>
    <t>设备网络安全功能</t>
  </si>
  <si>
    <t>软件完整性校验</t>
  </si>
  <si>
    <t>有投标B型设备的第三方检测报告作为证明，该项功能是与其它大多数功能项在提交的同一份检测报告中检测且通过的得2分，该项功能是与其它大多数功能项在提交的同一份检测报告中检测且部分通过的得1分。否则此项不得分。不提供第三方测试报告佐证的、或者投标B型设备不在第三方报告送测设备中的得0分。</t>
  </si>
  <si>
    <t>设备版本管理</t>
  </si>
  <si>
    <t>新设备接入校验</t>
  </si>
  <si>
    <t>网管、设备防仿冒</t>
  </si>
  <si>
    <t>传输设备网管接口远程开关</t>
  </si>
  <si>
    <t>ETH网管口不转发管理控制面报文</t>
  </si>
  <si>
    <t>设备多网管接入鉴权</t>
  </si>
  <si>
    <t>设备配置方案</t>
  </si>
  <si>
    <t>设备配置方案（设备、板卡及设备侧license）</t>
  </si>
  <si>
    <t>1、设备配置方案满足招标要求的设备、板卡、端口。若不满足要求，每个不满足的站扣1分，扣完为止。
2、满足工程业务板卡(主控板、交叉板、时钟板、电源板保证1+1配置)需求后空余通用业务槽位数量达到招标文件要求（如不满足应增加扩展子框）。若不满足要求，每个不满足的站扣1分，扣完为止。
3、若设备采用增加下挂子框方式，需以10G带宽1+1保护进行互联，同时下挂子框的核心板件（主控板、交叉板、时钟板）也应按1+1保护配置包含在本次投标内。若采用总线互联方式，需采用1+1保护方式进行互联。若不满足要求，每个不满足的站扣1分，扣完为止。
4、设备及网管如需license才能达到本期工程要求的，投标人应配套提供相应的license。若不满足要求，每个不满足的站扣1分，扣完为止。
5、本项目采购的机柜、PDU、DDF等辅材应为ASON设备原厂产品或者相应辅材品类下的主流一线厂家品牌产品。若不满足要求，每个不满足的品类扣1分，扣完为止。
6、制造商原厂及代理商均应承诺：投标设备如有缺漏或错误配置，投标人负责免费补齐或更换以满足工程整体组网和运行要求。针对此项承诺情况进行评估并打分。</t>
  </si>
  <si>
    <t>设备纳入现有网管方案</t>
  </si>
  <si>
    <t>现有网管的升级改造配置方案（网管软硬件及网管侧license）</t>
  </si>
  <si>
    <t>1、配置方案应确保升级改造后的网管处理能力、存储容量、网管侧license等足以将现网设备和本项目新增的设备纳入统一监控管理。根据配置方案分析评估，如果有部分设备不能纳入统一监控管理的，按设备数量扣分，扣完为止。
2、配置方案应确保升级改造后的网管功能满足招标要求。根据配置方案分析评估，如果部分网管功能不满足招标要求，每1项不满足的扣2分，扣完为止。
3、针对现有网管升级改造后跨一期设备和二期设备端到端开通业务的便利性评估并打分。</t>
  </si>
  <si>
    <t>网管安全可控</t>
  </si>
  <si>
    <t>网管服务器硬件、服务器的操作系统软件、数据库软件实现安全可控的得满分；未实现安全可控的得0分。不提供第三方测试报告佐证的、或者投标设备不在第三方报告送测设备中的得0分。</t>
  </si>
  <si>
    <t>网管功能</t>
  </si>
  <si>
    <t>1、针对配置管理、安全管理、故障管理、性能管理等功能评估并打分。
2、刷脸+ukey双因子登陆（网管登录生物认证）。有第三方检测报告作为证明，通过的不扣分，部分通过的扣2分，未通过或未测试的扣3分，扣完为止。不提供第三方测试报告佐证的、或者所有投标设备都不在第三方报告送测设备中的得0分。
3、网管N-2不中断（网管服务器两次抗毁）。有第三方检测报告作为证明，通过的不扣分，部分通过的扣2分，未通过或未测试的扣3分，扣完为止。不提供第三方测试报告佐证的、或者所有投标设备都不在第三方报告送测设备中的得0分。</t>
  </si>
  <si>
    <t>评分要素</t>
  </si>
  <si>
    <t>技术详细评审分项要素</t>
  </si>
  <si>
    <t>安全可控综合数据网设备</t>
  </si>
  <si>
    <t>安全可控</t>
  </si>
  <si>
    <t>安全可控高端路由器（一档）</t>
  </si>
  <si>
    <t>详见技术规范书专用部分“2.1.1 安全可控要求”</t>
  </si>
  <si>
    <t>1.此项基础得分为整机的芯片安全可控比率*10分。
2.CPU、交换芯片、转发芯片、FPGA、FLASH、DRAM任一项未实现安全可控，在前1条计算得分基础上扣3分/项，扣完本评审项得分为止。
3.不提供第三方测试报告佐证的、或者投标设备不在第三方报告送测设备中的，得0分。</t>
  </si>
  <si>
    <t>安全可控中端路由器</t>
  </si>
  <si>
    <t>1.此项基础得分为整机的芯片安全可控比率*2分。
2.CPU、交换芯片、转发芯片、FPGA、FLASH、DRAM任一项未实现安全可控，在前1条计算得分基础上扣0.6分/项，扣完本评审项得分为止。
3.不提供第三方测试报告佐证的、或者投标设备不在第三方报告送测设备中的，得0分。</t>
  </si>
  <si>
    <t>安全可控低端路由器</t>
  </si>
  <si>
    <t>1.此项基础得分为整机的芯片安全可控比率*8分。
2.CPU、交换芯片、转发芯片、FPGA、FLASH、DRAM任一项未实现安全可控，在前1条计算得分基础上扣2.4分/项，扣完本评审项得分为止。
3.不提供第三方测试报告佐证的、或者投标设备不在第三方报告送测设备中的，得0分。</t>
  </si>
  <si>
    <t>内生安全</t>
  </si>
  <si>
    <t>技术实现方案完整性、合理性、先进性</t>
  </si>
  <si>
    <t>详见技术规范书专用部分“2.2.11 网络内生安全技术要求”</t>
  </si>
  <si>
    <t>评判投标人是否全面且深入理网络内生安全的技术要求，并提出详细技术实现方案。横向对比投标人内生安全技术方案的完整性（提供技术方案是否覆盖全部技术要求，已实现功能是否提供相应的证明材料等）、合理性（技术方案是否达到预期安全防护能力，相应功能及防护能力是否能显性体现，且便于系统运维人员使用等）、先进性（横向评判投标人具体技术实现方案的优劣）。优得A档；良得B档；中得C档；一般得D档。</t>
  </si>
  <si>
    <t>功能满足情况</t>
  </si>
  <si>
    <t>1、横向对比投标人投标时已满足（实现）的功能项数量，数量最高得1分，每下降一名扣0.25分。已实现功能需提供证明材料。
2、横向对比投标人供货时满足（实现）的功能项数量，数量最高得2分，每下降一名扣0.5分。
3、横向对比投标人2026年底前满足（实现）的功能数量，数量最高得2分，每下降一名扣0.5分。</t>
  </si>
  <si>
    <t>高端路由器（一档）</t>
  </si>
  <si>
    <t>设备配置及整机转发性能要求</t>
  </si>
  <si>
    <t>设备配置要求</t>
  </si>
  <si>
    <t>主控冗余、交换网板冗余（如有交换网板）
电源冗余
配置软件永久全功能正式使用许可或授权</t>
  </si>
  <si>
    <t>1、各项均满足要求，取A档分。
2、任意一项不满足要求取B档分。
3、任意二项不满足要求取C档分。
4、三项及以上不满足要求取D挡分。
5、应答指标符合要求，但不能按要求提供检验报告，不得分。</t>
  </si>
  <si>
    <t>业务槽位数≥8</t>
  </si>
  <si>
    <t>整机性能要求</t>
  </si>
  <si>
    <t>整机吞吐量≥1.6Tbps，整机最大包转发能力≥2380Mpps</t>
  </si>
  <si>
    <t>整机ACL容量≥16000，IPv6 ACL≥8000</t>
  </si>
  <si>
    <t>功耗≤5000W</t>
  </si>
  <si>
    <t>单机叠加性能测试中，数据转发性能应不受影响</t>
  </si>
  <si>
    <t>接口要求</t>
  </si>
  <si>
    <t>E1接口满足连通性要求</t>
  </si>
  <si>
    <t>155Mbit/s POS接口满足连通性要求</t>
  </si>
  <si>
    <t>155Mbit/s cPOS接口满足连通性要求</t>
  </si>
  <si>
    <t>FE/GE接口满足连通性要求</t>
  </si>
  <si>
    <t>各类接口捆绑接口功能满足要求</t>
  </si>
  <si>
    <t>协议及QoS要求</t>
  </si>
  <si>
    <t>OSPF协议要求</t>
  </si>
  <si>
    <t>OSPF邻居建立和路由学习</t>
  </si>
  <si>
    <t>1、任一项不满足要求，扣10%分，扣完本项得分为止。
2、应答指标符合要求，但不能按要求提供检验报告，不得分。</t>
  </si>
  <si>
    <t>OSPFv2邻居 ≥1000</t>
  </si>
  <si>
    <t>OSPFv2路由表容量≥100万</t>
  </si>
  <si>
    <t>OSPFv3邻居 ≥500</t>
  </si>
  <si>
    <t>OSPFv3路由表容量≥100万</t>
  </si>
  <si>
    <t>OSPF MD5认证</t>
  </si>
  <si>
    <t>OSPF负载均衡</t>
  </si>
  <si>
    <t>OSPF多实例</t>
  </si>
  <si>
    <t>OSPF NSR功能</t>
  </si>
  <si>
    <t>BGP协议要求</t>
  </si>
  <si>
    <t>BGP邻居建立和路由学习</t>
  </si>
  <si>
    <t>BGP Peer ≥1000</t>
  </si>
  <si>
    <t>BGP路由表容量≥200万</t>
  </si>
  <si>
    <t>BGP4+ Peer ≥1000</t>
  </si>
  <si>
    <t>BGP4+路由表容量≥100万</t>
  </si>
  <si>
    <t>RR路由反射容量≥200万</t>
  </si>
  <si>
    <t>BGP MD5认证</t>
  </si>
  <si>
    <t>BGP NSR功能</t>
  </si>
  <si>
    <t>IS-IS协议要求</t>
  </si>
  <si>
    <t>IS-IS邻居建立和路由学习</t>
  </si>
  <si>
    <t>IS-IS邻居≥500</t>
  </si>
  <si>
    <t>IS-IS路由表容量≥100万</t>
  </si>
  <si>
    <t>IS-ISv6邻居≥500</t>
  </si>
  <si>
    <t>IS-ISv6路由表容量≥100万</t>
  </si>
  <si>
    <t>IS-IS MD5认证</t>
  </si>
  <si>
    <t>IS-IS NSR功能</t>
  </si>
  <si>
    <t>组播协议要求</t>
  </si>
  <si>
    <t>组播VPN</t>
  </si>
  <si>
    <t>组播VPN跨域</t>
  </si>
  <si>
    <t>MPLS协议要求</t>
  </si>
  <si>
    <t>MPLS LDP邻居建立和路径建立</t>
  </si>
  <si>
    <t>LDP标签容量≥64000</t>
  </si>
  <si>
    <t>VPN实例容量≥8000</t>
  </si>
  <si>
    <t>单VPN实例的路由容量≥100万</t>
  </si>
  <si>
    <t>多VPN实例的路由容量≥100万</t>
  </si>
  <si>
    <t>分层PE(HoVPN)</t>
  </si>
  <si>
    <t>MPLS NSR功能</t>
  </si>
  <si>
    <t>LDP MD5认证</t>
  </si>
  <si>
    <t>SDN协议要求</t>
  </si>
  <si>
    <t>支持Telemetry协议功能</t>
  </si>
  <si>
    <t>支持Netconf协议功能</t>
  </si>
  <si>
    <t>支持PCEP协议功能</t>
  </si>
  <si>
    <t>支持BGP-LS协议功能</t>
  </si>
  <si>
    <t>IS-IS协议支持SRv6扩展功能</t>
  </si>
  <si>
    <t>OSPFv3协议支持SRv6扩展功能</t>
  </si>
  <si>
    <t>不少于4000条SR-MPLS隧道</t>
  </si>
  <si>
    <t>不少于4000条SRv6隧道</t>
  </si>
  <si>
    <t xml:space="preserve"> QoS要求</t>
  </si>
  <si>
    <t>优先级队列数目≥8</t>
  </si>
  <si>
    <t>流量限速(CAR)功能</t>
  </si>
  <si>
    <t>分类/标记功能</t>
  </si>
  <si>
    <t>分类/整形功能</t>
  </si>
  <si>
    <t>层次化QoS</t>
  </si>
  <si>
    <t>分类/队列</t>
  </si>
  <si>
    <t>802.1p-DSCP、DSCP-EXP、802.1p-EXP映射</t>
  </si>
  <si>
    <t>可靠性及管理功能要求</t>
  </si>
  <si>
    <t>可靠性要求</t>
  </si>
  <si>
    <t>电源冗余热拔插能力</t>
  </si>
  <si>
    <t>主控板热拔插能力</t>
  </si>
  <si>
    <t>业务板卡热拔插能力</t>
  </si>
  <si>
    <t>软件模块热更新功能</t>
  </si>
  <si>
    <t>管理功能要求</t>
  </si>
  <si>
    <t>网流分析功能</t>
  </si>
  <si>
    <t>线卡1:1网流采样功能，并发流统计数量≥40万</t>
  </si>
  <si>
    <t>VPN网流功能</t>
  </si>
  <si>
    <t>IP SLA、NQA或SQA等端到端网络质量探测功能</t>
  </si>
  <si>
    <t>syslog日志功能</t>
  </si>
  <si>
    <t>BFD要求</t>
  </si>
  <si>
    <t>10ms检测时间间隔的BFD会话数≥1000</t>
  </si>
  <si>
    <t>10ms检测时间间隔的IPv6 BFD会话数≥600</t>
  </si>
  <si>
    <t>NTP协议要求</t>
  </si>
  <si>
    <t>单播模式下的NTP时间同步</t>
  </si>
  <si>
    <t>NTP时间同步的MD5认证</t>
  </si>
  <si>
    <t>中端路由器</t>
  </si>
  <si>
    <t>1、各项均满足要求且业务槽位数≥8，取A档分。
2、各项均满足要求，取B档分。
3、任一项不满足要求取C档分。
4、任二项不满足要求取D档分。
5、应答指标符合要求，但不能按要求提供检验报告，不得分。</t>
  </si>
  <si>
    <t>业务槽位数≥6</t>
  </si>
  <si>
    <t>整机吞吐量≥720Gbps，整机最大包转发能力≥1070Mpps</t>
  </si>
  <si>
    <t>整机ACL容量≥5000，IPv6 ACL≥5000</t>
  </si>
  <si>
    <t>功耗≤2000W</t>
  </si>
  <si>
    <t>1、任一项不满足要求，扣10%分，扣完本项得分为止。
2、在上一条计算的评分档次基础上，根据指标优劣打分。
3、应答指标符合要求，但不能按要求提供检验报告，不得分。</t>
  </si>
  <si>
    <t>OSPFv2邻居 ≥200</t>
  </si>
  <si>
    <t>OSPFv2路由表容量≥50万</t>
  </si>
  <si>
    <t>OSPFv3邻居 ≥200</t>
  </si>
  <si>
    <t>OSPFv3路由表容量≥50万</t>
  </si>
  <si>
    <t>BGP Peer ≥500</t>
  </si>
  <si>
    <t>BGP路由表容量≥100万</t>
  </si>
  <si>
    <t>BGP4+ Peer ≥500</t>
  </si>
  <si>
    <t>RR路由反射容量≥100万</t>
  </si>
  <si>
    <t>IS-IS路由表容量≥50万</t>
  </si>
  <si>
    <t>IS-ISv6路由表容量≥50万</t>
  </si>
  <si>
    <t>LDP标签容量≥5000</t>
  </si>
  <si>
    <t>VPN实例容量≥1000</t>
  </si>
  <si>
    <t>单VPN实例的路由容量≥20万</t>
  </si>
  <si>
    <t>多VPN实例的路由容量≥20万</t>
  </si>
  <si>
    <t>不少于500条SR-MPLS隧道</t>
  </si>
  <si>
    <t>不少于500条SRv6隧道</t>
  </si>
  <si>
    <t>10ms检测时间间隔的BFD会话数≥500</t>
  </si>
  <si>
    <t>10ms检测时间间隔的IPv6 BFD会话数≥500</t>
  </si>
  <si>
    <t>低端路由器</t>
  </si>
  <si>
    <t>电源冗余
配置软件永久全功能正式使用许可或授权</t>
  </si>
  <si>
    <t>1、各项均满足要求，取A档分。
2、任意一项不满足要求取B档分。
3、任意二项不满足要求取C档分。
4、三项及以上不满足要求取D档分。
5、应答指标符合要求，但不能按要求提供检验报告，不得分。</t>
  </si>
  <si>
    <t>应支持不少于8个千兆光接口，8个千兆电接口</t>
  </si>
  <si>
    <t>整机最大包转发能力≥2.5Mpps</t>
  </si>
  <si>
    <t>整机ACL容量≥2000，IPv6 ACL≥1000</t>
  </si>
  <si>
    <t>功耗≤300W</t>
  </si>
  <si>
    <t>OSPFv2邻居 ≥100</t>
  </si>
  <si>
    <t>OSPFv2路由表容量≥5万</t>
  </si>
  <si>
    <t>OSPFv3邻居 ≥100</t>
  </si>
  <si>
    <t>OSPFv3路由表容量≥3万</t>
  </si>
  <si>
    <t>OSPF GR Helper功能</t>
  </si>
  <si>
    <t>BGP协议
要求</t>
  </si>
  <si>
    <t>BGP Peer ≥100</t>
  </si>
  <si>
    <t>BGP路由表容量≥5万</t>
  </si>
  <si>
    <t>BGP4+ Peer ≥100</t>
  </si>
  <si>
    <t>BGP4+路由表容量≥3万</t>
  </si>
  <si>
    <t>RR路由反射容量≥5万</t>
  </si>
  <si>
    <t>BGP GR Helper功能</t>
  </si>
  <si>
    <t>IS-IS邻居≥100</t>
  </si>
  <si>
    <t>IS-IS路由表容量≥5万</t>
  </si>
  <si>
    <t>IS-ISv6邻居≥100</t>
  </si>
  <si>
    <t>IS-ISv6路由表容量≥3万</t>
  </si>
  <si>
    <t>IS-IS GR Helper功能</t>
  </si>
  <si>
    <t>MPLS测试</t>
  </si>
  <si>
    <t>LDP标签容量≥2万</t>
  </si>
  <si>
    <t>单VPN实例的路由容量≥5万</t>
  </si>
  <si>
    <t>多VPN实例的路由容量≥5万</t>
  </si>
  <si>
    <t>MPLS GR Helper功能</t>
  </si>
  <si>
    <t>MPLS MD5认证</t>
  </si>
  <si>
    <t>不少于128条SR-MPLS隧道</t>
  </si>
  <si>
    <t>不少于128条SRv6隧道</t>
  </si>
  <si>
    <t>线卡1:1网流采样功能，并发流统计数量≥6万</t>
  </si>
  <si>
    <t>自动配置功能</t>
  </si>
  <si>
    <t>10ms检测时间间隔的BFD会话数≥8</t>
  </si>
  <si>
    <t>10ms检测时间间隔的IPv6 BFD会话数≥8</t>
  </si>
  <si>
    <t>SDN控制器</t>
  </si>
  <si>
    <t>网络管理</t>
  </si>
  <si>
    <t>拓扑管理</t>
  </si>
  <si>
    <t>显示拓扑信息与实际拓扑一致，支持可视化设备信息</t>
  </si>
  <si>
    <t>链路管理</t>
  </si>
  <si>
    <t>支持网络链路的基本管理功能</t>
  </si>
  <si>
    <t>运维管理</t>
  </si>
  <si>
    <t>支持账号分权及账号分域管理功能</t>
  </si>
  <si>
    <t>标签管理</t>
  </si>
  <si>
    <t>支持为每台设备、每条链路分配全网唯一的标签索引</t>
  </si>
  <si>
    <t>安全审计</t>
  </si>
  <si>
    <t>支持SDN控制器的日志、审计管理功能</t>
  </si>
  <si>
    <t>安全认证</t>
  </si>
  <si>
    <t>支持SDN控制器的安全认证功能</t>
  </si>
  <si>
    <t>SDN控制器纳管网元数量</t>
  </si>
  <si>
    <t>SDN控制器应具备管理和控制不少于2000个网元的能力</t>
  </si>
  <si>
    <t>SDN控制器纳管隧道数量</t>
  </si>
  <si>
    <t>SDN控制器可配置的隧道数量不少于64000个隧道</t>
  </si>
  <si>
    <t>业务保障及恢复</t>
  </si>
  <si>
    <t>基于带宽的约束选路</t>
  </si>
  <si>
    <t>支持基于链路带宽约束进行路径计算功能</t>
  </si>
  <si>
    <t>基于时延约束选路</t>
  </si>
  <si>
    <t>支持基于链路时延约束进行路径计算的功能</t>
  </si>
  <si>
    <t>基于带宽的路由自动调整</t>
  </si>
  <si>
    <t>支持基于实时业务带宽触发的路径计算的功能</t>
  </si>
  <si>
    <t>基于时延的路由自动调整</t>
  </si>
  <si>
    <t>支持基于实时业务时延触发的路径计算的功能</t>
  </si>
  <si>
    <t>链路策略触发的路由自动调整</t>
  </si>
  <si>
    <t>支持基于链路策略触发的路径计算的功能</t>
  </si>
  <si>
    <t>主备路径倒换功能</t>
  </si>
  <si>
    <t>支持主备路径倒换功能</t>
  </si>
  <si>
    <t>QoS限速功能—基于业务</t>
  </si>
  <si>
    <t>支持基于业务的限速功能</t>
  </si>
  <si>
    <t>QoS限速功能—基于带宽</t>
  </si>
  <si>
    <t>支持基于接口带宽的限速功能</t>
  </si>
  <si>
    <t>链路故障的业务恢复</t>
  </si>
  <si>
    <t>支持在检测到链路故障后重新计算路径并恢复业务的功能</t>
  </si>
  <si>
    <t>设备故障的业务恢复</t>
  </si>
  <si>
    <t>支持在检测到设备故障后重新计算路径并恢复业务的功能</t>
  </si>
  <si>
    <t>南向协议及仿真功能</t>
  </si>
  <si>
    <t>南向协议-SNMP</t>
  </si>
  <si>
    <t>支持SNMPv3 协议的能力</t>
  </si>
  <si>
    <t>南向协议-Netconf</t>
  </si>
  <si>
    <t>支持Netconf 协议的能力</t>
  </si>
  <si>
    <t>南向协议-BGP-LS</t>
  </si>
  <si>
    <t>支持BGP-LS 协议的能力</t>
  </si>
  <si>
    <t>南向协议-PCEP</t>
  </si>
  <si>
    <t>支持PCEP 协议的能力</t>
  </si>
  <si>
    <t>南向协议-Telemetry</t>
  </si>
  <si>
    <t>支持Telemetry 协议的能力</t>
  </si>
  <si>
    <t>单链路仿真</t>
  </si>
  <si>
    <t>支持通过模拟单链路故障，仿真分析出对于VPN业务的影响</t>
  </si>
  <si>
    <t>单节点故障仿真</t>
  </si>
  <si>
    <t>通过模拟单节点故障，仿真分析出对于VPN 业务的影响</t>
  </si>
  <si>
    <t>SRv6功能</t>
  </si>
  <si>
    <t>SRv6 BE功能</t>
  </si>
  <si>
    <t>SRv6 BE的ping/tracert功能</t>
  </si>
  <si>
    <t>1、各项均满足要求，取A档分。
2、任意一项不满足要求取C档分。
3、任意二项不满足要求取D档分。
4、应答指标符合要求，但不能按要求提供检验报告，不得分。</t>
  </si>
  <si>
    <t>L3VPN over SRv6 BE功能</t>
  </si>
  <si>
    <t>EVPN L3VPN over SRv6 BE功能</t>
  </si>
  <si>
    <t>SRv6 Policy功能</t>
  </si>
  <si>
    <t>SRv6 Policy的ping/trace功能</t>
  </si>
  <si>
    <t>L3VPN over SRv6 Policy功能</t>
  </si>
  <si>
    <t>EVPN L3VPN over SRv6 Policy功能</t>
  </si>
  <si>
    <t>SRv6 Policy引流功能</t>
  </si>
  <si>
    <t>SRv6 Policy W-ECMP功能</t>
  </si>
  <si>
    <t>SRv6 Policy主备功能</t>
  </si>
  <si>
    <t>SRv6 Policy流量统计功能</t>
  </si>
  <si>
    <t>SRv6 TE Policy故障切换SRv6 BE功能</t>
  </si>
  <si>
    <t>SBFD for SRv6</t>
  </si>
  <si>
    <t>SRv6 Ti-LFA</t>
  </si>
  <si>
    <t>系统硬件</t>
  </si>
  <si>
    <t>服务器配置满足招标技术规范书要求情况。</t>
  </si>
  <si>
    <t>根据应答情况酌情打分。</t>
  </si>
  <si>
    <t xml:space="preserve">技术综合评价     </t>
  </si>
  <si>
    <t>投标技术规范书响应</t>
  </si>
  <si>
    <t>1、投标技术规范书各部分内容完整、满足要求。（技术规范书通用部分附录A）
2、技术规范书通用部分点对点应答内容详细、契合需求。（技术规范书通用部分）
3、技术规范书专用部分点对点应答内容详细、契合需求，特别是标准技术特性参数表（2.3）、投标方技术偏差（3.1）技术响应内容详细、契合需求。</t>
  </si>
  <si>
    <t xml:space="preserve">报价一致性
</t>
  </si>
  <si>
    <t>投标人需对所投标包的各条需求分别进行明细报价，同一标的内不同需求之间的所有设备及其内部所插的各种板卡、模块等若型号一致，则报价须保持一致，否则将进行扣分处理。</t>
  </si>
  <si>
    <t>发现一处不一致，扣1分，封顶扣5分</t>
  </si>
  <si>
    <t>方案合理性</t>
  </si>
  <si>
    <t>1、项目详细技术方案建议书内容完整、满足要求。
2、项目详细技术方案内容详实、合理，符合技术规范书要求。</t>
  </si>
  <si>
    <t>售后技术服务</t>
  </si>
  <si>
    <t>1、售后技术服务的点对点应答完整、清晰、满足要求。（技术规范书通用部分10.5）
2、设备制造商承诺书满足要求。
3、设备制造商技术服务（资质）体系完备、合理，技术服务人员配备合理、满足项目要求。
4、设备制造商设备维保服务流程清晰、合理，并明确维保服务的查询验证方式，售后服务网点覆盖满足项目要求，延保服务内容清晰、满足要求。
5、技术培训计划及内容详实、合理、契合项目需求。（技术规范书专用部分2.4）
6、提供技术服务的便利性。</t>
  </si>
  <si>
    <t>业绩和运行质量</t>
  </si>
  <si>
    <t>近三年投标产品（所投型号的高中端路由器）的同类项目业绩（提供项目业绩汇总清单，业绩汇总清单包含但不限于项目名称、供货时间、供货甲方、本次投标产品的数量、对应合同证明材料在投标文件中位置索引等，合同证明材料至少应包含合同封面、包含本次投标产品的设备清单页、合同盖章页、签订时间信息和发票(每份合同上传金额最大的1-3张发票)等）</t>
  </si>
  <si>
    <t>根据项目业绩中本次所投产品的数量排名情况酌情打分。（投标人提供的项目业绩限于本次所投产品型号或产品系列的业绩，请勿提供不相关业绩）</t>
  </si>
  <si>
    <t>近三年投标产品（所投型号的低端路由器）的同类项目业绩（提供项目业绩汇总清单，业绩汇总清单包含但不限于项目名称、供货时间、供货甲方、本次投标产品的数量、对应合同证明材料在投标文件中位置索引等，合同证明材料至少应包含合同封面、包含本次投标产品的设备清单页、合同盖章页、签订时间信息和发票(每份合同上传金额最大的1-3张发票)等）</t>
  </si>
  <si>
    <t>近三年投标产品（所投型号的SDN控制器）的同类项目业绩（提供项目业绩汇总清单，业绩汇总清单包含但不限于项目名称、供货时间、供货甲方、本次投标产品的数量、对应合同证明材料在投标文件中位置索引等，合同证明材料至少应包含合同封面、包含本次投标产品的设备清单页、合同盖章页、签订时间信息和发票(每份合同上传金额最大的1-3张发票)等）</t>
  </si>
  <si>
    <t>近三年投标产品在同类的数据网络的运行情况、用户证明材料。</t>
  </si>
  <si>
    <t>1安全可控调度数据网设备</t>
  </si>
  <si>
    <t>安全可控高端路由器（二档）</t>
  </si>
  <si>
    <t>安全可控低端交换机</t>
  </si>
  <si>
    <t>评判投标人是否全面且深入理网络内生安全的技术要求，并提出详细技术实现方案。横向对比投标人内生安全技术方案的完整性（提供技术方案是否覆盖全部技术要求，已实现功能是否提供相应的证明材料等）、合理性（技术方案是否达到预期安全防护能力，相应功能及防护能力是否能显性体现，且便于系统运维人员使用等）、先进性（横向评判投标人具体技术实现方案的优劣）。
优得A档；良得B档；中得C档；一般得D档.</t>
  </si>
  <si>
    <t>高端路由器（二档）</t>
  </si>
  <si>
    <t>整机吞吐量≥1280Gbps，整机最大包转发能力≥1900Mpps</t>
  </si>
  <si>
    <t>功耗≤3500W</t>
  </si>
  <si>
    <t>低端三层交换机</t>
  </si>
  <si>
    <t>整机最大包转发能力≥48Mpps(24口)，≥96Mpps(48口)</t>
  </si>
  <si>
    <t>ARP表容量≥8K</t>
  </si>
  <si>
    <t>MAC地址容量≥32K</t>
  </si>
  <si>
    <t>可靠性测试</t>
  </si>
  <si>
    <t>堆叠功能</t>
  </si>
  <si>
    <t>管理功能测试</t>
  </si>
  <si>
    <t>以太网OAM</t>
  </si>
  <si>
    <t>网管系统-加解密装置</t>
  </si>
  <si>
    <t>架构、功能及可靠性要求</t>
  </si>
  <si>
    <t>架构及接口</t>
  </si>
  <si>
    <t>冗余双交流电源；</t>
  </si>
  <si>
    <t>根据应答情况酌情打分:
1、各项均满足要求，取A档分。
2、任意一项不满足要求取B档分。
3、任意二项不满足要求取C档分。
4、三项及以上不满足要求取D档分。</t>
  </si>
  <si>
    <t>网络接口：不少于4个千兆网口；</t>
  </si>
  <si>
    <t>外设接口：配备1个RS232配置接口和1个IC卡读卡器接口；</t>
  </si>
  <si>
    <t>功能要求</t>
  </si>
  <si>
    <t>采用国家密码管理局批准的电力专用密码算法对传输的数据进行保护，保证数据的真实性、机密性和完整性；</t>
  </si>
  <si>
    <t>加密认证网关支持对电力应用协议的特殊报文进行选择性加密保护；加密认证装置或加密认证网关之间支持基于电力数字证书的认证；</t>
  </si>
  <si>
    <t>支持透明工作方式与网关工作方式，支持NAT；</t>
  </si>
  <si>
    <t>支持基于IP地址的透传模式(可对地市局客户端访问网管服务器的数据进行加解密，对于传输子网与网管服务器之间的数据进行透传)</t>
  </si>
  <si>
    <t>为中心型装置，可同时与不少于100台百兆纵向加密认证装置（相同品牌）进行互联；</t>
  </si>
  <si>
    <t>具有基于IP、传输协议、应用端口号的综合报文过滤与访问控制功能；</t>
  </si>
  <si>
    <t>符合《IP加密认证装置技术规范》的技术要求，支持不同厂家设备的互通互联；支持由不同厂家纵向加密认证装置管理中心进行远程监控和管理。兼容南方电网各级调度机构现有加密装置管理中心，可查看或修改安全策略配置；</t>
  </si>
  <si>
    <t>本身应能够一定程度防御常见的网络攻击，包括ARP Attack、Ping Attack、Ping of Death Attack、Smurf Attack、Unreachable Host Attack、Land Attack、Teardrop Attack、Syn Attack等；</t>
  </si>
  <si>
    <t>支持国产加密算法；加密认证装置或加密认证网关之间支持基于电力数字证书的双向认证，硬件支持RSA算法和国密SM2算法同时运行；</t>
  </si>
  <si>
    <t>装置必须能够识别、处理网络正常运行所需要的路由协议报文及其他协议报文；</t>
  </si>
  <si>
    <t>装置必须能够识别、过滤、转发Trunk协议的报文，装置本地配置功能必须支持配置VLanID；</t>
  </si>
  <si>
    <t>支持用户口令不少于8位，包括数字、英文字母大小写、特殊字符等；</t>
  </si>
  <si>
    <t>具备Bypass功能，设备断电或故障时切换到明文透传的直通模式，不会造成通道中断；</t>
  </si>
  <si>
    <t>具备双机热互备接口及相关软件，支持双机热备功能，在任一设备出现故障时，自动切换。切换过程中业务不得中断；</t>
  </si>
  <si>
    <t>采用专用服务器硬件和代码可控的安全操作系统；</t>
  </si>
  <si>
    <t>应具有可配置自动旁路功能，在紧急故障状态下，用户可以通过配置使得旁路所有安全策略或部分链路的安全策略的功能，使之作为透明桥接设备工作，必要时允许通过网线旁路。在旁路状态下，设备应有明显的警告提示；</t>
  </si>
  <si>
    <t>支持设备钥匙、工作参数的备份与恢复；</t>
  </si>
  <si>
    <t>性能、资质及售后要求</t>
  </si>
  <si>
    <t>最大并发加密隧道数：2000 条；</t>
  </si>
  <si>
    <t>1000M LAN 环境下，加密隧道建立延迟＜1s；</t>
  </si>
  <si>
    <t>明文数据包吞吐量：不低于2000Mbps （200 条安全策略，1024 报文长度）；</t>
  </si>
  <si>
    <t>密文数据包吞吐量：不低于800Mbps （200 条安全策略，1024 报文长度）；</t>
  </si>
  <si>
    <t>数据包转发延迟：＜2ms （50％密文数据包吞吐量）；</t>
  </si>
  <si>
    <t>满负荷数据包丢弃率：0；</t>
  </si>
  <si>
    <t>资质要求</t>
  </si>
  <si>
    <t>具备公安部颁发的《计算机信息系统安全专用产品销售许可证》；</t>
  </si>
  <si>
    <t>具备国家密码管理局颁发的《商用密码产品销售许可证》；</t>
  </si>
  <si>
    <t>售后服务</t>
  </si>
  <si>
    <t>3年质保。含3年7×24小时原厂免费保修服务，并提供原厂承诺书。</t>
  </si>
  <si>
    <t>近三年投标产品（所投型号的高端路由器）的同类项目业绩（提供项目业绩汇总清单，业绩汇总清单包含但不限于项目名称、供货时间、供货甲方、本次投标产品的数量、对应合同证明材料在投标文件中位置索引等，合同证明材料至少应包含合同封面、包含本次投标产品的设备清单页、合同盖章页、签订时间信息和发票(每份合同上传金额最大的1-3张发票)等）</t>
  </si>
  <si>
    <t>语音视频局域网设备</t>
  </si>
  <si>
    <t>安全可控高端路由器</t>
  </si>
  <si>
    <t>1.此项得分为整机的芯片安全可控比率*6分。
2.CPU、交换芯片、转发芯片、FPGA、FLASH、DRAM任一未实现安全可控，在前1条计算得分基础上扣1.8分，扣完本项得分为止。
3.不提供第三方测试报告佐证的、或者投标设备不在第三方报告送测设备中的，得0分。</t>
  </si>
  <si>
    <t>安全可控中端交换机</t>
  </si>
  <si>
    <t>网管系统</t>
  </si>
  <si>
    <t>1.网管服务器CPU、服务器的操作系统软件、数据库软件、网管软件实现安全可控的得满分；
2.网管服务器CPU、服务器的操作系统软件、数据库软件、网管软件任一不满足安全可控扣1分，扣完本项得分为止；
3.不提供第三方测试报告佐证的、或者投标设备不在第三方报告送测设备中的得0分。</t>
  </si>
  <si>
    <t>中端交换机</t>
  </si>
  <si>
    <t>整机最大包转发能力≥1428Mpps</t>
  </si>
  <si>
    <t>整机ACL容量≥2000，IPv6 ACL≥2000</t>
  </si>
  <si>
    <t>ARP表容量≥16K</t>
  </si>
  <si>
    <t>OSPFv2路由表容量≥10万</t>
  </si>
  <si>
    <t>OSPFv3路由表容量≥10万</t>
  </si>
  <si>
    <t>BGP路由表容量≥10万</t>
  </si>
  <si>
    <t>BGP4+路由表容量≥10万</t>
  </si>
  <si>
    <t>RR路由反射容量≥10万</t>
  </si>
  <si>
    <t>IS-IS邻居≥50</t>
  </si>
  <si>
    <t>IS-IS路由表容量≥10万</t>
  </si>
  <si>
    <t>IS-ISv6邻居≥50</t>
  </si>
  <si>
    <t>LDP标签容量≥4000</t>
  </si>
  <si>
    <t>单VPN实例的路由容量≥12万</t>
  </si>
  <si>
    <t>多VPN实例的路由容量≥12万</t>
  </si>
  <si>
    <t>二层协议要求</t>
  </si>
  <si>
    <t>生成树功能</t>
  </si>
  <si>
    <t>VLAN功能</t>
  </si>
  <si>
    <t>MAC地址绑定</t>
  </si>
  <si>
    <t>端口镜像(N:1)</t>
  </si>
  <si>
    <t>端口镜像(1:1;1:N;N:N)</t>
  </si>
  <si>
    <t>基本QinQ</t>
  </si>
  <si>
    <t>灵活QinQ</t>
  </si>
  <si>
    <t>广播风暴控制功能</t>
  </si>
  <si>
    <t>10ms检测时间间隔的BFD会话数≥50</t>
  </si>
  <si>
    <t>10ms检测时间间隔的IPv6 BFD会话数≥50</t>
  </si>
  <si>
    <t>1、各项均满足要求，取A档分。
2、任意一项不满足要求取B档分。
3、任意二项不满足要求取C档分。
4、三项以上不满足要求取D档分。
5、应答指标符合要求，但不能按要求提供检验报告，不得分。</t>
  </si>
  <si>
    <t>OSPFv2邻居 ≥32</t>
  </si>
  <si>
    <t>OSPFv2路由表容量≥16k</t>
  </si>
  <si>
    <t>OSPFv3邻居 ≥32</t>
  </si>
  <si>
    <t>OSPFv3路由表容量≥8k</t>
  </si>
  <si>
    <t>BGP Peer ≥32</t>
  </si>
  <si>
    <t>BGP路由表容量≥16k</t>
  </si>
  <si>
    <t>BGP4+ Peer ≥32</t>
  </si>
  <si>
    <t>BGP4+路由表容量≥8k</t>
  </si>
  <si>
    <t>ISIS协议要求</t>
  </si>
  <si>
    <t>IS-IS邻居≥32</t>
  </si>
  <si>
    <t>IS-IS路由表容量≥16k</t>
  </si>
  <si>
    <t>IS-ISv6邻居≥32</t>
  </si>
  <si>
    <t>IS-ISv6路由表容量≥8k</t>
  </si>
  <si>
    <t>LDP标签容量≥1000</t>
  </si>
  <si>
    <t>VPN实例容量≥100</t>
  </si>
  <si>
    <t>单VPN实例的路由容量≥16k</t>
  </si>
  <si>
    <t>多VPN实例的路由容量≥16k</t>
  </si>
  <si>
    <t>BFD测试</t>
  </si>
  <si>
    <t>静态路由BFD功能</t>
  </si>
  <si>
    <t>VRRP BFD功能</t>
  </si>
  <si>
    <t>NTP协议测试</t>
  </si>
  <si>
    <t>网管系统软件</t>
  </si>
  <si>
    <t>(1)基于SNMP协议，具备管理多厂商网络设备的能力
(2)网络管理系统应具备异地热备份的功能，主备用系统应具有独立操作的能力
(3)具备MPLS VPN管理功能
(4)具备第三方开发接口，能够将告警信息发送至通信运行管控系统
(5)拓扑管理、告警管理、性能管理、流量管理、配置管理、安全管理和系统管理等功能满足要求</t>
  </si>
  <si>
    <t>网管系统硬件</t>
  </si>
  <si>
    <t>(1)网管系统硬件平台满足要求
(2)网管工作站硬件平台满足要求
(3)便携式网管维护终端满足要求</t>
  </si>
  <si>
    <r>
      <rPr>
        <sz val="10"/>
        <rFont val="微软雅黑"/>
        <charset val="134"/>
      </rPr>
      <t>近三年（2022年至今）投标产品（所投型号的高端路由器）的同类项目业绩（提供项目业绩汇总清单，业绩汇总清单包含但不限于项目名称、供货时间、供货甲方、本次投标产品的数量、对应合同证明材料在投标文件中位置索引等，合同证明材料至少应包含合同封面、包含本次投标产品的设备清单页、合同盖章页、签订时间信息和</t>
    </r>
    <r>
      <rPr>
        <b/>
        <sz val="10"/>
        <rFont val="微软雅黑"/>
        <charset val="134"/>
      </rPr>
      <t>发票(每份合同上传金额最大的1-3张发票)</t>
    </r>
    <r>
      <rPr>
        <sz val="10"/>
        <rFont val="微软雅黑"/>
        <charset val="134"/>
      </rPr>
      <t>等）</t>
    </r>
  </si>
  <si>
    <r>
      <rPr>
        <sz val="10"/>
        <rFont val="微软雅黑"/>
        <charset val="134"/>
      </rPr>
      <t>近三年（2022年至今）投标产品（所投型号的中端交换机）的同类项目业绩（提供项目业绩汇总清单，业绩汇总清单包含但不限于项目名称、供货时间、供货甲方、本次投标产品的数量、对应合同证明材料在投标文件中位置索引等，合同证明材料至少应包含合同封面、包含本次投标产品的设备清单页、合同盖章页、签订时间信息和</t>
    </r>
    <r>
      <rPr>
        <b/>
        <sz val="10"/>
        <rFont val="微软雅黑"/>
        <charset val="134"/>
      </rPr>
      <t>发票(每份合同上传金额最大的1-3张发票)等</t>
    </r>
    <r>
      <rPr>
        <sz val="10"/>
        <rFont val="微软雅黑"/>
        <charset val="134"/>
      </rPr>
      <t>）</t>
    </r>
  </si>
  <si>
    <r>
      <rPr>
        <sz val="10"/>
        <rFont val="微软雅黑"/>
        <charset val="134"/>
      </rPr>
      <t>近三年（2022年至今）投标产品（所投型号的低端交换机）的同类项目业绩（提供项目业绩汇总清单，业绩汇总清单包含但不限于项目名称、供货时间、供货甲方、本次投标产品的数量、对应合同证明材料在投标文件中位置索引等，合同证明材料至少应包含合同封面、包含本次投标产品的设备清单页、合同盖章页、签订时间信息和</t>
    </r>
    <r>
      <rPr>
        <b/>
        <sz val="10"/>
        <rFont val="微软雅黑"/>
        <charset val="134"/>
      </rPr>
      <t>发票(每份合同上传金额最大的1-3张发票)</t>
    </r>
    <r>
      <rPr>
        <sz val="10"/>
        <rFont val="微软雅黑"/>
        <charset val="134"/>
      </rPr>
      <t>等）</t>
    </r>
  </si>
  <si>
    <t>近三年（2022年至今）投标产品在同类的数据网络的运行情况、用户证明材料。</t>
  </si>
  <si>
    <t>技术评审要素-计量产品</t>
  </si>
  <si>
    <t>类别名称</t>
  </si>
  <si>
    <t>详细评分项</t>
  </si>
  <si>
    <t>评分说明（描述）</t>
  </si>
  <si>
    <t>A级单相智能电能表、B级三相智能电能表、C级三相智能电能表、D级三相智能电能表、A级单相智能网关电能表、B级三相智能网关电能表、C级三相智能网关电能表</t>
  </si>
  <si>
    <t>得5分：完全响应招标技术条款。得4分：较好响应招标技术条款，存在少数差异条款或未作响应的情况，但未构成对投标的实质性不响应。得3分：部分响应招标技术条款，存在较多差异条款或未作响应的情况，但未构成对投标的实质性不响应。</t>
  </si>
  <si>
    <t>关键技术参数中，优于招标技术要求的参数数量占比为X（四舍五入取整），X=（优于招标技术要求的关键技术参数数量/关键技术参数总数）*100%：得10分：X=100%；得9分：90%≤X＜100%；得8分：80%≤X＜90%；得7分：70%≤X＜80%；得6分：X＜70%。注：1.关键技术参数表详见技术规范书（专用部分）。2.针对投标人响应的优于招标技术要求的关键技术参数，需提供第三方测试报告证明。第三方测试报告日期不晚于投标截止日。3.第三方测试报告应为中国合格评定国家认可委员会（CNAS)认可的实验室或国家认证认可监督管理委员会认可的检验检测机构（CMA）出具，测试报告应在有效期内，测试结果为合格或符合相关要求，并提供测试报告出具实验室/检验检测机构的资质证明。</t>
  </si>
  <si>
    <t>原材料质量</t>
  </si>
  <si>
    <t>元器件质量</t>
  </si>
  <si>
    <t>选用的元器件具备第三方测试报告和质量管控材料等佐证材料的类别数量占比为X（四舍五入取整），X=（具备第三方测试报告和质量管控材料等佐证材料的元器件类别数量/元器件类别总数）*100%：得10分：X=100%；得9分：90%≤X＜100%；得8分：80%≤X＜90%；得7分：70%≤X＜80%；得6分：X＜70%。注：1.元器件清单详见技术规范书（专用部分）。2.第三方测试报告为中国合格评定国家认可委员会（CNAS)认可的实验室或国家认证认可监督管理委员会认可的检验检测机构（CMA）出具，测试报告应在有效期内，测试结果为合格或符合相关要求，并提供测试报告出具实验室/检验检测机构的资质证明。3.元器件质量管控材料包括：投标人元器件采购合同中涉及质量要求的内容、入厂检验制度文件、入厂检验标准、近一年的入厂检验记录（不少于3份）、入厂检测设备（包括设备采购的发票和合同，及其含设备型号和铭牌的照片）。4.第三方测试报告日期、元器件质量管控材料日期不晚于投标截止日。</t>
  </si>
  <si>
    <t>生产能力及产品结构工艺</t>
  </si>
  <si>
    <t>1.质量管理体系（2分）：ISO9001质量管理体系、ISO10012测量管理体系、ISO14001环境管理体系、ISO45001职业健康安全管理体系，4项管理体系全部具备得2分，其它情况得1分。2.工艺控制（3分）：工艺流程图中，在自动贴片工艺、回流焊接工艺、光学检测工艺、自动插件工艺、选择性波峰焊工艺、波峰焊工艺、自动分板工艺、免清洗工艺、防湿热防霉防盐雾工艺、自动装配工艺等10项主要加工工艺中，具备X项：得3分：X=10；得2分：8≤X＜10；得1分：X＜8。注：1.质量控制体系佐证材料应提供证书，且证书应在有效期限内。2.工艺控制佐证材料应提供工艺流程图，针对主要加工工艺要说明工艺优势。</t>
  </si>
  <si>
    <t>生产能力</t>
  </si>
  <si>
    <t>在贴片机、回流焊、光学检测仪设备、自动插件机、选择性波峰焊设备、波峰焊设备、可编程分板设备、自动化装配设备等8项主要生产制造设备中，具备X项：得5分：X=8；得4分：6≤X＜8；得3分：X＜6。注：1.佐证材料包括：设备采购的发票和合同，及其含设备型号和铭牌的照片。2.主要生产制造设备的佐证材料全部具备则认定投标人具备该设备。</t>
  </si>
  <si>
    <t>试验检测能力</t>
  </si>
  <si>
    <t>1.实验室（1分）：具有能够检测投标标的物设备的实验室，且实验室通过中国合格评定国家认可委员会（CNAS)认可或检验检测机构（CMA）通过国家认证认可监督管理委员会认定得1分，否则得0分。2.检测设备（4分）：在静电放电设备、快速瞬变脉冲群设备、浪涌设备、射频传导设备、衰减震荡波设备、高低温试验箱、恒定磁场试验装置、外磁场试验装置、电源跌落试验装置、冲击电流试验装置、冲击试验装置、时钟测试仪、振动试验装置、防尘试验装置、防水试验装置、脉冲电压试验装置、耐热阻燃试验装置、传导差模电流干扰试验设备等18项主要试验检测设备中，具备X项：得4分：X=18；得3分：15≤X＜18；得2分：X＜15。注：1.佐证材料包括：设备采购的发票和合同，及其含设备型号和铭牌的照片，中国合格评定国家认可委员会（CNAS)认可的实验室或国家认证认可监督管理委员会认可的检验检测机构（CMA）出具的在有效期内的检测报告。中国合格评定国家认可委员会（CNAS)检验机构认可证书或国家认证认可监督管理委员会监制的检验检测机构（CMA）资质认定证书。2.主要试验检测设备的佐证材料全部具备则认定投标人具备该设备。</t>
  </si>
  <si>
    <t>技术研发实力</t>
  </si>
  <si>
    <t>获奖情况</t>
  </si>
  <si>
    <t>1.获奖情况（4分）：投标人近5年在投标标的物相关领域获得科技奖励分数排名百分位换算值X：得4分：X≤30；得3分：30＜X≤80；得2分：80＜X≤100。2.研发能力（2分）：取得各级相关政府部门认定的企业技术中心或技术创新中心：得2分：取得国家企业技术中心或国家技术创新中心；得1分：取得省级企业技术中心或省级技术创新中心；得0.5分：取得市级企业技术中心或市级技术创新中心。注：1.科技奖励分数计算规则：国家级科技奖励每项得15分；省部级科技奖励，一等奖及以上每项得5分、二等奖每项得3分、三等奖每项得1.5分；市厅级科技奖励，一等奖及以上每项得1.5分、二等奖每项得1分、三等奖每项得0.5分。国家级首台（套）重大技术装备每项得5分；省级首台（套）重大技术装备每项得3分；市级首台（套）重大技术装备每项得1.5分。2.提供近5年的科技奖励、首台（套）重大技术装备佐证材料，科技奖励佐证材料及日期以证书或相关发文为准，首台（套）重大技术装备佐证材料及日期以各级相关政府部门官方网站公告为准。提供企业技术中心、技术创新中心佐证材料，企业技术中心和技术创新中心佐证材料以各级相关政府部门官方网站公告为准。科技奖励获奖单位、首台（套）重大技术装备研制单位、企业技术中心和技术创新中心企业名称应与投标人名称一致。3.国家级奖励指由国务院授予的奖励，包括国家自然科学奖、国家技术发明奖和国家科技进步奖。4.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5.市厅级科技奖励包含：由各省区政府所属局、厅，及市级政府授予的奖励；由相关省级学会授予的奖励；由相关中央企业所属分子公司授予的奖励。6.X=（投标人排名名次/排名总名次）*100。例如：投标人6名，根据分数依次排名为1、2、2、3、3、4，排名总名次为4，则排名1的1名投标人X为1/4*100=25，得4分；排名2的2名投标人X为2/4*100=50，均得3分。</t>
  </si>
  <si>
    <t>投标人近5年在投标标的物相关领域授权国家（国际）发明专利、参与发布的国家（国际）及行业技术标准分数排名百分位换算值X：得4分：X≤30；得3分：30＜X≤80；得2分：80＜X≤100。注：1.发明专利分数计算规则：国家（国际）发明专利每项得1分；技术标准分数计算规则：国家（国际）技术标准每项得2分，行业技术标准每项得1分。2.提供近5年的发明专利、标准制修订佐证材料，其中专利以专利正式授权公告日期为准，标准制修订以标准发布日期为准。专利权人、标准制修订单位应与投标人名称一致。3.标准类型分为国际标准（ISO/ITU/IEC/IEEE）、 国家标准、行业标准。4.X=（投标人排名名次/排名总名次）*100。例如：投标人6名，根据分数依次排名为1、2、2、3、3、4，排名总名次为4，则排名1的1名投标人X为1/4*100=25，得4分；排名2的2名投标人X为2/4*100=50，均得3分。</t>
  </si>
  <si>
    <t>设备质量</t>
  </si>
  <si>
    <t>设备供货质量</t>
  </si>
  <si>
    <t>投标人供货质量得分排名百分位换算值X：得5分：X≤30；得4分：30＜X≤80；得3分：80＜X≤100。注：1.供货质量得分由南方电网公司组织进行评价确定后，采用直接代入方式进行本项评审项的评审。2.对无供货业绩，未取得产品供货质量分的供应商参加投标，取通过初步评审的有效投标人的已有相关分数的平均分乘以0.90。3.X=（投标人排名名次/排名总名次）*100。例如：投标人6名，根据分数依次排名为1、2、2、3、3、4，排名总名次为4，则排名1的1名投标人X为1/4*100=25，得5分；排名2的2名投标人X为2/4*100=50，均得4分。</t>
  </si>
  <si>
    <t>设备运行质量</t>
  </si>
  <si>
    <t>投标人运行质量得分排名百分位换算值X：得15分：X≤10；得14分：10＜X≤20；得13分：20＜X≤30；得12分：30＜X≤40；得11分：40＜X≤60；得10分：60＜X≤80；得9分：80＜X≤100。注：1.运行质量得分由南方电网公司组织进行评价确定后，采用直接代入方式进行本项评审项的评审。2.对无运行业绩，未取得产品运行质量分的供应商参加投标，取通过初步评审的有效投标人的已有相关分数的平均分乘以0.90。3.X=（投标人排名名次/排名总名次）*100。例如：投标人12名，根据分数依次排名为1、2、2、3、3、4、5、6、7、8、9、10，排名总名次为10，则排名1的1名投标人X为1/10*100=10，得15分；排名2的2名投标人X为2/10*100=20，均得14分。</t>
  </si>
  <si>
    <t>设备销售业绩</t>
  </si>
  <si>
    <t>1.近三年投标标的物相关销售业绩百分位换算值X：得15分：X≤10；得14分：10＜X≤20；得13分：20＜X≤30；得12分：30＜X≤40；得11分：40＜X≤60；得10分：60＜X≤80；得9分：80＜X≤100。2.提供的无效、无关业绩，或未按照格式要求提供业绩清单及佐证材料，不纳入业绩计算，且每发现一处扣0.5分。注：1.提供企业近3年标的设备供货业绩情况，近三年为投标截止时间前36个月。2.仅计算供给业主（最终用户）的供货业绩，投标人的“贴牌”业绩或提供给其他制造商的供货业绩为无效业绩；投标人的子公司、母公司或其他兄弟单位的非投标人制造的同类产品业绩为无效业绩；供应商与经销商、代理商之间的业绩为无效业绩。3.提供销售业绩的佐证材料，业绩数量和时间以合同为准，未上传证明文件或证明文件关键信息不清晰的业绩不予以认定，零部件不作为业绩统计在内，未按要求提供或发票与合同对应关系明显不合理的，视为无效业绩。4.国内业绩：需提供中标公告或中标通知书（如有），合同首页、采购内容页、盖章签字页和发票(每份合同上传金额最大的1-3张发票等证明材料），并提供业绩相关方的营业执照（可提供国家企业信用信息公示系统截图），并标记经营范围。5.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供货金额汇率核算以报关单出具日期为准。6.A级单相智能电能表、B级三相智能电能表业绩单笔合同金额不低于500万元，C级三相智能电能表、D级三相智能电能表业绩单笔合同金额不低于100万元，智能网关电能表相关品类业绩参考智能电能表相关品类业绩。7.X=（投标人排名名次/排名总名次）*100。例如：投标人12名，根据分数依次排名为1、2、2、3、3、4、5、6、7、8、9、10，排名总名次为10，则排名1的1名投标人X为1/10*100=10，得15分；排名2的2名投标人X为2/10*100=20，均得14分。</t>
  </si>
  <si>
    <t>1.送样检测报告齐备且无不合格项，同时具备可靠性预计报告得10分。无可靠性预计报告扣1分。送样检测报告齐备且结果均为合格或符合相关要求，每出现1个B类不合格扣1分、每出现1个C类不合格扣0.5分。2.送样检测报告不齐备得0分。注：1.各类报告均应在有效期内。2.①A级单相智能电能表送样检测报告包括：A级单相智能电能表（通信模块-开关内置，0.25-0.5（60）A）、A级单相智能电能表（通信模块-开关外置，0.25-0.5（80）A）2个规格。②B级三相智能电能表送样检测报告为：B级三相智能电能表（通信模块-开关外置，0.2-0.5（80）A）1个规格。③C级三相智能电能表送样检测报告包括：C级三相智能电能表（通信模块-开关外置，0.01-0.05（10）A）、C级三相智能电能表（0.003-0.015（1.2）A,3×100V）、C级三相智能电能表（0.003-0.015（1.2）A,3×57.7/100V）3个规格。④D级三相智能电能表送样检测报告包括：D级三相智能电能表（0.003-0.015（1.2）A,3×100V）、D级三相智能电能表（0.003-0.015（1.2）A,3×57.7/100V）2个规格。⑤A级单相智能网关电能表送样检测报告包括：A级单相智能网关电能表（通信模块-开关内置，0.25-0.5（60）A）、A级单相智能网关电能表（通信单元-开关内置，0.25-0.5（80）A）2个规格，以及宽带双模通信单元（单相智能网关电能表）1个品类。⑥B级三相智能网关电能表送样检测报告为：B级三相智能网关电能表（通信模块-开关外置，0.2-0.5（80）A）1个规格，以及宽带双模通信单元（三相智能网关电能表）1个品类。⑦C级三相智能网关电能表送样检测报告包括：C级三相智能网关电能表（通信模块-开关外置，0.01-0.05（10）A）、C级三相智能网关电能表（0.003-0.015（1.2）A,3×100V）、C级三相智能网关电能表（0.003-0.015（1.2）A,3×57.7/100V）3个规格，以及宽带双模通信单元（三相智能网关电能表）1个品类。3.每个品类仅需提供符合技术规范书要求任一规格的可靠性预计报告1份。</t>
  </si>
  <si>
    <t>技术服务响应</t>
  </si>
  <si>
    <t>投标人技术服务评价得分排名百分位换算值X：得5分：X≤30；得4分：30＜X≤80；得3分：80＜X≤100。注：1.技术服务评价得分由南方电网公司组织进行评价确定后，采用直接代入方式进行本项评审项的评审。2.对未取得技术服务评价得分的供应商参加投标，取通过初步评审的有效投标人的已有相关分数的平均分乘以0.90。3.X=（投标人排名名次/排名总名次）*100。例如：投标人6名，根据分数依次排名为1、2、2、3、3、4，排名总名次为4，则排名1的1名投标人X为1/4*100=25，得5分；排名2的2名投标人X为2/4*100=50，均得4分。</t>
  </si>
  <si>
    <t>厂站电能量采集终端、负荷管理终端、智能量测终端（专变型）、智能量测终端（公变型）、智能台区终端</t>
  </si>
  <si>
    <t>1.近三年投标标的物相关销售业绩百分位换算值X：得15分：X≤10；得14分：10＜X≤20；得13分：20＜X≤30；得12分：30＜X≤40；得11分：40＜X≤60；得10分：60＜X≤80；得9分：80＜X≤100。2.提供的无效、无关业绩，或未按照格式要求提供业绩清单及佐证材料，不纳入业绩计算，且每发现一处扣0.5分。注：1.提供企业近3年标的设备供货业绩情况，近三年为投标截止时间前36个月。2.仅计算供给业主（最终用户）的供货业绩，投标人的“贴牌”业绩或提供给其他制造商的供货业绩为无效业绩；投标人的子公司、母公司或其他兄弟单位的非投标人制造的同类产品业绩为无效业绩；供应商与经销商、代理商之间的业绩为无效业绩。3.提供销售业绩的佐证材料，业绩数量和时间以合同为准，未上传证明文件或证明文件关键信息不清晰的业绩不予以认定，零部件不作为业绩统计在内，未按要求提供或发票与合同对应关系明显不合理的，视为无效业绩。4.国内业绩：需提供中标公告或中标通知书（如有），合同首页、采购内容页、盖章签字页和发票(每份合同上传金额最大的1-3张发票等证明材料），并提供业绩相关方的营业执照（可提供国家企业信用信息公示系统截图），并标记经营范围。5.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供货金额汇率核算以报关单出具日期为准。6.负荷管理终端、智能量测终端（专变型）、智能量测终端（公变型）、智能台区终端业绩单笔合同金额不低于500万元。7.X=（投标人排名名次/排名总名次）*100。例如：投标人12名，根据分数依次排名为1、2、2、3、3、4、5、6、7、8、9、10，排名总名次为10，则排名1的1名投标人X为1/10*100=10，得15分；排名2的2名投标人X为2/10*100=20，均得14分。</t>
  </si>
  <si>
    <t>1.送样检测报告齐备且无不合格项，同时具备可靠性预计报告得10分。无可靠性预计报告扣1分。送样检测报告齐备且结果均为合格或符合相关要求，每出现1个B类不合格扣1分、每出现1个C类不合格扣0.5分。2.送样检测报告不齐备得0分。注：1.各类报告均应在有效期内。2.①厂站电能量采集终端送样检测报告为：厂站电能量采集终端1个品类。②负荷管理终端送样检测报告为：负荷管理终端1个品类。③智能量测终端（专变型）送样检测报告为：智能量测终端（专变型）1个品类。④智能量测终端（公变型）送样检测报告包括：智能量测终端（公变型）、宽带双模通信模块（智能量测终端）2个品类。⑤智能台区终端送样检测报告包括：智能台区终端、宽带双模通信单元（智能台区终端）2个品类。3.每个品类仅需提供符合技术规范书要求任一规格的可靠性预计报告1份。</t>
  </si>
  <si>
    <t>1.质量管理体系（2分）：ISO9001质量管理体系、ISO14001环境管理体系、ISO45001职业健康安全管理体系，3项管理体系全部具备得2分，其它情况得1分。2.工艺控制（3分）：工艺流程图中，在自动贴片工艺、回流焊接工艺、光学检测工艺、自动插件工艺、选择性波峰焊工艺、波峰焊工艺、自动分板工艺、免清洗工艺、防湿热防霉防盐雾工艺、自动装配工艺等10项主要加工工艺中，具备X项：得3分：X=10；得2分：8≤X＜10；得1分：X＜8。注：1.质量控制体系佐证材料应提供证书，且证书应在有效期限内。2.工艺控制佐证材料应提供工艺流程图，针对主要加工工艺要说明工艺优势。</t>
  </si>
  <si>
    <t>在贴片机、回流焊、光学检测仪设备、自动插件机、选择性波峰焊设备、波峰焊设备、可编程分板设备、自动化装配设备等8项主要生产制造设备中，具备X项：得10分：X=8；得9分：X=7；得8分：X=6；得7分：X=5；得6分：X≤4。注：1.佐证材料包括：设备采购的发票和合同，及其含设备型号和铭牌的照片。2.主要生产制造设备的佐证材料全部具备则认定投标人具备该设备。</t>
  </si>
  <si>
    <t>1.实验室（2分）：具有能够检测投标标的物设备的实验室，且实验室通过中国合格评定国家认可委员会（CNAS)认可或检验检测机构（CMA）通过国家认证认可监督管理委员会认定得2分，否则得0分。2.检测设备（8分）：在静电放电设备、快速瞬变脉冲群设备、浪涌设备、射频传导设备、衰减震荡波设备、电压跌落设备、高低温试验箱、电源跌落试验装置、冲击试验装置、振动试验装置、脉冲电压试验装置、耐热阻燃试验装置、频谱分析仪、人工电源网络(LISN)等14项主要试验检测设备中，具备X项：得8分：X=14；得7分：X=13；得6分：11≤X＜13；得5分：X＜11。注：1.佐证材料包括：设备采购的发票和合同，及其含设备型号和铭牌的照片，国家认可实验室出具的在有效期内的检测报告。中国合格评定国家认可委员会（CNAS)检验机构认可证书或国家认证认可监督管理委员会监制的检验检测机构（CMA）资质认定证书。2.主要试验检测设备的佐证材料全部具备则认定投标方具备该设备。</t>
  </si>
  <si>
    <t>单相STA、三相STA、集中器CCO3个规格抗衰减性能平均值为XdB：得10分：X≥130；得9分：115≤X＜130；得8分：105≤X＜115；得7分：100≤X＜105；得6分：95≤X＜100。注：宽带双模通信模块抗衰减性能测试在隔离电源、屏蔽环境、误包率小于10%（业务报文包长小于100字节）、带内发射功率谱密度为-45dBm/Hz的条件下进行，评审应用投标人送样检测报告结果。</t>
  </si>
  <si>
    <t>1.近三年投标标的物相关销售业绩百分位换算值X：得15分：X≤10；得14分：10＜X≤20；得13分：20＜X≤30；得12分：30＜X≤40；得11分：40＜X≤60；得10分：60＜X≤80；得9分：80＜X≤100。2.提供的无效、无关业绩，或未按照格式要求提供业绩清单及佐证材料，不纳入业绩计算，且每发现一处扣0.5分。注：1.提供企业近3年标的设备供货业绩情况，近三年为投标截止时间前36个月。2.仅计算供给业主（最终用户）的供货业绩，投标人的“贴牌”业绩或提供给其他制造商的供货业绩为无效业绩；投标人的子公司、母公司或其他兄弟单位的非投标人制造的同类产品业绩为无效业绩；供应商与经销商、代理商之间的业绩为无效业绩。3.提供销售业绩的佐证材料，业绩数量和时间以合同为准，未上传证明文件或证明文件关键信息不清晰的业绩不予以认定，零部件不作为业绩统计在内，未按要求提供或发票与合同对应关系明显不合理的，视为无效业绩。4.国内业绩：需提供中标公告或中标通知书（如有），合同首页、采购内容页、盖章签字页和发票(每份合同上传金额最大的1-3张发票等证明材料），并提供业绩相关方的营业执照（可提供国家企业信用信息公示系统截图），并标记经营范围。5.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供货金额汇率核算以报关单出具日期为准。6.X=（投标人排名名次/排名总名次）*100。例如：投标人12名，根据分数依次排名为1、2、2、3、3、4、5、6、7、8、9、10，排名总名次为10，则排名1的1名投标人X为1/10*100=10，得15分；排名2的2名投标人X为2/10*100=20，均得14分。</t>
  </si>
  <si>
    <t>1.送样检测报告齐备且无不合格项得10分。送样检测报告齐备且结果均为合格或符合相关要求，每出现1个B类不合格扣1分、每出现1个C类不合格扣0.5分。2.送样检测报告不齐备得0分。注：1.各类报告均应在有效期内。2.①宽带双模通信模块送样检测报告包括：宽带双模通信模块（单相智能电能表）、宽带双模通信模块（三相智能电能表）、宽带双模通信模块（集中器）3个规格。②电能表用外置断路器送样检测报告包括：电能表用外置断路器（1P+N）、电能表用外置断路器（2P）、电能表用外置断路器（4P）3个规格。</t>
  </si>
  <si>
    <t>得5分：服务便利、服务力量充足。得4分：服务便利、服务力量较充足。得0-3分：服务便利性较一般、服务力量一般。注：1.提供自有物流证明（包含但不限于物流管理体系、运输车辆）或第三方物流合同证明。2.提供服务人员的工作业绩证明材料（包含但不限于社保缴纳记录材料、劳动合同、仪器仪表类专业资格证书等）。</t>
  </si>
  <si>
    <t>1.实验室（2分）：具有能够检测投标标的物设备的实验室，且实验室通过中国合格评定国家认可委员会（CNAS)认可或检验检测机构（CMA）通过国家认证认可监督管理委员会认定得2分，否则得0分。2.检测设备（8分）：在静电放电设备、快速瞬变脉冲群设备、浪涌设备、高低温试验箱、点温度计、冲击电流试验装置、冲击试验装置、振动试验装置、脉冲电压试验装置、耐热阻燃试验装置等10项主要试验检测设备中，具备X项：得8分：X=10；得7分：X=9；得6分：7≤X＜9；得5分：X＜7。注：1.佐证材料包括：设备采购的发票和合同，及其含设备型号和铭牌的照片，国家认可实验室出具的在有效期内的检测报告。中国合格评定国家认可委员会（CNAS)检验机构认可证书或国家认证认可监督管理委员会监制的检验检测机构（CMA）资质认定证书。2.主要试验检测设备的佐证材料全部具备则认定投标方具备该设备。</t>
  </si>
  <si>
    <t>得（9-10分）：运行故障率低，供货质量及运行质量稳定可靠，对设备有长期、成熟的质量跟踪管理措施，第三方测试报告等佐证材料完备。得（7-8分）：运行故障率较低，供货质量及运行质量较稳定可靠，对设备有较为成熟的质量跟踪管理措施，第三方测试报告等佐证材料较完备。得（0-6分）：运行故障率较高，供货质量及运行质量稳定可靠性一般，对设备的质量跟踪管理措施一般。</t>
  </si>
  <si>
    <t>技术评审要素-信息类软硬件</t>
  </si>
  <si>
    <t>1. </t>
  </si>
  <si>
    <t>2路服务器（配置1，南网云计算节点）、2路服务器（配置2，南网云存储节点）、2路服务器（配置3，南网云管理计算节点）、2路服务器（配置4，南网云管理存储节点）、2路服务器（配置5，通用服务器）、2路服务器（配置6，大容量存储型服务器）、4路服务器</t>
  </si>
  <si>
    <t>（1）技术条款应答逻辑清晰、结构完整、内容叙述严谨，得8-10分；（2）技术条款应答逻辑较为清晰、结构较为完整、内容叙述一般，得4-7分；（3）技术条款应答逻辑不清晰、结构较为不完整、内容叙述较差，得0-3分。</t>
  </si>
  <si>
    <t>2. </t>
  </si>
  <si>
    <t>产品参数优异性</t>
  </si>
  <si>
    <t>（1）每一款产品配置有6个以上（含6个）参数,如处理器、内存、硬盘等响应优于技术条件要求，得26-35分。（2）每一款产品配置有2-5个参数，如处理器、内存、电源等响应优于技术条件要求，得16-25分。（3）每一款产品配置有1个及以下参数响应优于技术条件要求，得0-15分。（4）产品配置存在非关键参数负偏差（含未提供或提供不符合要求的自主可控芯片证明材料及承诺函），每一项另扣3分。服务器基本要求不计入正偏离计数。</t>
  </si>
  <si>
    <t>3. </t>
  </si>
  <si>
    <t>产品研发实力</t>
  </si>
  <si>
    <t>设备制造商属于市场认可的品牌,自主知识产权较多，技术研发能力强，须提供服务器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</si>
  <si>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t>4. </t>
  </si>
  <si>
    <t>产品供货业绩</t>
  </si>
  <si>
    <t>提供设备制造商近三年同类产品应用案例，金额和时间以合同为准，不得涂抹合同金额。每份业绩证明材料包括中标公告或中标通知书（如有），合同首页、采购内容页、盖章签字页和发票(每份合同上传金额最大的1-3张发票)等。未按要求提供或发票与合同对应关系明显不合理的，视为无效业绩。（1）单份合同金额200万元以上，每一份得0.5分，本项最高5分。（2）单份合同金额2000万元以上，每一份得1分，本项最高10分。合计最高10分。</t>
  </si>
  <si>
    <t>5. </t>
  </si>
  <si>
    <t>产品制造能力</t>
  </si>
  <si>
    <t>设备制造商的生产制造能力、供应链管理能力进行综合评估。横向对比评分：优得4-5分；一般得2-3分；差得1分；未提供佐证材料得0分。</t>
  </si>
  <si>
    <t>6. </t>
  </si>
  <si>
    <t>质量水平及运行可靠性</t>
  </si>
  <si>
    <t>产品质量优异，产品测试报告、许可证齐全，投标产品运行稳定、质量优秀，提供包括第三方测评结果、各行业用户产品运行报告等材料，综合横向对比，优秀得8-10分；较好得4-7分；一般得0-3分。</t>
  </si>
  <si>
    <t>7. </t>
  </si>
  <si>
    <t>技术服务</t>
  </si>
  <si>
    <t>实施服务</t>
  </si>
  <si>
    <r>
      <rPr>
        <sz val="9"/>
        <color theme="1"/>
        <rFont val="微软雅黑"/>
        <charset val="134"/>
      </rPr>
      <t>对投标人的项目实施方案进行综合横向对比。（1）</t>
    </r>
    <r>
      <rPr>
        <sz val="9"/>
        <color rgb="FF000000"/>
        <rFont val="微软雅黑"/>
        <charset val="134"/>
      </rPr>
      <t>实施方案思路清晰，技术合理，可</t>
    </r>
    <r>
      <rPr>
        <sz val="9"/>
        <color theme="1"/>
        <rFont val="微软雅黑"/>
        <charset val="134"/>
      </rPr>
      <t>执行</t>
    </r>
    <r>
      <rPr>
        <sz val="9"/>
        <color rgb="FF000000"/>
        <rFont val="微软雅黑"/>
        <charset val="134"/>
      </rPr>
      <t>性强，得5-7分</t>
    </r>
    <r>
      <rPr>
        <sz val="9"/>
        <color theme="1"/>
        <rFont val="微软雅黑"/>
        <charset val="134"/>
      </rPr>
      <t>；（2）实施方案较为详尽，可执行性较好，得3-4分；（3）实施方案简单，可执行性较差，得0-2分。</t>
    </r>
  </si>
  <si>
    <t>8. </t>
  </si>
  <si>
    <r>
      <rPr>
        <sz val="9"/>
        <color theme="1"/>
        <rFont val="微软雅黑"/>
        <charset val="134"/>
      </rPr>
      <t>对投标人的售后服务方案进行综合对比。（1）</t>
    </r>
    <r>
      <rPr>
        <sz val="9"/>
        <color rgb="FF000000"/>
        <rFont val="微软雅黑"/>
        <charset val="134"/>
      </rPr>
      <t>售后响应时间快速，培训服务优秀，承诺同城2个小时内、异地6个小时内到达现场，列明了培训方式、培训机制等，得</t>
    </r>
    <r>
      <rPr>
        <sz val="9"/>
        <color theme="1"/>
        <rFont val="微软雅黑"/>
        <charset val="134"/>
      </rPr>
      <t>7-8</t>
    </r>
    <r>
      <rPr>
        <sz val="9"/>
        <color rgb="FF000000"/>
        <rFont val="微软雅黑"/>
        <charset val="134"/>
      </rPr>
      <t>分；</t>
    </r>
    <r>
      <rPr>
        <sz val="9"/>
        <color theme="1"/>
        <rFont val="微软雅黑"/>
        <charset val="134"/>
      </rPr>
      <t>（2）</t>
    </r>
    <r>
      <rPr>
        <sz val="9"/>
        <color rgb="FF000000"/>
        <rFont val="微软雅黑"/>
        <charset val="134"/>
      </rPr>
      <t>售后响应时间快速，培训服务优秀，承诺同城3个小时内、异地10个小时内到达现场，列明了培训方式、培训机制等，得</t>
    </r>
    <r>
      <rPr>
        <sz val="9"/>
        <color theme="1"/>
        <rFont val="微软雅黑"/>
        <charset val="134"/>
      </rPr>
      <t>4-6</t>
    </r>
    <r>
      <rPr>
        <sz val="9"/>
        <color rgb="FF000000"/>
        <rFont val="微软雅黑"/>
        <charset val="134"/>
      </rPr>
      <t>分；</t>
    </r>
    <r>
      <rPr>
        <sz val="9"/>
        <color theme="1"/>
        <rFont val="微软雅黑"/>
        <charset val="134"/>
      </rPr>
      <t>（3）</t>
    </r>
    <r>
      <rPr>
        <sz val="9"/>
        <color rgb="FF000000"/>
        <rFont val="微软雅黑"/>
        <charset val="134"/>
      </rPr>
      <t>基本满足售后响应时间和培训要求的，得1-3分；</t>
    </r>
    <r>
      <rPr>
        <sz val="9"/>
        <color theme="1"/>
        <rFont val="微软雅黑"/>
        <charset val="134"/>
      </rPr>
      <t>（4）未承诺或未提供服务方案，得0分。</t>
    </r>
  </si>
  <si>
    <t>9. </t>
  </si>
  <si>
    <t>仓储承诺</t>
  </si>
  <si>
    <t>整机及核心配件支持及时，投标人提供框架有效期内自有仓库不低于剩余采购数量30%的承诺函，并提供稳定供应的佐证材料。优秀得4-5分；较好得2-3分；一般得0-1分。</t>
  </si>
  <si>
    <t>磁盘阵列（高端存储）、磁盘阵列（中低端存储）</t>
  </si>
  <si>
    <t>（1）每一款产品配置有6个以上（含6个）参数,如基础容量、最大吞吐量、最大控制器等响应优于技术条件要求，得26-35分。（2）每一款产品配置有2-5个参数，如基础容量、最大吞吐量、最大控制器响应优于技术条件要求，得16-25分。（3）每一款产品配置有1个及以下参数响应优于技术条件要求，得0-15分。（4）产品配置存在非关键参数负偏差，每一项另扣2分。</t>
  </si>
  <si>
    <t>设备制造商属于市场认可的品牌,自主知识产权较多，技术研发能力强，须提供磁盘阵列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</si>
  <si>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r>
      <rPr>
        <sz val="9"/>
        <color theme="1"/>
        <rFont val="微软雅黑"/>
        <charset val="134"/>
      </rPr>
      <t>对投标人的售后服务方案进行综合对比。（1）</t>
    </r>
    <r>
      <rPr>
        <sz val="9"/>
        <color rgb="FF000000"/>
        <rFont val="微软雅黑"/>
        <charset val="134"/>
      </rPr>
      <t>售后响应时间快速，培训服务优秀，承诺同城2个小时内、异地6个小时内到达现场，列明了培训方式、培训机制等，得7</t>
    </r>
    <r>
      <rPr>
        <sz val="9"/>
        <color theme="1"/>
        <rFont val="微软雅黑"/>
        <charset val="134"/>
      </rPr>
      <t>-8</t>
    </r>
    <r>
      <rPr>
        <sz val="9"/>
        <color rgb="FF000000"/>
        <rFont val="微软雅黑"/>
        <charset val="134"/>
      </rPr>
      <t>分；</t>
    </r>
    <r>
      <rPr>
        <sz val="9"/>
        <color theme="1"/>
        <rFont val="微软雅黑"/>
        <charset val="134"/>
      </rPr>
      <t>（2）</t>
    </r>
    <r>
      <rPr>
        <sz val="9"/>
        <color rgb="FF000000"/>
        <rFont val="微软雅黑"/>
        <charset val="134"/>
      </rPr>
      <t>售后响应时间快速，培训服务优秀，承诺同城3个小时内、异地10个小时内到达现场，列明了培训方式、培训机制等，得4</t>
    </r>
    <r>
      <rPr>
        <sz val="9"/>
        <color theme="1"/>
        <rFont val="微软雅黑"/>
        <charset val="134"/>
      </rPr>
      <t>-6</t>
    </r>
    <r>
      <rPr>
        <sz val="9"/>
        <color rgb="FF000000"/>
        <rFont val="微软雅黑"/>
        <charset val="134"/>
      </rPr>
      <t>分；</t>
    </r>
    <r>
      <rPr>
        <sz val="9"/>
        <color theme="1"/>
        <rFont val="微软雅黑"/>
        <charset val="134"/>
      </rPr>
      <t>（3）</t>
    </r>
    <r>
      <rPr>
        <sz val="9"/>
        <color rgb="FF000000"/>
        <rFont val="微软雅黑"/>
        <charset val="134"/>
      </rPr>
      <t>基本满足售后响应时间和培训要求的，得1-3分；</t>
    </r>
    <r>
      <rPr>
        <sz val="9"/>
        <color theme="1"/>
        <rFont val="微软雅黑"/>
        <charset val="134"/>
      </rPr>
      <t>（4）未承诺或未提供服务方案，得0分。</t>
    </r>
  </si>
  <si>
    <t>光纤交换机</t>
  </si>
  <si>
    <t>(1)技术条款应答逻辑清晰、结构完整、内容叙述严谨，得8-10分；(2)技术条款应答逻辑较为清晰、结构较为完整、内容叙述一般，得4-7分；(3)技术条款应答逻辑不清晰、结构较为不完整、内容叙述较差，得0-3分</t>
  </si>
  <si>
    <t>(1)每一款产品配置有4个以上（含4个）参数,如带宽、端口速率等响应优于技术条件要求，得26-35分。(2)每一款产品配置有2-3个参数，如带宽、端口速率等响应优于技术条件要求，得16-25分。(3)每一款产品配置有1个及以下参数响应优于技术条件要求，得0-15分。(4)产品配置存在非关键参数负偏差，每一项另扣2分。</t>
  </si>
  <si>
    <t>设备制造商属于市场认可的品牌,自主知识产权较多，技术研发能力强，须提供光纤交换机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</si>
  <si>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t>提供设备制造商近三年同类产品应用案例，金额和时间以合同为准，不得涂抹合同金额。每份业绩证明材料包括中标公告或中标通知书（如有），合同首页、采购内容页、盖章签字页和发票(每份合同上传金额最大的1-3张发票)等。未按要求提供或发票与合同对应关系明显不合理的，视为无效业绩。(1)单份合同金额100万元以上，每一份得0.5分，本项最高5分。(2)单份合同金额500万元以上，每一份得1分，本项最高10分。合计最高10分。</t>
  </si>
  <si>
    <r>
      <rPr>
        <sz val="9"/>
        <color theme="1"/>
        <rFont val="微软雅黑"/>
        <charset val="134"/>
      </rPr>
      <t>对投标人的项目实施方案进行综合横向对比。(1)</t>
    </r>
    <r>
      <rPr>
        <sz val="9"/>
        <color rgb="FF000000"/>
        <rFont val="微软雅黑"/>
        <charset val="134"/>
      </rPr>
      <t>实施方案思路清晰，技术合理，可</t>
    </r>
    <r>
      <rPr>
        <sz val="9"/>
        <color theme="1"/>
        <rFont val="微软雅黑"/>
        <charset val="134"/>
      </rPr>
      <t>执行</t>
    </r>
    <r>
      <rPr>
        <sz val="9"/>
        <color rgb="FF000000"/>
        <rFont val="微软雅黑"/>
        <charset val="134"/>
      </rPr>
      <t>性强，得5-7分</t>
    </r>
    <r>
      <rPr>
        <sz val="9"/>
        <color theme="1"/>
        <rFont val="微软雅黑"/>
        <charset val="134"/>
      </rPr>
      <t>；(2)实施方案较为详尽，可执行性较好，得3-4分；(3)实施方案简单，可执行性较差，得0-2分。</t>
    </r>
  </si>
  <si>
    <r>
      <rPr>
        <sz val="9"/>
        <color theme="1"/>
        <rFont val="微软雅黑"/>
        <charset val="134"/>
      </rPr>
      <t>对投标人的售后服务方案进行综合对比。(1)</t>
    </r>
    <r>
      <rPr>
        <sz val="9"/>
        <color rgb="FF000000"/>
        <rFont val="微软雅黑"/>
        <charset val="134"/>
      </rPr>
      <t>售后响应时间快速，培训服务优秀，承诺同城2个小时内、异地6个小时内到达现场，列明了培训方式、培训机制等，得7</t>
    </r>
    <r>
      <rPr>
        <sz val="9"/>
        <color theme="1"/>
        <rFont val="微软雅黑"/>
        <charset val="134"/>
      </rPr>
      <t>-8</t>
    </r>
    <r>
      <rPr>
        <sz val="9"/>
        <color rgb="FF000000"/>
        <rFont val="微软雅黑"/>
        <charset val="134"/>
      </rPr>
      <t>分；</t>
    </r>
    <r>
      <rPr>
        <sz val="9"/>
        <color theme="1"/>
        <rFont val="微软雅黑"/>
        <charset val="134"/>
      </rPr>
      <t>(2)</t>
    </r>
    <r>
      <rPr>
        <sz val="9"/>
        <color rgb="FF000000"/>
        <rFont val="微软雅黑"/>
        <charset val="134"/>
      </rPr>
      <t>售后响应时间快速，培训服务优秀，承诺同城3个小时内、异地10个小时内到达现场，列明了培训方式、培训机制等，得4</t>
    </r>
    <r>
      <rPr>
        <sz val="9"/>
        <color theme="1"/>
        <rFont val="微软雅黑"/>
        <charset val="134"/>
      </rPr>
      <t>-6</t>
    </r>
    <r>
      <rPr>
        <sz val="9"/>
        <color rgb="FF000000"/>
        <rFont val="微软雅黑"/>
        <charset val="134"/>
      </rPr>
      <t>分；</t>
    </r>
    <r>
      <rPr>
        <sz val="9"/>
        <color theme="1"/>
        <rFont val="微软雅黑"/>
        <charset val="134"/>
      </rPr>
      <t>(3)</t>
    </r>
    <r>
      <rPr>
        <sz val="9"/>
        <color rgb="FF000000"/>
        <rFont val="微软雅黑"/>
        <charset val="134"/>
      </rPr>
      <t>基本满足售后响应时间和培训要求的，得1-3分；</t>
    </r>
    <r>
      <rPr>
        <sz val="9"/>
        <color theme="1"/>
        <rFont val="微软雅黑"/>
        <charset val="134"/>
      </rPr>
      <t>(4)未承诺或未提供服务方案，得0分。</t>
    </r>
  </si>
  <si>
    <t>响应承诺</t>
  </si>
  <si>
    <t>光纤交换机（存储网络交换机）</t>
  </si>
  <si>
    <t>（1）技术条款应答逻辑清晰、结构完整、内容叙述严谨，得8-10分；（2）技术条款应答逻辑较为清晰、结构较为完整、内容叙述一般，得4-7分；（3）技术条款应答逻辑不清晰、结构较为不完整、内容叙述较差，得0-3分</t>
  </si>
  <si>
    <t>（1）每一款产品配置有6个以上（含6个）参数,如存储网络功能、转发性能、端口数量、MAC地址表等响应优于技术条件要求，得26-35分。（2）每一款产品配置有2-5个参数，如存储网络功能、转发性能、端口数量、MAC地址表等响应优于技术条件要求，得16-25分。（3）每一款产品配置有1个及以下参数响应优于技术条件要求，得0-15分。（4）产品配置存在非关键参数负偏差，每一项另扣2分。</t>
  </si>
  <si>
    <t>设备制造商属于市场认可的品牌,自主知识产权较多，技术研发能力强，须提供光纤交换机（存储网络交换机）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</si>
  <si>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t>提供设备制造商近三年同类产品应用案例，金额和时间以合同为准，不得涂抹合同金额。每份业绩证明材料包括中标公告或中标通知书（如有），合同首页、采购内容页、盖章签字页和发票(每份合同上传金额最大的1-3张发票)等。未按要求提供或发票与合同对应关系明显不合理的，视为无效业绩。（1）单份合同金额50万元以上，每一份得0.5分，本项最高5分。（2）单份合同金额200万元以上，每一份得1分，本项最高10分。合计最高10分。</t>
  </si>
  <si>
    <t>数据中心交换机、局域网高中端交换机、局域网低端交换机</t>
  </si>
  <si>
    <t>（1）每一款产品配置有6个以上（含6个）参数,如交换容量、转发能力、MAC地址表等响应优于技术条件要求，得26-35分。（2）每一款产品配置有2-5个参数，如交换容量、转发能力、MAC地址表等响应优于技术条件要求，得16-25分。（3）每一款产品配置有1个及以下参数响应优于技术条件要求，得0-15分。（4）产品配置存在非关键参数负偏差，每一项另扣2分。</t>
  </si>
  <si>
    <t>设备制造商属于市场认可的品牌,自主知识产权较多，技术研发能力强，须提供局域网交换机/数据中心交换机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</si>
  <si>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t>提供设备制造商近三年同类产品应用案例，金额和时间以合同为准，不得涂抹合同金额。每份业绩证明材料包括中标公告或中标通知书（如有），合同首页、采购内容页、盖章签字页和发票(每份合同上传金额最大的1-3张发票)等。未按要求提供或发票与合同对应关系明显不合理的，视为无效业绩。（1）单份合同金额200万元以上，每一份得0.5分，本项最高5分。（2）单份合同金额1000万元以上，每一份得1分，本项最高10分。合计最高10分。</t>
  </si>
  <si>
    <t>对投标人的项目实施方案进行综合横向对比。（1）实施方案思路清晰，技术合理，可执行性强，得5-7分；（2）实施方案较为详尽，可执行性较好，得3-4分；（3）实施方案简单，可执行性较差，得0-2分。</t>
  </si>
  <si>
    <t>第一档防火墙、第二档防火墙、第三档防火墙</t>
  </si>
  <si>
    <t>(1) 技术条款应答逻辑清晰、结构完整、内容叙述严谨，得8-10分；(2) 技术条款应答逻辑较为清晰、结构较为完整、内容叙述一般，得4-7分；(3) 技术条款应答逻辑不清晰、结构较为不完整、内容叙述较差，得0-3分。</t>
  </si>
  <si>
    <t>(1) 产品配置有6个以上（含6个）参数,如数据包吞吐量、最大并发连接数、每秒新建连接数等响应优于技术条件要求，得26-35分。(2) 产品配置有2-5个参数，如数据包吞吐量、最大并发连接数、每秒新建连接数等响应优于技术条件要求，得16-25分。(3) 产品配置有1个及以下参数响应优于技术条件要求，得0-15分。(4) 产品配置存在非关键参数负偏差（含未提供或提供不符合要求的自主可控芯片证明材料及承诺函），每一项另扣2分。</t>
  </si>
  <si>
    <t>设备制造商属于市场认可的品牌,自主知识产权较多，技术研发能力强，须提供防火墙相关的产品专利等证明文件横向对比评分。(1) 研发实力优秀，知识产权和专利等数量多，数量排名前30%（含30%），得8-10分；(2) 研发实力中等，知识产权和专利等数量一般，数量排名前30%-60%（含60%），得4-7分；(3) 研发实力较差，知识产权和专利数量较少，数量排名后40%（不含40%），得0-3分。</t>
  </si>
  <si>
    <t>提供设备制造商近三年同类产品应用案例，金额和时间以合同为准，不得涂抹合同金额。每份业绩证明材料包括中标公告或中标通知书（如有），合同首页、采购内容页、盖章签字页和发票(每份合同上传金额最大的1-3张发票)等。未按要求提供或发票与合同对应关系明显不合理的，视为无效业绩。(1)单份合同金额200万元以上，每一份得0.5分，本项最高5分。(2)单份合同金额500万元以上，每一份得2分，本项最高10分。合计最高10分。</t>
  </si>
  <si>
    <t>对投标人的项目实施方案进行综合横向对比。实施方案思路清晰，技术合理，可执行性强，得5-7分；实施方案较为详尽，可执行性较好，得3-4分；实施方案简单，可执行性较差，得0-2分。</t>
  </si>
  <si>
    <t>对投标人的售后服务方案进行综合对比。（1）售后响应时间快速，培训服务优秀，承诺同城2个小时内、异地6个小时内到达现场，列明了培训方式、培训机制等，得7-8分；（2）售后响应时间快速，培训服务优秀，承诺同城3个小时内、异地10个小时内到达现场，列明了培训方式、培训机制等，得4-6分；（3）基本满足售后响应时间和培训要求的，得1-3分；（4）未承诺或未提供服务方案，得0分。</t>
  </si>
  <si>
    <t>服务器操作系统、终端操作系统</t>
  </si>
  <si>
    <t>技术投标文件应答</t>
  </si>
  <si>
    <t>（1）产品有6个以上（含6个）功能和性能参数,如文件系统支持、开发语言、服务管理等响应优于技术条件要求，得16-20分。（2）产品有2-5个功能和性能参数，文件系统支持、开发语言、服务管理等响应优于技术条件要求，得9-15分。（3）产品有1个及以下参数响应优于技术条件要求，得0-8分。（4）产品功能和性能参数存在非关键参数负偏差，每一项另扣2分。</t>
  </si>
  <si>
    <t>产品厂商属于市场认可的品牌,自主知识产权较多，技术研发能力强，须提供操作系统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</si>
  <si>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t>提供产品厂商近三年同类产品应用案例，金额和时间以合同为准，不得涂抹合同金额。每份业绩证明材料包括中标公告或中标通知书（如有），合同首页、采购内容页、盖章签字页和发票(每份合同上传金额最大的1-3张发票)等。未按要求提供或发票与合同对应关系明显不合理的，视为无效业绩。（1）单份合同金额50万元以上，每一份得0.5分，本项最高5分。（2）单份合同金额200万元以上，每一份得1分，本项最高10分。合计最高10分。</t>
  </si>
  <si>
    <t>产品兼容性</t>
  </si>
  <si>
    <t>对投标产品的兼容性进行横向对比评分（提供兼容性测试报告、支撑系统实用情况等佐证材料）（1）软件兼容性测试报告详尽，支撑业务系统应用场景丰富，产品兼容性优秀，得20-25分；（2）软件兼容性测试报告较为详实，支撑业务系统应用场景一般，兼容性较好，得10-19分；（3）软件兼容性测试报告不够详细，支撑业务系统应用场景较少，兼容性较差，得0-9分。</t>
  </si>
  <si>
    <t>产品质量优异，产品测试报告、许可证齐全，投标产品运行稳定、质量优秀，提供包括第三方测评结果、产品运行报告等材料，综合横向对比，优秀得7-10分；较好得4-6分；一般得0-3分。</t>
  </si>
  <si>
    <t>对投标人的技术服务方案进行综合对比。（1）服务方案思路清晰，内容合理，响应时间优秀，承诺同城2个小时内、异地6个小时内到达现场，得8-10分；（2）服务方案思路较为详尽，内容较为合理，响应时间较好，承诺同城3个小时内、异地10个小时内到达现场，得4-7分；（3）服务方案思路一般，内容较为简单，响应时间基本满足要求，得1-3分。（4）未承诺或未提供服务方案，得0分。</t>
  </si>
  <si>
    <t>培训服务</t>
  </si>
  <si>
    <t>（1）列明了培训方式、培训课程及分类、培训保障、长效机制，有详细内容及列表的，得4-5分；（2）列明了培训方式、培训课程及分类、培训保障、长效机制的，得2-3分；（3）基本满足培训要求的，得0-1分。</t>
  </si>
  <si>
    <t>关系型数据库</t>
  </si>
  <si>
    <t>(1)技术条款应答逻辑清晰、结构完整、内容叙述严谨，得8-10分；(2)技术条款应答逻辑较为清晰、结构较为完整、内容叙述一般，得4-7分；(3)技术条款应答逻辑不清晰、结构较为不完整、内容叙述较差，得0-3分。</t>
  </si>
  <si>
    <t>对产品参数进行横向对比，其中未标★的为基础指标；标★条款需为优异指标（需按要求提供证明材料，不提供视为不满足）。(1)产品未标★的基础指标全部满足得基础分10分，存在非关键参数负偏差，每一项另扣2分，本项最高10分；(2)产品满足标★优异指标,并按要求提供证明材料，每满足1项得1分，本项最高得10分。合计最高20分。</t>
  </si>
  <si>
    <t>产品厂商属于市场认可的品牌,自主知识产权较多，技术研发能力强，须提供数据库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</si>
  <si>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t>提供产品厂商近三年同类产品应用案例，金额和时间以合同为准，不得涂抹合同金额。每份业绩证明材料包括中标公告或中标通知书（如有），合同首页、采购内容页、盖章签字页和发票(每份合同上传金额最大的1-3张发票)等。未按要求提供或发票与合同对应关系明显不合理的，视为无效业绩。(1)单份合同金额50万元~200万元，每一份得0.5分，本项最高5分。(2)单份合同金额200万元及以上，每一份得1分，本项最高10分。合计最高10分。</t>
  </si>
  <si>
    <t>对投标产品的兼容性进行横向对比评分（提供兼容性测试报告、支撑系统实用情况等佐证材料）(1)软件兼容性测试报告详尽，支撑业务系统应用场景丰富，产品兼容性优秀，得20-25分；(2)软件兼容性测试报告较为详实，支撑业务系统应用场景一般，兼容性较好，得10-19分；(3)软件兼容性测试报告不够详细，支撑业务系统应用场景较少，兼容性较差，得0-9分。</t>
  </si>
  <si>
    <t>对投标人的技术服务方案进行综合对比。(1)服务方案思路清晰，内容合理，响应时间优秀，承诺同城2个小时内、异地6个小时内到达现场，得8-10分；(2)服务方案思路较为详尽，内容较为合理，响应时间较好，承诺同城3个小时内、异地10个小时内到达现场，得4-7分；(3)服务方案思路一般，内容较为简单，响应时间基本满足要求，得1-3分。(4)未承诺或未提供服务方案，得0分。</t>
  </si>
  <si>
    <t>(1)列明了培训方式、培训课程及分类、培训保障、长效机制，有详细内容及列表的，得4-5分；(2)列明了培训方式、培训课程及分类、培训保障、长效机制的，得2-3分；(3)基本满足培训要求的，得0-1分。</t>
  </si>
  <si>
    <t>应用服务器中间件</t>
  </si>
  <si>
    <t>(1)产品有6个以上（含6个）功能和性能参数,如技术规范支持、功能要求、管理要求等响应优于技术条件要求，得16-20分。(2)产品有2-5个功能和性能参数，文件技术规范支持、功能要求、管理要求等响应优于技术条件要求，得10-15分。(3)产品有1个及以下参数响应优于技术条件要求，得0-9分。(4)产品配置存在非关键参数负偏差（含未提供或提供不符合要求的自主可控芯片声明或承诺函），每一项另扣2分，最多扣完此项分数为止。</t>
  </si>
  <si>
    <t>产品厂商属于市场认可的品牌,自主知识产权较多，技术研发能力强，须提供中间件相关的产品专利等证明文件横向对比评分。(1)研发实力优秀，知识产权和专利等数量多，数量排名前30%（含30%），得8-10分；(2)研发实力中等，知识产权和专利等数量一般，数量排名前30%-60%（含60%），得4-7分；(3)研发实力较差，知识产权和专利数量较少，数量排名后40%（不含40%），得0-3分。</t>
  </si>
  <si>
    <t>边缘云组件</t>
  </si>
  <si>
    <t>对产品参数进行横向对比，其中标★条款为关键指标（需按要求提供证明材料，不提供视为不满足），未作标记的为基础指标。(1)产品未标记的基础指标全部满足得基础分10分，存在基础指标负偏差，每一项另扣2分，本项最高10分；(2)产品满足标★关键指标,单个指标最高得分3分，对于仅要求提供证书的指标，每个指标提供证书得3分，对于要求提供系统截图或测试报告的指标，每项指标提供系统截图或测试报告得2分，同时提供系统截图和测试报告得3分，本项最高20分；合计最高30分。</t>
  </si>
  <si>
    <t>产品厂商的投标产品每具有一个与边缘云或云边协同相关的专利或软著得3分，本项最高10分。</t>
  </si>
  <si>
    <t>提供产品厂商近三年同类产品应用案例，金额和时间以合同为准，不得涂抹合同金额，每份业绩证明材料包括合同首页、采购内容页、盖章签字页。未按要求提供的，视为无效业绩。(1)单份合同金额小于100万元，每一份合同得0.5分。(2)单份合同金额在100万元（含）至500万元（不含）之间，每一份合同得1分。(3)单份合同金额大于500万元及以上，每一份合同得1.5分。合计最高15分。</t>
  </si>
  <si>
    <t>投标产品与主流微服务平台、主流大数据平台、自主可控数据库、自主可控处理器及自主可控操作系统五个维度评比兼容性，本项最高15分。(1)提供主流微服务平台认证的兼容证书，得3分；(2)提供主流大数据平台认证的兼容证书，得3分；(3)提供自主可控数据库原厂认证的兼容证书，并提供对应自主可控数据库在中国信息安全评测中心官网截图证明材料，得3分；(4)提供自主可控处理器原厂认证的兼容证书，并提供对应自主可控处理器在中国信息安全评测中心官网截图证明材料，得3分；(5)提供自主可控操作系统原厂认证的兼容证书，并提供对应自主可控操作系统在中国信息安全评测中心官网截图证明材料，得3分。</t>
  </si>
  <si>
    <t>产品质量优异，产品检测报告、证书齐全，投标产品运行稳定、质量优秀。每提供一份第三方产品检测报告或检验证书得2分，本项最高5分。</t>
  </si>
  <si>
    <t>对投标人的技术服务方案进行综合对比。(1)服务方案思路清晰，内容合理，响应时间优秀，承诺遇到故障或缺陷时10分钟内能迅速响应，得8-10分；(2)服务方案思路较为详尽，内容较为合理，响应时间较好，承诺遇到故障或缺陷时20分钟内能迅速响应，得4-7分；(3)服务方案思路一般，内容较为简单，响应时间基本满足要求，承诺遇到故障或缺陷时30分钟内能迅速响应，得1-3分。(4)未承诺或未提供服务方案，得0分。</t>
  </si>
  <si>
    <t>AI算力服务器（训练服务器）</t>
  </si>
  <si>
    <t>(1)技术条款应答逻辑清晰、结构完整、内容叙述严谨，得4-5分；(2)技术条款应答逻辑较为清晰、结构较为完整、内容叙述一般，得2-3分；(3)技术条款应答逻辑不清晰、结构较为不完整、内容叙述较差，得0-1分</t>
  </si>
  <si>
    <t>(1)产品硬件配置要求，本小项最高得分20 分：产品配置有6 个以上（含6 个）参数,如AI 算力卡算力、AI 算力卡精度、AI 算力卡显存、AI 算力卡显存带宽、处  理器、内存、硬盘等响应优于技术条件要求，得 15-20 分；产品配置有2-5 个参数，如AI 算力卡算力、AI 算力卡精度、AI 算力卡显存、AI 算力卡显存带宽、处 理器、内存、硬盘等响应优于技术条件要求，得9-14 分；产品配置有 1 个及以下 参数响应优于技术条件要求，得 1-8 分。(2)产品兼容要求，本小项最高得分2分：需支持MindSpore、PaddlePaddle、SenseParrots三种框架之一训练的模型进行训练，支持一种，得0.5分，支持两种，得1分，支持三种，得2分。提供兼容性证明或者兼容承诺函，不支持则此项不得分。(3)产品生态适配要求，本小项最高得6分：满足60个以上，且满足模型精度要求，得4-6分；满足50-59个，且满足模型精度要求，得2-3分；满足40-49个，且满足模型精度要求，得0.5-1分；其他不得分。所适配的模型数量以投标文件递交截止时间前为准。需提供相关证明文件。每一个模型需满足以下要求才算合格：训练模型需支持MindSpore、Paddlepaddle、Pytorch三种框架中的至少一种；推理需支持MindIE、XTRT、SGLang、vLLM四种框架中至少一种。(4)产品迁移适配要求，本小项最高得分2分：提供工具、材料说明、开发指导等资料，证明产品迁移适配能力，综合横向排名对比，优秀得1.1-2分，较好得0.5-1分，一般得0.1-0.4分。(5)产品软硬件协同和集群能力要求，本小项最高得分5分：具备万卡集群(需为同一芯片品牌同一芯片型号）的搭建和调度能力，并提供所投算力卡的万卡集群应用案例，具备千亿参数大模型的训练、微调以及推理能力，提供证明材料，上述相关证明材料需由所投芯片厂家加盖公章，满足得5分，否则不得分。说明：产品配置存在非关键参数负偏差（含未提供或提供不符合要求的自主可控芯片声明或承诺函），每一项另 扣2分，最多扣完此项分数为止。服务器基本要求不计入正偏离计数。</t>
  </si>
  <si>
    <t>设备制造商（高档训练服务器整机）属于市场认可的品牌,自主知识产权较多，技术研发能力强，须提供AI服务器相关的产品专利等证明文件横向对比评分。(1)研发实力优秀，知识产权和专利等数量多，数量排名前30%，得8-10分；(2)研发实力中等，知识产权和专利等数量一般，数量排名30%~60%，得4-7分；(3)研发实力较差，知识产权和专利数量较少，数量排名后40%，得0-3分。</t>
  </si>
  <si>
    <t>提供设备制造商（高档训练服务器整机）近三年与本项目投标同品牌且不低于招标要求的产品应用案例，金额和时间以合同为准。产品描述要体现AI计算芯片关键部件，不得涂抹合同金额。每份业绩证明材料包括中标公告或中标通知书（如有），合同首页、采购内容页、盖章签字页和发票(每份合同上传金额最大的1-3张发票)等。未按要求提供或发票与合同对应关系明显不合理的，视为无效业绩。单份合同金额 300 万（含）~3000 万（不含），每一份得 0.5 分，本项最高 5 分。单份合同金额 3000 万（含）~20000 万（不含），每一份得 2 分，本项最高 10 分。单份合同金额 20000 万（含）~200000 万（不含），每一份得 5 分，本项最高 10 分。单份合同金额 200000 万及以上，每一份得 10 分，本项最高 10 分。 单份合同金额小于 300 万，不得分。合计最高 10 分。备注：上述业绩须提供同品牌AI算力卡的业绩合同作为证明材料（含合同中关于AI算力卡参数的技术参数描述），否则视为无效业绩。AI算力卡厂家与其整机厂家之间的合同视为无效业绩。</t>
  </si>
  <si>
    <t>设备制造商（高档训练服务器整机）的生产制造能力、供应链管理能力进行综合评估。横向对比评分：优得4-5分；一般得2-3分；差得1分；未提供佐证材料得0分。</t>
  </si>
  <si>
    <r>
      <rPr>
        <sz val="9"/>
        <color theme="1"/>
        <rFont val="微软雅黑"/>
        <charset val="134"/>
      </rPr>
      <t>对投标人的项目实施方案进行综合横向对比。</t>
    </r>
    <r>
      <rPr>
        <sz val="9"/>
        <color rgb="FF000000"/>
        <rFont val="微软雅黑"/>
        <charset val="134"/>
      </rPr>
      <t>(1)实施方案思路清晰，技术合理，可</t>
    </r>
    <r>
      <rPr>
        <sz val="9"/>
        <color theme="1"/>
        <rFont val="微软雅黑"/>
        <charset val="134"/>
      </rPr>
      <t>执行</t>
    </r>
    <r>
      <rPr>
        <sz val="9"/>
        <color rgb="FF000000"/>
        <rFont val="微软雅黑"/>
        <charset val="134"/>
      </rPr>
      <t>性强，得8-10分</t>
    </r>
    <r>
      <rPr>
        <sz val="9"/>
        <color theme="1"/>
        <rFont val="微软雅黑"/>
        <charset val="134"/>
      </rPr>
      <t>；(2)实施方案较为详尽，可执行性较好，得4-7分；(3)实施方案简单，可执行性较差，得0-3分。</t>
    </r>
  </si>
  <si>
    <r>
      <rPr>
        <sz val="9"/>
        <color theme="1"/>
        <rFont val="微软雅黑"/>
        <charset val="134"/>
      </rPr>
      <t>对投标人的售后服务方案进行综合对比。</t>
    </r>
    <r>
      <rPr>
        <sz val="9"/>
        <color rgb="FF000000"/>
        <rFont val="微软雅黑"/>
        <charset val="134"/>
      </rPr>
      <t>(1)售后响应时间快速，培训服务优秀，承诺同城2个小时内、异地6个小时内到达现场，列明了培训方式、培训机制等，得8</t>
    </r>
    <r>
      <rPr>
        <sz val="9"/>
        <color theme="1"/>
        <rFont val="微软雅黑"/>
        <charset val="134"/>
      </rPr>
      <t>-10</t>
    </r>
    <r>
      <rPr>
        <sz val="9"/>
        <color rgb="FF000000"/>
        <rFont val="微软雅黑"/>
        <charset val="134"/>
      </rPr>
      <t>分；(2)售后响应时间快速，培训服务优秀，承诺同城3个小时内、异地10个小时内到达现场，列明了培训方式、培训机制等，得</t>
    </r>
    <r>
      <rPr>
        <sz val="9"/>
        <color theme="1"/>
        <rFont val="微软雅黑"/>
        <charset val="134"/>
      </rPr>
      <t>4-7</t>
    </r>
    <r>
      <rPr>
        <sz val="9"/>
        <color rgb="FF000000"/>
        <rFont val="微软雅黑"/>
        <charset val="134"/>
      </rPr>
      <t>分；(3)基本满足售后响应时间和培训要求的，得1-3分。</t>
    </r>
    <r>
      <rPr>
        <sz val="9"/>
        <color theme="1"/>
        <rFont val="微软雅黑"/>
        <charset val="134"/>
      </rPr>
      <t>(4)未承诺或未提供服务方案，得0分。</t>
    </r>
  </si>
  <si>
    <t>交货承诺</t>
  </si>
  <si>
    <t>投标人提供整机及核心配件及时交付承诺函，并提供稳定供应的佐证材料。优秀得4-5分；较好得2-3分；一般得0-1分。</t>
  </si>
  <si>
    <t>AI算力服务器（高档推理服务器）、AI算力服务器（中档推理服务器）</t>
  </si>
  <si>
    <t>（1）技术条款应答逻辑清晰、结构完整、内容叙述严谨，得8-10分；</t>
  </si>
  <si>
    <t>（2）技术条款应答逻辑较为清晰、结构较为完整、内容叙述一般，得4-7分；</t>
  </si>
  <si>
    <t>（3）技术条款应答逻辑不清晰、结构较为不完整、内容叙述较差，得0-3分。</t>
  </si>
  <si>
    <t>（1）产品硬件配置要求，本小项最高得分25分：产品配置有6个以上（含6个）参数,如AI算力卡算力、AI算力卡精度、AI算力卡显存、AI算力卡显存带宽、处理器、内存、硬盘等响应优于技术条件要求，得20-25分；产品配置有2-5个参数，如AI算力卡算力、AI算力卡精度、AI算力卡显存、AI算力卡显存带宽、处理器、内存、硬盘等响应优于技术条件要求，得15-19分；产品配置有1个及以下参数响应优于技术条件要求，得0-14分。</t>
  </si>
  <si>
    <t>（2）产品兼容要求，本小项最高得分5分：需支持MindSpore、PaddlePaddle、SenseParrots三种框架之一训练的模型进行推理，支持一种，得1分，支持两种，得3分，支持三种，得5分。提供兼容性证明或者兼容承诺函，不支持则此项不得分。</t>
  </si>
  <si>
    <t>（3）产品迁移适配要求，本小项最高得分10分：提供工具、材料说明、开发指导等资料，证明产品迁移适配能力，综合横向排名对比，优秀得8-10分，较好得5-7分，一般得1-4分。</t>
  </si>
  <si>
    <t>（4）产品配置存在非关键参数负偏差（含未提供或提供不符合要求的自主可控芯片声明或承诺函），每一项另扣2分，最多扣完此项分数为止。</t>
  </si>
  <si>
    <t>设备制造商属于市场认可的品牌,自主知识产权较多，技术研发能力强，须提供AI服务器相关的产品专利等证明文件横向对比评分。</t>
  </si>
  <si>
    <t>（1）研发实力优秀，知识产权和专利等数量多，数量排名前30%，得4-5分；</t>
  </si>
  <si>
    <t>（2）研发实力中等，知识产权和专利等数量一般，数量排名前60%，得2-3分；</t>
  </si>
  <si>
    <t>（3）研发实力较差，知识产权和专利数量较少，数量排名后40%，得0-1分。</t>
  </si>
  <si>
    <t>提供设备制造商近三年同类产品应用案例，金额和时间以合同为准。产品描述要体现AI计算芯片关键部件，不得涂抹合同金额。每份业绩证明材料包括中标公告或中标通知书（如有），合同首页、采购内容页、盖章签字页和发票(每份合同上传金额最大的1-3张发票)等。未按要求提供或发票与合同对应关系明显不合理的，视为无效业绩。</t>
  </si>
  <si>
    <t>（1）单份合同金额200万以上，每一份得0.5分，本项最高5分。</t>
  </si>
  <si>
    <t>（2）单份合同金额2000万以上，每一份得1分，本项最高10分。</t>
  </si>
  <si>
    <t>合计最高10分。</t>
  </si>
  <si>
    <t>对投标人的项目实施方案进行综合横向对比。</t>
  </si>
  <si>
    <r>
      <rPr>
        <sz val="9"/>
        <color theme="1"/>
        <rFont val="微软雅黑"/>
        <charset val="134"/>
      </rPr>
      <t>（1）</t>
    </r>
    <r>
      <rPr>
        <sz val="9"/>
        <color rgb="FF000000"/>
        <rFont val="微软雅黑"/>
        <charset val="134"/>
      </rPr>
      <t>实施方案思路清晰，技术合理，可</t>
    </r>
    <r>
      <rPr>
        <sz val="9"/>
        <color theme="1"/>
        <rFont val="微软雅黑"/>
        <charset val="134"/>
      </rPr>
      <t>执行</t>
    </r>
    <r>
      <rPr>
        <sz val="9"/>
        <color rgb="FF000000"/>
        <rFont val="微软雅黑"/>
        <charset val="134"/>
      </rPr>
      <t>性强，得5-7分</t>
    </r>
    <r>
      <rPr>
        <sz val="9"/>
        <color theme="1"/>
        <rFont val="微软雅黑"/>
        <charset val="134"/>
      </rPr>
      <t>；</t>
    </r>
  </si>
  <si>
    <t>（2）实施方案较为详尽，可执行性较好，得3-4分；</t>
  </si>
  <si>
    <t>（3）实施方案简单，可执行性较差，得0-2分。</t>
  </si>
  <si>
    <t>对投标人的售后服务方案进行综合对比。</t>
  </si>
  <si>
    <r>
      <rPr>
        <sz val="9"/>
        <color theme="1"/>
        <rFont val="微软雅黑"/>
        <charset val="134"/>
      </rPr>
      <t>（1）</t>
    </r>
    <r>
      <rPr>
        <sz val="9"/>
        <color rgb="FF000000"/>
        <rFont val="微软雅黑"/>
        <charset val="134"/>
      </rPr>
      <t>售后响应时间快速，培训服务优秀，承诺同城2个小时内、异地6个小时内到达现场，列明了培训方式、培训机制等，得</t>
    </r>
    <r>
      <rPr>
        <sz val="9"/>
        <color theme="1"/>
        <rFont val="微软雅黑"/>
        <charset val="134"/>
      </rPr>
      <t>7-8</t>
    </r>
    <r>
      <rPr>
        <sz val="9"/>
        <color rgb="FF000000"/>
        <rFont val="微软雅黑"/>
        <charset val="134"/>
      </rPr>
      <t>分；</t>
    </r>
  </si>
  <si>
    <r>
      <rPr>
        <sz val="9"/>
        <color theme="1"/>
        <rFont val="微软雅黑"/>
        <charset val="134"/>
      </rPr>
      <t>（2）</t>
    </r>
    <r>
      <rPr>
        <sz val="9"/>
        <color rgb="FF000000"/>
        <rFont val="微软雅黑"/>
        <charset val="134"/>
      </rPr>
      <t>售后响应时间快速，培训服务优秀，承诺同城3个小时内、异地10个小时内到达现场，列明了培训方式、培训机制等，得</t>
    </r>
    <r>
      <rPr>
        <sz val="9"/>
        <color theme="1"/>
        <rFont val="微软雅黑"/>
        <charset val="134"/>
      </rPr>
      <t>4-6</t>
    </r>
    <r>
      <rPr>
        <sz val="9"/>
        <color rgb="FF000000"/>
        <rFont val="微软雅黑"/>
        <charset val="134"/>
      </rPr>
      <t>分；</t>
    </r>
  </si>
  <si>
    <r>
      <rPr>
        <sz val="9"/>
        <color theme="1"/>
        <rFont val="微软雅黑"/>
        <charset val="134"/>
      </rPr>
      <t>（3）</t>
    </r>
    <r>
      <rPr>
        <sz val="9"/>
        <color rgb="FF000000"/>
        <rFont val="微软雅黑"/>
        <charset val="134"/>
      </rPr>
      <t>基本满足售后响应时间和培训要求的，得1-3分。</t>
    </r>
  </si>
  <si>
    <t>（4）未承诺或未提供服务方案，得0分。</t>
  </si>
  <si>
    <t>部分预应力锥形水泥杆</t>
  </si>
  <si>
    <t>绝缘架空电缆</t>
  </si>
  <si>
    <t>普通钢筋混凝土杆</t>
  </si>
  <si>
    <t>10kVSF6全绝缘断路器柜自动化成套柜（安全可控）</t>
  </si>
  <si>
    <t>10kVSF6全绝缘负荷开关自动化成套柜（安全可控）</t>
  </si>
  <si>
    <t>10kV户外开关箱SF6全绝缘断路器自动化成套柜（安全可控）</t>
  </si>
  <si>
    <t>10kV户外开关箱SF6全绝缘负荷开关自动化成套柜（安全可控）</t>
  </si>
  <si>
    <t>10kV户外开关箱常压密封空气绝缘断路器自动化成套柜（安全可控）</t>
  </si>
  <si>
    <t>10kV一二次融合柱上真空断路器自动化成套设备（内置电容取电）</t>
  </si>
  <si>
    <t>10kV一二次融合柱上真空断路器自动化成套设备（外置电容取电）</t>
  </si>
  <si>
    <t>10kV预装式变电站（紧凑式）</t>
  </si>
  <si>
    <t>500kV1000MVA三相自耦现场组装交流电力变压器</t>
  </si>
  <si>
    <t>500kV750MVA三相自耦交流电力变压器</t>
  </si>
  <si>
    <t>500kV334MVA单相自耦交流电力变压器</t>
  </si>
  <si>
    <t>500kV250MVA单相自耦交流电力变压器</t>
  </si>
  <si>
    <t>220kV240MVA三相一体交流油浸式变压器</t>
  </si>
  <si>
    <t>220kV150-180MVA三相一体交流油浸式变压器</t>
  </si>
  <si>
    <t>220kV240MVA带稳定绕组的三相一体交流油浸式变压器</t>
  </si>
  <si>
    <t>220kV180MVA带稳定绕组的三相一体油浸式电力变压器</t>
  </si>
  <si>
    <t>220kV240MVA组合式油浸式变压器</t>
  </si>
  <si>
    <t>220kV180MVA组合式油浸式电力变压器</t>
  </si>
  <si>
    <t>220kV240MVA带稳定绕组的组合式油浸式电力变压器</t>
  </si>
  <si>
    <t>220kV180MVA带稳定绕组的组合式油浸式电力变压器</t>
  </si>
  <si>
    <t>110kV三相三绕组交流电力变压器</t>
  </si>
  <si>
    <t>110kV三相双绕组交流电力变压器</t>
  </si>
  <si>
    <t>110kV20-63MVASF6三相双绕组交流电力变压器</t>
  </si>
  <si>
    <t>500kV电容式电压互感器</t>
  </si>
  <si>
    <t>35-220kV电容式电压互感器</t>
  </si>
  <si>
    <t>500kV站用避雷器</t>
  </si>
  <si>
    <t>35kV-220kV站用避雷器</t>
  </si>
  <si>
    <t>35kV油浸式框架式电容器组</t>
  </si>
  <si>
    <t>10kV油浸式框架式电容器组</t>
  </si>
  <si>
    <t>110kV-220kVSF6瓷柱式断路器</t>
  </si>
  <si>
    <t>110kV-220kV交流隔离开关</t>
  </si>
  <si>
    <t>220kVSF6罐式断路器</t>
  </si>
  <si>
    <t>35kV-220kVSF6气体电流互感器</t>
  </si>
  <si>
    <t>110kV半封闭紧凑式组合开关电器（HGIS）</t>
  </si>
  <si>
    <t>110kV全封闭组合开关电器（GIS）</t>
  </si>
  <si>
    <t>220kV全封闭组合开关电器（GIS）</t>
  </si>
  <si>
    <t>500kVSF6气体电流互感器</t>
  </si>
  <si>
    <t>500kV半封闭紧凑式组合开关电器（HGIS）</t>
  </si>
  <si>
    <t>500kV交流隔离开关</t>
  </si>
  <si>
    <t>500kV全封闭组合开关电器（GIS）</t>
  </si>
  <si>
    <t>550kVSF6瓷柱式断路器</t>
  </si>
  <si>
    <t>550kVSF6罐式断路器</t>
  </si>
  <si>
    <t>10kV移开式高压开关柜</t>
  </si>
  <si>
    <t>10kV固定式高压开关柜</t>
  </si>
  <si>
    <t>10kV干式空心串联电抗器</t>
  </si>
  <si>
    <t>35kV干式空心串联电抗器</t>
  </si>
  <si>
    <r>
      <rPr>
        <sz val="11"/>
        <rFont val="宋体"/>
        <charset val="134"/>
      </rPr>
      <t>低压导轨式电流模块</t>
    </r>
    <r>
      <rPr>
        <sz val="11"/>
        <rFont val="Times New Roman"/>
        <charset val="134"/>
      </rPr>
      <t xml:space="preserve">
</t>
    </r>
    <r>
      <rPr>
        <sz val="11"/>
        <rFont val="宋体"/>
        <charset val="134"/>
      </rPr>
      <t>微型智能电流传感模块</t>
    </r>
    <r>
      <rPr>
        <sz val="11"/>
        <rFont val="Times New Roman"/>
        <charset val="134"/>
      </rPr>
      <t xml:space="preserve">
</t>
    </r>
    <r>
      <rPr>
        <sz val="11"/>
        <rFont val="宋体"/>
        <charset val="134"/>
      </rPr>
      <t>配电物联低压智能开关</t>
    </r>
    <r>
      <rPr>
        <sz val="11"/>
        <rFont val="Times New Roman"/>
        <charset val="134"/>
      </rPr>
      <t xml:space="preserve">
</t>
    </r>
    <r>
      <rPr>
        <sz val="11"/>
        <rFont val="宋体"/>
        <charset val="134"/>
      </rPr>
      <t>干式变压器状态量监测装置</t>
    </r>
    <r>
      <rPr>
        <sz val="11"/>
        <rFont val="Times New Roman"/>
        <charset val="134"/>
      </rPr>
      <t xml:space="preserve">
</t>
    </r>
    <r>
      <rPr>
        <sz val="11"/>
        <rFont val="宋体"/>
        <charset val="134"/>
      </rPr>
      <t>配变红外热成像监测装置</t>
    </r>
    <r>
      <rPr>
        <sz val="11"/>
        <rFont val="Times New Roman"/>
        <charset val="134"/>
      </rPr>
      <t xml:space="preserve">
</t>
    </r>
    <r>
      <rPr>
        <sz val="11"/>
        <rFont val="宋体"/>
        <charset val="134"/>
      </rPr>
      <t>红外高清枪机</t>
    </r>
    <r>
      <rPr>
        <sz val="11"/>
        <rFont val="Times New Roman"/>
        <charset val="134"/>
      </rPr>
      <t>/</t>
    </r>
    <r>
      <rPr>
        <sz val="11"/>
        <rFont val="宋体"/>
        <charset val="134"/>
      </rPr>
      <t>配电视联融合终端（枪型）</t>
    </r>
    <r>
      <rPr>
        <sz val="11"/>
        <rFont val="Times New Roman"/>
        <charset val="134"/>
      </rPr>
      <t xml:space="preserve">
</t>
    </r>
    <r>
      <rPr>
        <sz val="11"/>
        <rFont val="宋体"/>
        <charset val="134"/>
      </rPr>
      <t>红外高清球机</t>
    </r>
    <r>
      <rPr>
        <sz val="11"/>
        <rFont val="Times New Roman"/>
        <charset val="134"/>
      </rPr>
      <t>/</t>
    </r>
    <r>
      <rPr>
        <sz val="11"/>
        <rFont val="宋体"/>
        <charset val="134"/>
      </rPr>
      <t>配电视联融合终端（球型）</t>
    </r>
    <r>
      <rPr>
        <sz val="11"/>
        <rFont val="Times New Roman"/>
        <charset val="134"/>
      </rPr>
      <t xml:space="preserve">
</t>
    </r>
    <r>
      <rPr>
        <sz val="11"/>
        <rFont val="宋体"/>
        <charset val="134"/>
      </rPr>
      <t>红外高清枪机</t>
    </r>
    <r>
      <rPr>
        <sz val="11"/>
        <rFont val="Times New Roman"/>
        <charset val="134"/>
      </rPr>
      <t>/</t>
    </r>
    <r>
      <rPr>
        <sz val="11"/>
        <rFont val="宋体"/>
        <charset val="134"/>
      </rPr>
      <t>配电视联融合终端（枪型）</t>
    </r>
    <r>
      <rPr>
        <sz val="11"/>
        <rFont val="Times New Roman"/>
        <charset val="134"/>
      </rPr>
      <t xml:space="preserve">
</t>
    </r>
    <r>
      <rPr>
        <sz val="11"/>
        <rFont val="宋体"/>
        <charset val="134"/>
      </rPr>
      <t>红外高清球机</t>
    </r>
    <r>
      <rPr>
        <sz val="11"/>
        <rFont val="Times New Roman"/>
        <charset val="134"/>
      </rPr>
      <t>/</t>
    </r>
    <r>
      <rPr>
        <sz val="11"/>
        <rFont val="宋体"/>
        <charset val="134"/>
      </rPr>
      <t>配电视联融合终端（球型）</t>
    </r>
    <r>
      <rPr>
        <sz val="11"/>
        <rFont val="Times New Roman"/>
        <charset val="134"/>
      </rPr>
      <t xml:space="preserve">
</t>
    </r>
    <r>
      <rPr>
        <sz val="11"/>
        <rFont val="宋体"/>
        <charset val="134"/>
      </rPr>
      <t>视频云节点</t>
    </r>
    <r>
      <rPr>
        <sz val="11"/>
        <rFont val="Times New Roman"/>
        <charset val="134"/>
      </rPr>
      <t xml:space="preserve">
</t>
    </r>
    <r>
      <rPr>
        <sz val="11"/>
        <rFont val="宋体"/>
        <charset val="134"/>
      </rPr>
      <t>智能视频云节点</t>
    </r>
    <r>
      <rPr>
        <sz val="11"/>
        <rFont val="Times New Roman"/>
        <charset val="134"/>
      </rPr>
      <t xml:space="preserve">
</t>
    </r>
    <r>
      <rPr>
        <sz val="11"/>
        <rFont val="宋体"/>
        <charset val="134"/>
      </rPr>
      <t>配电架空线路故障指示器</t>
    </r>
    <r>
      <rPr>
        <sz val="11"/>
        <rFont val="Times New Roman"/>
        <charset val="134"/>
      </rPr>
      <t xml:space="preserve">
</t>
    </r>
    <r>
      <rPr>
        <sz val="11"/>
        <rFont val="宋体"/>
        <charset val="134"/>
      </rPr>
      <t>低压面板式电流模块</t>
    </r>
    <r>
      <rPr>
        <sz val="11"/>
        <rFont val="Times New Roman"/>
        <charset val="134"/>
      </rPr>
      <t xml:space="preserve">
</t>
    </r>
    <r>
      <rPr>
        <sz val="11"/>
        <rFont val="宋体"/>
        <charset val="134"/>
      </rPr>
      <t>电缆头温度监测装置</t>
    </r>
    <r>
      <rPr>
        <sz val="11"/>
        <rFont val="Times New Roman"/>
        <charset val="134"/>
      </rPr>
      <t xml:space="preserve">
</t>
    </r>
    <r>
      <rPr>
        <sz val="11"/>
        <rFont val="宋体"/>
        <charset val="134"/>
      </rPr>
      <t>配电物联环境终端</t>
    </r>
    <r>
      <rPr>
        <sz val="11"/>
        <rFont val="Times New Roman"/>
        <charset val="134"/>
      </rPr>
      <t xml:space="preserve">
</t>
    </r>
    <r>
      <rPr>
        <sz val="11"/>
        <rFont val="宋体"/>
        <charset val="134"/>
      </rPr>
      <t>油浸变压器状态监测装置</t>
    </r>
    <r>
      <rPr>
        <sz val="11"/>
        <rFont val="Times New Roman"/>
        <charset val="134"/>
      </rPr>
      <t xml:space="preserve">
</t>
    </r>
    <r>
      <rPr>
        <sz val="11"/>
        <rFont val="宋体"/>
        <charset val="134"/>
      </rPr>
      <t>北斗智能终端</t>
    </r>
    <r>
      <rPr>
        <sz val="11"/>
        <rFont val="Times New Roman"/>
        <charset val="134"/>
      </rPr>
      <t xml:space="preserve">
</t>
    </r>
    <r>
      <rPr>
        <sz val="11"/>
        <rFont val="宋体"/>
        <charset val="134"/>
      </rPr>
      <t>北斗智能穿戴终端</t>
    </r>
    <r>
      <rPr>
        <sz val="11"/>
        <rFont val="Times New Roman"/>
        <charset val="134"/>
      </rPr>
      <t xml:space="preserve">
</t>
    </r>
    <r>
      <rPr>
        <sz val="11"/>
        <rFont val="宋体"/>
        <charset val="134"/>
      </rPr>
      <t>工器具现场安全管控装置</t>
    </r>
    <r>
      <rPr>
        <sz val="11"/>
        <rFont val="Times New Roman"/>
        <charset val="134"/>
      </rPr>
      <t xml:space="preserve">
</t>
    </r>
    <r>
      <rPr>
        <sz val="11"/>
        <rFont val="宋体"/>
        <charset val="134"/>
      </rPr>
      <t>架空输电线路图像视频监测装置（</t>
    </r>
    <r>
      <rPr>
        <sz val="11"/>
        <rFont val="Times New Roman"/>
        <charset val="134"/>
      </rPr>
      <t>AI</t>
    </r>
    <r>
      <rPr>
        <sz val="11"/>
        <rFont val="宋体"/>
        <charset val="134"/>
      </rPr>
      <t>球机、枪机）</t>
    </r>
    <r>
      <rPr>
        <sz val="11"/>
        <rFont val="Times New Roman"/>
        <charset val="134"/>
      </rPr>
      <t xml:space="preserve">
</t>
    </r>
    <r>
      <rPr>
        <sz val="11"/>
        <rFont val="宋体"/>
        <charset val="134"/>
      </rPr>
      <t>输电视联融合终端</t>
    </r>
    <r>
      <rPr>
        <sz val="11"/>
        <rFont val="Times New Roman"/>
        <charset val="134"/>
      </rPr>
      <t xml:space="preserve">
</t>
    </r>
    <r>
      <rPr>
        <sz val="11"/>
        <rFont val="宋体"/>
        <charset val="134"/>
      </rPr>
      <t>输电线路故障精确定位装置</t>
    </r>
    <r>
      <rPr>
        <sz val="11"/>
        <rFont val="Times New Roman"/>
        <charset val="134"/>
      </rPr>
      <t xml:space="preserve">
</t>
    </r>
    <r>
      <rPr>
        <sz val="11"/>
        <rFont val="宋体"/>
        <charset val="134"/>
      </rPr>
      <t>架空输电线路山火监测装置</t>
    </r>
    <r>
      <rPr>
        <sz val="11"/>
        <rFont val="Times New Roman"/>
        <charset val="134"/>
      </rPr>
      <t xml:space="preserve">
</t>
    </r>
    <r>
      <rPr>
        <sz val="11"/>
        <rFont val="宋体"/>
        <charset val="134"/>
      </rPr>
      <t>架空输电线路微气象监测装置</t>
    </r>
    <r>
      <rPr>
        <sz val="11"/>
        <rFont val="Times New Roman"/>
        <charset val="134"/>
      </rPr>
      <t xml:space="preserve">
</t>
    </r>
    <r>
      <rPr>
        <sz val="11"/>
        <rFont val="宋体"/>
        <charset val="134"/>
      </rPr>
      <t>架空输电线路导线弧垂监测装置</t>
    </r>
    <r>
      <rPr>
        <sz val="11"/>
        <rFont val="Times New Roman"/>
        <charset val="134"/>
      </rPr>
      <t xml:space="preserve">
</t>
    </r>
    <r>
      <rPr>
        <sz val="11"/>
        <rFont val="宋体"/>
        <charset val="134"/>
      </rPr>
      <t>架空输电线路导线温度监测装置</t>
    </r>
    <r>
      <rPr>
        <sz val="11"/>
        <rFont val="Times New Roman"/>
        <charset val="134"/>
      </rPr>
      <t xml:space="preserve">
</t>
    </r>
    <r>
      <rPr>
        <sz val="11"/>
        <rFont val="宋体"/>
        <charset val="134"/>
      </rPr>
      <t>架空输电线路导线舞动监测装置</t>
    </r>
    <r>
      <rPr>
        <sz val="11"/>
        <rFont val="Times New Roman"/>
        <charset val="134"/>
      </rPr>
      <t xml:space="preserve">
</t>
    </r>
    <r>
      <rPr>
        <sz val="11"/>
        <rFont val="宋体"/>
        <charset val="134"/>
      </rPr>
      <t>架空输电线路地线融冰监测装置</t>
    </r>
    <r>
      <rPr>
        <sz val="11"/>
        <rFont val="Times New Roman"/>
        <charset val="134"/>
      </rPr>
      <t xml:space="preserve">
</t>
    </r>
    <r>
      <rPr>
        <sz val="11"/>
        <rFont val="宋体"/>
        <charset val="134"/>
      </rPr>
      <t>架空输电线路风偏监测装置</t>
    </r>
    <r>
      <rPr>
        <sz val="11"/>
        <rFont val="Times New Roman"/>
        <charset val="134"/>
      </rPr>
      <t xml:space="preserve">
</t>
    </r>
    <r>
      <rPr>
        <sz val="11"/>
        <rFont val="宋体"/>
        <charset val="134"/>
      </rPr>
      <t>架空输电线路覆冰监测装置</t>
    </r>
    <r>
      <rPr>
        <sz val="11"/>
        <rFont val="Times New Roman"/>
        <charset val="134"/>
      </rPr>
      <t xml:space="preserve">
</t>
    </r>
    <r>
      <rPr>
        <sz val="11"/>
        <rFont val="宋体"/>
        <charset val="134"/>
      </rPr>
      <t>架空输电线路杆塔倾斜监测装置</t>
    </r>
    <r>
      <rPr>
        <sz val="11"/>
        <rFont val="Times New Roman"/>
        <charset val="134"/>
      </rPr>
      <t xml:space="preserve">
</t>
    </r>
    <r>
      <rPr>
        <sz val="11"/>
        <rFont val="宋体"/>
        <charset val="134"/>
      </rPr>
      <t>绝缘子污秽在线监测装置</t>
    </r>
    <r>
      <rPr>
        <sz val="11"/>
        <rFont val="Times New Roman"/>
        <charset val="134"/>
      </rPr>
      <t xml:space="preserve">
</t>
    </r>
    <r>
      <rPr>
        <sz val="11"/>
        <rFont val="宋体"/>
        <charset val="134"/>
      </rPr>
      <t>变压器铁心接地电流在线监测装置</t>
    </r>
    <r>
      <rPr>
        <sz val="11"/>
        <rFont val="Times New Roman"/>
        <charset val="134"/>
      </rPr>
      <t xml:space="preserve">
</t>
    </r>
    <r>
      <rPr>
        <sz val="11"/>
        <rFont val="宋体"/>
        <charset val="134"/>
      </rPr>
      <t>固定式</t>
    </r>
    <r>
      <rPr>
        <sz val="11"/>
        <rFont val="Times New Roman"/>
        <charset val="134"/>
      </rPr>
      <t>GIS</t>
    </r>
    <r>
      <rPr>
        <sz val="11"/>
        <rFont val="宋体"/>
        <charset val="134"/>
      </rPr>
      <t>局放在线监测装置</t>
    </r>
    <r>
      <rPr>
        <sz val="11"/>
        <rFont val="Times New Roman"/>
        <charset val="134"/>
      </rPr>
      <t xml:space="preserve">
</t>
    </r>
    <r>
      <rPr>
        <sz val="11"/>
        <rFont val="宋体"/>
        <charset val="134"/>
      </rPr>
      <t>色谱型变压器油中溶解气体在线监测装置</t>
    </r>
    <r>
      <rPr>
        <sz val="11"/>
        <rFont val="Times New Roman"/>
        <charset val="134"/>
      </rPr>
      <t xml:space="preserve">
</t>
    </r>
    <r>
      <rPr>
        <sz val="11"/>
        <rFont val="宋体"/>
        <charset val="134"/>
      </rPr>
      <t>光谱型变压器油中溶解气体在线监测装置</t>
    </r>
    <r>
      <rPr>
        <sz val="11"/>
        <rFont val="Times New Roman"/>
        <charset val="134"/>
      </rPr>
      <t xml:space="preserve">
</t>
    </r>
    <r>
      <rPr>
        <sz val="11"/>
        <rFont val="宋体"/>
        <charset val="134"/>
      </rPr>
      <t>电力开源物联版智能低压线路终端</t>
    </r>
    <r>
      <rPr>
        <sz val="11"/>
        <rFont val="Times New Roman"/>
        <charset val="134"/>
      </rPr>
      <t xml:space="preserve">
</t>
    </r>
    <r>
      <rPr>
        <sz val="11"/>
        <rFont val="宋体"/>
        <charset val="134"/>
      </rPr>
      <t>电力开源物联版智能拓扑识别模块</t>
    </r>
    <r>
      <rPr>
        <sz val="11"/>
        <rFont val="Times New Roman"/>
        <charset val="134"/>
      </rPr>
      <t xml:space="preserve">
</t>
    </r>
    <r>
      <rPr>
        <sz val="11"/>
        <rFont val="宋体"/>
        <charset val="134"/>
      </rPr>
      <t>电力开源物联版配电物联代理单元</t>
    </r>
    <r>
      <rPr>
        <sz val="11"/>
        <rFont val="Times New Roman"/>
        <charset val="134"/>
      </rPr>
      <t xml:space="preserve">
</t>
    </r>
    <r>
      <rPr>
        <sz val="11"/>
        <rFont val="宋体"/>
        <charset val="134"/>
      </rPr>
      <t>电力开源物联版智能微型空气开关</t>
    </r>
  </si>
  <si>
    <t>红外高清枪机/配电视联融合终端（枪型）</t>
  </si>
  <si>
    <t>红外高清球机/配电视联融合终端（球型）</t>
  </si>
  <si>
    <t>项目名称</t>
  </si>
  <si>
    <t>标的名称</t>
  </si>
  <si>
    <t>分省公司</t>
  </si>
  <si>
    <t>预计需求量（台/套）</t>
  </si>
  <si>
    <t>预计需求金额（万元）</t>
  </si>
  <si>
    <t>最大中标包数</t>
  </si>
  <si>
    <t>划分包数</t>
  </si>
  <si>
    <t>标包序号</t>
  </si>
  <si>
    <t>中标比例（%）</t>
  </si>
  <si>
    <t>预计标包需求量（台/套）</t>
  </si>
  <si>
    <t>预计标包金额（万元）</t>
  </si>
  <si>
    <t>南方电网公司2025年主网保护、厂站自动化、安防设备及备自投装置第二批框架招标项目</t>
  </si>
  <si>
    <t>500kV安全可控母线保护屏</t>
  </si>
  <si>
    <t>超高压广东广西广州深圳云南</t>
  </si>
  <si>
    <t>超高压</t>
  </si>
  <si>
    <t>广东</t>
  </si>
  <si>
    <t>广西</t>
  </si>
  <si>
    <t>广州</t>
  </si>
  <si>
    <t>深圳</t>
  </si>
  <si>
    <t>云南</t>
  </si>
  <si>
    <t>500kV安全可控线路保护屏（含短引线保护、T区保护、高抗保护、断路器保护和非变压器支路智能终端）</t>
  </si>
  <si>
    <t>500kV安全可控主变保护屏（含间隔断路器智能终端、本体非电量保护及本体智能终端、低压侧低容低抗保护及智能终端、站用变保护、站用变低压侧备自投、低压侧母线保护和低压侧母线智能终端、可选的中压侧断路器辅助保护）</t>
  </si>
  <si>
    <t>超高压广东广西广州云南</t>
  </si>
  <si>
    <t>220kV安全可控母线保护屏（含母联保护、分段保护）</t>
  </si>
  <si>
    <t>超高压广东广西广州海南深圳云南</t>
  </si>
  <si>
    <t>海南</t>
  </si>
  <si>
    <t>220kV安全可控线路保护屏（含可选的断路器辅助保护、非变压器支路智能终端、断路器操作箱和电压切换箱）</t>
  </si>
  <si>
    <t>深圳广州广东</t>
  </si>
  <si>
    <t>海南超高压云南</t>
  </si>
  <si>
    <t>220kV安全可控主变保护屏（含间隔断路器智能终端、本体非电量保护及本体智能终端、可选的高压侧断路器辅助保护）</t>
  </si>
  <si>
    <t>广东广西</t>
  </si>
  <si>
    <t>海南深圳云南</t>
  </si>
  <si>
    <t>110kV安全可控母线保护屏（含母联保护、分段保护）</t>
  </si>
  <si>
    <t>广东广西广州海南深圳云南</t>
  </si>
  <si>
    <t>110kV安全可控线路保护屏（含非变压器支路智能终端）</t>
  </si>
  <si>
    <t>广州深圳广西</t>
  </si>
  <si>
    <t>110kV安全可控主变保护屏（含间隔断路器智能终端、本体非电量保护及本体智能终端）</t>
  </si>
  <si>
    <t>超高压广州海南深圳</t>
  </si>
  <si>
    <t>过程层交换机（适用于500kV智能站A/B网、220kV智能站A网）</t>
  </si>
  <si>
    <t>广东广州海南</t>
  </si>
  <si>
    <t>安全可控过程层交换机（适用于220kV智能站B网）</t>
  </si>
  <si>
    <t>过程层交换机（适用于110kV智能站A网）</t>
  </si>
  <si>
    <t>广州贵州海南深圳</t>
  </si>
  <si>
    <t>贵州</t>
  </si>
  <si>
    <t>安全可控过程层交换机（适用于110kV智能站B网、35kV智能站A/B网）</t>
  </si>
  <si>
    <t>超高压广西</t>
  </si>
  <si>
    <t>广州海南深圳</t>
  </si>
  <si>
    <t>广西广州</t>
  </si>
  <si>
    <t>广西海南深圳</t>
  </si>
  <si>
    <t>500kV及以上变电站自动化系统（包括五防系统）</t>
  </si>
  <si>
    <t>超高压贵州</t>
  </si>
  <si>
    <t>500kV及以上智能变电站自动化系统（包括五防系统）</t>
  </si>
  <si>
    <t>广州云南</t>
  </si>
  <si>
    <t>220kV变电站自动化系统（包括五防系统）</t>
  </si>
  <si>
    <t>广东云南</t>
  </si>
  <si>
    <t>超高压广州海南</t>
  </si>
  <si>
    <t>220kV智能变电站自动化系统（包括五防系统）</t>
  </si>
  <si>
    <t>110kV变电站自动化系统（包括五防系统）</t>
  </si>
  <si>
    <t>贵州海南深圳云南</t>
  </si>
  <si>
    <t>110kV智能变电站自动化系统（包括五防系统）</t>
  </si>
  <si>
    <t>广州深圳</t>
  </si>
  <si>
    <t>35kV变电站自动化系统（包括五防系统）</t>
  </si>
  <si>
    <t>广西云南</t>
  </si>
  <si>
    <t>35kV智能变电站自动化系统（包括五防系统）</t>
  </si>
  <si>
    <t>贵州云南</t>
  </si>
  <si>
    <t>广东海南广州</t>
  </si>
  <si>
    <t>深圳广州</t>
  </si>
  <si>
    <t>超高压海南云南</t>
  </si>
  <si>
    <t>变电站交流不间断电源（UPS）</t>
  </si>
  <si>
    <t>广东深圳</t>
  </si>
  <si>
    <t>超高压广西贵州海南南网储能云南</t>
  </si>
  <si>
    <t>南网储能</t>
  </si>
  <si>
    <t>安全可控变电站交流不间断电源（UPS）</t>
  </si>
  <si>
    <t>广西广州贵州海南深圳云南</t>
  </si>
  <si>
    <r>
      <rPr>
        <sz val="7.5"/>
        <color rgb="FF000000"/>
        <rFont val="宋体"/>
        <charset val="134"/>
      </rPr>
      <t>安</t>
    </r>
    <r>
      <rPr>
        <sz val="7.5"/>
        <color theme="1"/>
        <rFont val="宋体"/>
        <charset val="134"/>
      </rPr>
      <t>全可控变电站二次安防交换机</t>
    </r>
  </si>
  <si>
    <t>广州贵州海南深圳云南</t>
  </si>
  <si>
    <t>广西广州贵州海南深圳</t>
  </si>
  <si>
    <t>广东广州深圳</t>
  </si>
  <si>
    <t>超高压云南贵州海南</t>
  </si>
  <si>
    <t>超高压海南广州深圳</t>
  </si>
  <si>
    <r>
      <rPr>
        <sz val="10"/>
        <rFont val="宋体"/>
        <charset val="0"/>
      </rPr>
      <t>南方电网公司</t>
    </r>
    <r>
      <rPr>
        <sz val="10"/>
        <rFont val="Times New Roman"/>
        <charset val="0"/>
      </rPr>
      <t>2025</t>
    </r>
    <r>
      <rPr>
        <sz val="10"/>
        <rFont val="宋体"/>
        <charset val="0"/>
      </rPr>
      <t>年数字变电站、数字输电和智能配电系列传感终端以及北斗终端第二批框架招标项目需求标包划分表</t>
    </r>
  </si>
  <si>
    <t>电力开源物联版低压导轨式电流模块</t>
  </si>
  <si>
    <t>广东贵州广州</t>
  </si>
  <si>
    <t>电力开源物联版微型智能电流传感模块</t>
  </si>
  <si>
    <t>广东贵州</t>
  </si>
  <si>
    <t>海南广州云南</t>
  </si>
  <si>
    <t>特殊包</t>
  </si>
  <si>
    <t>电力开源物联版配电物联低压智能开关</t>
  </si>
  <si>
    <t>海南广西</t>
  </si>
  <si>
    <t>电力开源物联版干式变压器状态量监测装置</t>
  </si>
  <si>
    <t>广东海南云南广西</t>
  </si>
  <si>
    <t>配电视联融合终端（枪型）</t>
  </si>
  <si>
    <t>广东南网储能</t>
  </si>
  <si>
    <t>红外高清球机</t>
  </si>
  <si>
    <t>深圳广西海南</t>
  </si>
  <si>
    <t>配电视联融合终端（球型）</t>
  </si>
  <si>
    <t>深圳超高压南网储能贵州</t>
  </si>
  <si>
    <t>电力开源物联版视频云节点</t>
  </si>
  <si>
    <t>云南广州</t>
  </si>
  <si>
    <t>广东海南</t>
  </si>
  <si>
    <t>电力开源物联版智能视频云节点</t>
  </si>
  <si>
    <t>云南深圳广西</t>
  </si>
  <si>
    <t>广东广州深圳云南广西海南贵州超高压</t>
  </si>
  <si>
    <t>电力开源物联版配变红外热成像监测装置</t>
  </si>
  <si>
    <t>广东海南广西</t>
  </si>
  <si>
    <t>电力开源物联版配电架空线路故障指示器</t>
  </si>
  <si>
    <t>广东广州超高压</t>
  </si>
  <si>
    <t>贵州深圳广西云南</t>
  </si>
  <si>
    <t>云南超高压广州广东海南</t>
  </si>
  <si>
    <t>广东超高压</t>
  </si>
  <si>
    <t>超高压广东</t>
  </si>
  <si>
    <r>
      <rPr>
        <sz val="10"/>
        <rFont val="宋体"/>
        <charset val="0"/>
      </rPr>
      <t>架空输电线路图像视频监测装置（</t>
    </r>
    <r>
      <rPr>
        <sz val="10"/>
        <rFont val="Times New Roman"/>
        <charset val="0"/>
      </rPr>
      <t>AI</t>
    </r>
    <r>
      <rPr>
        <sz val="10"/>
        <rFont val="宋体"/>
        <charset val="0"/>
      </rPr>
      <t>球机、枪机）</t>
    </r>
  </si>
  <si>
    <t>海南云南</t>
  </si>
  <si>
    <t>广西深圳广州超高压贵州</t>
  </si>
  <si>
    <t>广州超高压深圳云南贵州</t>
  </si>
  <si>
    <t>广州广西</t>
  </si>
  <si>
    <t>海南广州</t>
  </si>
  <si>
    <t>超高压贵州云南</t>
  </si>
  <si>
    <t>广东超高压云南</t>
  </si>
  <si>
    <t>云南广东贵州</t>
  </si>
  <si>
    <t>云南贵州</t>
  </si>
  <si>
    <t>超高压广东贵州</t>
  </si>
  <si>
    <t>南方电网公司2025年主网保护、厂站自动化、安防设备及备自投装置第一批框架招标项目]Sheet1</t>
  </si>
  <si>
    <t>广东贵州云南</t>
  </si>
  <si>
    <t>超高压广东贵州云南</t>
  </si>
  <si>
    <t>超高压广东广西贵州深圳云南</t>
  </si>
  <si>
    <t>广州贵州海南南网储能超高压云南</t>
  </si>
  <si>
    <t>超高压广东广州海南</t>
  </si>
  <si>
    <t>广东广州超高压海南</t>
  </si>
  <si>
    <t>广西贵州云南</t>
  </si>
  <si>
    <t>广州海南云南</t>
  </si>
  <si>
    <t>广州贵州海南云南</t>
  </si>
  <si>
    <t>云南贵州海南</t>
  </si>
  <si>
    <t>广西广州深圳</t>
  </si>
  <si>
    <t>安全可控过程层交换机</t>
  </si>
  <si>
    <t>云南广东</t>
  </si>
  <si>
    <t>广西贵州海南广州深圳</t>
  </si>
  <si>
    <t>广西贵州</t>
  </si>
  <si>
    <t>广州海南超高压</t>
  </si>
  <si>
    <t>海南贵州广州</t>
  </si>
  <si>
    <t>超高压云南</t>
  </si>
  <si>
    <t>广西广州贵州海南</t>
  </si>
  <si>
    <t>深圳海南云南</t>
  </si>
  <si>
    <t>云南海南</t>
  </si>
  <si>
    <t>广西广州贵州深圳</t>
  </si>
  <si>
    <t>贵州广东</t>
  </si>
  <si>
    <t>广州南网储能广西贵州</t>
  </si>
  <si>
    <t>广西超高压</t>
  </si>
  <si>
    <t>云南海南广西</t>
  </si>
  <si>
    <t>超高压广州贵州深圳</t>
  </si>
  <si>
    <t>广西广州贵州海南深圳超高压</t>
  </si>
  <si>
    <t>广东广西贵州海南深圳云南</t>
  </si>
  <si>
    <t>超高压广西广州贵州海南云南</t>
  </si>
  <si>
    <t>云南贵州南网储能</t>
  </si>
  <si>
    <t>广西广州海南超高压</t>
  </si>
  <si>
    <t>广西广州贵州海南南网储能超高压</t>
  </si>
  <si>
    <t>贵州广东广西</t>
  </si>
  <si>
    <t>广州云南超高压海南南网储能深圳</t>
  </si>
  <si>
    <t>南方电网公司2025年充电桩第一批框架招标项目需求标包划分表V3]标包划分表 (2)</t>
  </si>
  <si>
    <t>广西广东深圳</t>
  </si>
  <si>
    <t>贵州云南海南</t>
  </si>
  <si>
    <t>云南广西</t>
  </si>
  <si>
    <t>广西深圳海南贵州</t>
  </si>
  <si>
    <t>南方电网公司2025年计量设备第二批框架招标项目需求标包划分表V1]1</t>
  </si>
  <si>
    <t>全网</t>
  </si>
  <si>
    <t>深圳云南</t>
  </si>
  <si>
    <t>广西广州海南云南</t>
  </si>
  <si>
    <t>海南深圳广州</t>
  </si>
  <si>
    <t>海南云南广西</t>
  </si>
  <si>
    <t>超高压广州</t>
  </si>
  <si>
    <t>深圳广西云南贵州</t>
  </si>
  <si>
    <t>深圳贵州广西广州云南</t>
  </si>
  <si>
    <t>广东海南云南</t>
  </si>
  <si>
    <t>海南云南深圳广州</t>
  </si>
  <si>
    <t>南方电网公司2025年计量设备第一批框架招标项目需求标包划分表V7]1</t>
  </si>
  <si>
    <t>贵州深圳</t>
  </si>
  <si>
    <t>贵州海南云南</t>
  </si>
  <si>
    <t>广西广东云南</t>
  </si>
  <si>
    <t>深圳广州海南</t>
  </si>
  <si>
    <t>云南深圳广州</t>
  </si>
  <si>
    <t>贵州海南南网储能广东超高压</t>
  </si>
  <si>
    <t>海南深圳广西</t>
  </si>
  <si>
    <t>海南广西云南贵州</t>
  </si>
  <si>
    <t>贵州深圳海南</t>
  </si>
  <si>
    <t>南方电网公司2025年配网材料第二批框架招标项目需求标包划分表]需求标包划分表</t>
  </si>
  <si>
    <t>部分预应力锥形水泥杆（贵州）</t>
  </si>
  <si>
    <t>特殊包（天生桥局需求）</t>
  </si>
  <si>
    <t>贵州
广西</t>
  </si>
  <si>
    <t>分子公司</t>
  </si>
  <si>
    <t>数量</t>
  </si>
  <si>
    <t>估算总价（万元）</t>
  </si>
  <si>
    <t>海南广州深圳</t>
  </si>
  <si>
    <t>深圳
云南</t>
  </si>
  <si>
    <t>海南
贵州</t>
  </si>
  <si>
    <t>广州
深圳</t>
  </si>
  <si>
    <t>广西
云南</t>
  </si>
  <si>
    <t>海南
贵州
超高压</t>
  </si>
  <si>
    <t>海南超高压</t>
  </si>
  <si>
    <t>南方电网公司2025年配网材料第一批框架招标项目需求标包划分表0422]需求标包划分表</t>
  </si>
  <si>
    <t>预应力或部分预应力锥形水泥杆</t>
  </si>
  <si>
    <t>深圳超高压</t>
  </si>
  <si>
    <t>预应力或部分预应力锥形水泥杆（云南）</t>
  </si>
  <si>
    <t>预应力或部分预应力锥形水泥杆（贵州）</t>
  </si>
  <si>
    <t>地市局</t>
  </si>
  <si>
    <t>贵阳</t>
  </si>
  <si>
    <t>遵义</t>
  </si>
  <si>
    <t>都匀</t>
  </si>
  <si>
    <t>凯里</t>
  </si>
  <si>
    <t>铜仁</t>
  </si>
  <si>
    <t>兴义</t>
  </si>
  <si>
    <t>安顺</t>
  </si>
  <si>
    <t>六盘水</t>
  </si>
  <si>
    <t>特殊包（贵阳局）</t>
  </si>
  <si>
    <t>广西海南</t>
  </si>
  <si>
    <t>广州贵州</t>
  </si>
  <si>
    <t>南网储能超高压</t>
  </si>
  <si>
    <t>特殊需求</t>
  </si>
  <si>
    <t>深圳海南</t>
  </si>
  <si>
    <t>贵州广州云南超高压</t>
  </si>
  <si>
    <t>广州深圳超高压</t>
  </si>
  <si>
    <t>南方电网公司2025年数字变电站、数字输电和智能配电系列传感终端以及北斗终端第一批框架招标项目需求标包划分表V5]需求分包</t>
  </si>
  <si>
    <t>广东海南广西云南</t>
  </si>
  <si>
    <t>广东广西海南</t>
  </si>
  <si>
    <t>海南广东广西</t>
  </si>
  <si>
    <t>广东海南广州广西</t>
  </si>
  <si>
    <t>海南深圳广东云南广西</t>
  </si>
  <si>
    <t>云南广东广西超高压海南</t>
  </si>
  <si>
    <t>广州广东</t>
  </si>
  <si>
    <t>深圳云南海南贵州广西</t>
  </si>
  <si>
    <t>广东深圳云南海南</t>
  </si>
  <si>
    <t>广东云南海南</t>
  </si>
  <si>
    <t>广东海南深圳云南广西</t>
  </si>
  <si>
    <t>广东深圳海南广西贵州超高压</t>
  </si>
  <si>
    <t>云南广东广州贵州深圳</t>
  </si>
  <si>
    <t>超高压广西深圳广东云南储能公司贵州</t>
  </si>
  <si>
    <t>贵州深圳广西超高压</t>
  </si>
  <si>
    <t>云南深圳贵州超高压广州广东广西海南</t>
  </si>
  <si>
    <t>贵州海南</t>
  </si>
  <si>
    <t>云南超高压深圳</t>
  </si>
  <si>
    <t>云南广东超高压</t>
  </si>
  <si>
    <t>贵州广西</t>
  </si>
  <si>
    <t>超高压贵州广西广州云南</t>
  </si>
  <si>
    <t>云南广西超高压贵州</t>
  </si>
  <si>
    <t>南方电网公司2025年信息类软硬件设备第二批框架招标项目-需求标包划分表1017]分包表</t>
  </si>
  <si>
    <t>2路服务器（配置1，南网云计算节点）</t>
  </si>
  <si>
    <t>2路服务器（配置1，南网云计算节点）：</t>
  </si>
  <si>
    <t>鼎和保险供应链集团南网科研院南网数研院公司总部</t>
  </si>
  <si>
    <t>鼎和保险</t>
  </si>
  <si>
    <t>供应链集团</t>
  </si>
  <si>
    <t>南网科研院</t>
  </si>
  <si>
    <t>南网数研院</t>
  </si>
  <si>
    <t>公司总部</t>
  </si>
  <si>
    <t>2路服务器（配置2，南网云存储节点）：</t>
  </si>
  <si>
    <t>2路服务器（配置2，南网云存储节点）</t>
  </si>
  <si>
    <t>数字集团南网数研院</t>
  </si>
  <si>
    <t>数字集团</t>
  </si>
  <si>
    <t>2路服务器（配置3，南网云管理计算节点）</t>
  </si>
  <si>
    <t>广东广西海南南网储能南网数研院数字集团</t>
  </si>
  <si>
    <t>南网数字集团</t>
  </si>
  <si>
    <t>2路服务器（配置4，南网云管理存储节点）</t>
  </si>
  <si>
    <t>广州超高压</t>
  </si>
  <si>
    <t>2路服务器（配置5，通用服务器）</t>
  </si>
  <si>
    <t>超高压深圳贵州数字集团广州海南南网科研院公司总部南网数研院</t>
  </si>
  <si>
    <t>2路服务器（配置6，大容量存储型服务器）</t>
  </si>
  <si>
    <t>广东云南超高压广州深圳数字集团供应链集团</t>
  </si>
  <si>
    <t>4路服务器：</t>
  </si>
  <si>
    <t>4路服务器</t>
  </si>
  <si>
    <t>南网数研院公司总部供应链集团南网科研院</t>
  </si>
  <si>
    <t>磁盘阵列（高端存储）</t>
  </si>
  <si>
    <t>南网科研院广西海南广州深圳超高压南网数研院</t>
  </si>
  <si>
    <t>磁盘阵列（中低端存储）</t>
  </si>
  <si>
    <t>云南广西南网储能深圳海南</t>
  </si>
  <si>
    <t>第一档防火墙</t>
  </si>
  <si>
    <t>数字集团云南公司总部深圳</t>
  </si>
  <si>
    <t>广东超高压海南广西贵州</t>
  </si>
  <si>
    <t>第二档防火墙</t>
  </si>
  <si>
    <t>云南海南鼎和保险数字集团贵州广州南网数研院</t>
  </si>
  <si>
    <t>广西广东公司总部</t>
  </si>
  <si>
    <t>第三档防火墙</t>
  </si>
  <si>
    <t>广东广州深圳公司总部南网数研院超高压</t>
  </si>
  <si>
    <t>数字集团公司总部贵州鼎和保险云南供应链集团广西</t>
  </si>
  <si>
    <t>南网科研院广州</t>
  </si>
  <si>
    <t>海南南网储能云南广西超高压</t>
  </si>
  <si>
    <t>广西超高压贵州</t>
  </si>
  <si>
    <t>局域网高中端交换机</t>
  </si>
  <si>
    <t>云南广东广西数字集团</t>
  </si>
  <si>
    <t>南网数研院贵州供应链集团</t>
  </si>
  <si>
    <t>局域网低端交换机</t>
  </si>
  <si>
    <t>云南广西数字集团南网数研院深圳供应链集团超高压贵州鼎和保险</t>
  </si>
  <si>
    <t>广州公司总部南网科研院海南</t>
  </si>
  <si>
    <t>数据中心交换机</t>
  </si>
  <si>
    <t>海南云南广西深圳广州数字集团超高压鼎和保险公司总部南网数研院供应链集团</t>
  </si>
  <si>
    <t>广东南网科研院南网储能贵州</t>
  </si>
  <si>
    <t>服务器操作系统</t>
  </si>
  <si>
    <t>超高压深圳广州供应链集团南网数研院海南南网科研院数字集团</t>
  </si>
  <si>
    <t>终端操作系统</t>
  </si>
  <si>
    <t>数字集团南网数研院深圳广西超高压</t>
  </si>
  <si>
    <t>关系型数据库：</t>
  </si>
  <si>
    <t>共享公司南网数研院供应链集团南网科研院数字集团公司总部</t>
  </si>
  <si>
    <t>共享公司</t>
  </si>
  <si>
    <t>公司总部广西共享公司南网数研院深圳</t>
  </si>
  <si>
    <t>供应链集团海南南网科研院数字集团广州</t>
  </si>
  <si>
    <t>广西深圳云南</t>
  </si>
  <si>
    <t>南方电网公司2025年信息类软硬件设备第一批框架招标项目需求标包划分表0327v2]Sheet1</t>
  </si>
  <si>
    <t>南网科研院数字集团公司总部南网数研院</t>
  </si>
  <si>
    <t>超高压深圳广东南网储能数字集团云南</t>
  </si>
  <si>
    <t>广东广州</t>
  </si>
  <si>
    <t>海南超高压深圳南网储能公司总部南网数研院贵州鼎和保险</t>
  </si>
  <si>
    <t>广东超高压云南广西广州深圳海南公司总部</t>
  </si>
  <si>
    <t>南网数研院公司总部</t>
  </si>
  <si>
    <t>AI算力服务器（高档推理服务器）</t>
  </si>
  <si>
    <t>贵州超高压深圳云南广州南网储能海南数字集团公司总部</t>
  </si>
  <si>
    <t>广西广东南网数研院</t>
  </si>
  <si>
    <t>AI算力服务器（中档推理服务器）</t>
  </si>
  <si>
    <t>南网数研院广西云南超高压南网储能数字集团</t>
  </si>
  <si>
    <t>调度云通算服务器</t>
  </si>
  <si>
    <t>广东广西贵州海南深圳云南公司总部</t>
  </si>
  <si>
    <t>广西广州云南深圳超高压海南数字集团</t>
  </si>
  <si>
    <t>广西广州云南超高压南网储能海南</t>
  </si>
  <si>
    <t>广西深圳</t>
  </si>
  <si>
    <t>广西海南南网数研院财务公司贵州</t>
  </si>
  <si>
    <t>财务公司</t>
  </si>
  <si>
    <t>广东云南数字集团深圳</t>
  </si>
  <si>
    <t>深圳广西云南海南</t>
  </si>
  <si>
    <t>广东南网储能南网数研院公司总部供应链集团贵州数字集团超高压广州</t>
  </si>
  <si>
    <t>公司总部云南超高压贵州海南</t>
  </si>
  <si>
    <t>广西广东贵州云南</t>
  </si>
  <si>
    <t>广东广西数字集团南网储能供应链集团贵州南网数研院超高压深圳</t>
  </si>
  <si>
    <t>广东南网储能云南</t>
  </si>
  <si>
    <t>海南广西南网数研院超高压贵州深圳数字集团供应链集团公司总部广州</t>
  </si>
  <si>
    <t>广西深圳广州贵州南网数研院</t>
  </si>
  <si>
    <t>广东云南南网储能供应链集团超高压海南南网科研院</t>
  </si>
  <si>
    <t>广东广西云南南网数研院贵州广州海南深圳公司总部超高压数字集团</t>
  </si>
  <si>
    <t>南网储能鼎和保险供应链集团南网科研院</t>
  </si>
  <si>
    <t>数字集团广西公司总部南网数研院深圳</t>
  </si>
  <si>
    <t>云南广东广西广州贵州南网数研院海南南网储能深圳</t>
  </si>
  <si>
    <t>产投集团数字集团供应链集团南网科研院共享公司超高压鼎和保险</t>
  </si>
  <si>
    <t>产投集团</t>
  </si>
  <si>
    <t>广东南网数研院云南广西贵州海南广州产投集团</t>
  </si>
  <si>
    <t>供应链集团共享公司深圳南网科研院南网储能财务公司数字集团</t>
  </si>
  <si>
    <t>南方电网公司2025年主网线路材料第二批框架招标项目1107]标包划分表 (2)</t>
  </si>
  <si>
    <t>广西广东超高压深圳</t>
  </si>
  <si>
    <t>云南深圳贵州海南</t>
  </si>
  <si>
    <t>500kV交流角钢塔</t>
  </si>
  <si>
    <t>35kV-220kV交流角钢塔</t>
  </si>
  <si>
    <t>云南深圳</t>
  </si>
  <si>
    <t>500kV交流钢管塔</t>
  </si>
  <si>
    <t>35kV-220kV交流钢管塔</t>
  </si>
  <si>
    <t>深圳广州贵州</t>
  </si>
  <si>
    <t>35kV-220kV钢管杆</t>
  </si>
  <si>
    <t>广东云南贵州</t>
  </si>
  <si>
    <t>贵州海南云南广州深圳</t>
  </si>
  <si>
    <t>云南超高压广东</t>
  </si>
  <si>
    <t>海南贵州</t>
  </si>
  <si>
    <t>海南深圳</t>
  </si>
  <si>
    <t>云南超高压</t>
  </si>
  <si>
    <t>广东海南超高压</t>
  </si>
  <si>
    <t>广东广州云南深圳贵州超高压</t>
  </si>
  <si>
    <t>220kV交流电力电缆</t>
  </si>
  <si>
    <t>220kV交流电力电缆附件</t>
  </si>
  <si>
    <t>广州深圳海南广西</t>
  </si>
  <si>
    <t>广州深圳云南贵州广西</t>
  </si>
  <si>
    <t>广东广西广州</t>
  </si>
  <si>
    <t>广东深圳广州超高压</t>
  </si>
  <si>
    <t>南方电网公司2025年主网线路材料第一批框架招标项目需求标包划分表V5]标包划分表</t>
  </si>
  <si>
    <t>广西超高压深圳</t>
  </si>
  <si>
    <t>广西贵州深圳</t>
  </si>
  <si>
    <t>超高压深圳</t>
  </si>
  <si>
    <t>5个</t>
  </si>
  <si>
    <t>500kV钢管杆</t>
  </si>
  <si>
    <t>2个</t>
  </si>
  <si>
    <t>12个</t>
  </si>
  <si>
    <t>广州贵州深圳</t>
  </si>
  <si>
    <t>贵州海南深圳超高压</t>
  </si>
  <si>
    <t>3个</t>
  </si>
  <si>
    <t>广东贵州云南深圳</t>
  </si>
  <si>
    <t>16个</t>
  </si>
  <si>
    <t>深圳海南广州超高压</t>
  </si>
  <si>
    <t>广州超高压深圳</t>
  </si>
  <si>
    <t>6个</t>
  </si>
  <si>
    <t>贵州广西深圳海南超高压</t>
  </si>
  <si>
    <t>广西贵州超高压广州</t>
  </si>
  <si>
    <t>广东广西广州云南深圳贵州超高压</t>
  </si>
  <si>
    <t>深圳贵州广西</t>
  </si>
  <si>
    <t>13个</t>
  </si>
  <si>
    <t>海南贵州深圳</t>
  </si>
  <si>
    <t>9个</t>
  </si>
  <si>
    <t>广州广西贵州云南</t>
  </si>
  <si>
    <t>14个</t>
  </si>
  <si>
    <t>深圳云南超高压贵州广州</t>
  </si>
  <si>
    <t>4个</t>
  </si>
  <si>
    <t>7个</t>
  </si>
  <si>
    <t>南方电网公司2025年主网一次设备第一批框架招标项目需求标包划分表0324]Sheet1</t>
  </si>
  <si>
    <t>广西广东贵州</t>
  </si>
  <si>
    <t>贵州广西广州深圳海南</t>
  </si>
  <si>
    <t>贵州广州云南</t>
  </si>
  <si>
    <t>云南广西广州超高压</t>
  </si>
  <si>
    <t>云南广西广州深圳超高压</t>
  </si>
  <si>
    <t>广西深圳海南</t>
  </si>
  <si>
    <t>贵州广西广州</t>
  </si>
  <si>
    <t>广东云南贵州海南</t>
  </si>
  <si>
    <t>云南贵州广东海南</t>
  </si>
  <si>
    <t>海南广西贵州广州</t>
  </si>
  <si>
    <t>35kV-220kV电容式电压互感器</t>
  </si>
  <si>
    <t>贵州广西深圳超高压</t>
  </si>
  <si>
    <t>贵州云南海南超高压</t>
  </si>
  <si>
    <t>广东贵州海南云南广西</t>
  </si>
  <si>
    <t>广东云南贵州广西广州</t>
  </si>
  <si>
    <t>云南广西广州深圳贵州</t>
  </si>
  <si>
    <t>南方电网公司2025年配网设备第二批框架招标项目11.06-V2]需求标包划分表</t>
  </si>
  <si>
    <t>数量(台）</t>
  </si>
  <si>
    <t>需求金额（万元）</t>
  </si>
  <si>
    <t>广西云南贵州海南</t>
  </si>
  <si>
    <t>广州深圳海南</t>
  </si>
  <si>
    <t>10kV SF6全绝缘断路器柜自动化成套柜（安全可控）</t>
  </si>
  <si>
    <t>云南广州海南</t>
  </si>
  <si>
    <t>云南广西海南贵州</t>
  </si>
  <si>
    <t>南方电网公司2025年配网设备第一批框架招标项目0422]需求标包划分表</t>
  </si>
  <si>
    <t>海南超高压贵州广西南网储能云南</t>
  </si>
  <si>
    <t>海南广东</t>
  </si>
  <si>
    <t>广东海南南网储能</t>
  </si>
  <si>
    <t>10kV一二次融合柱上真空断路器自动化成套设备（电容取电）</t>
  </si>
  <si>
    <t>贵州广东云南</t>
  </si>
  <si>
    <t>海南云南超高压</t>
  </si>
  <si>
    <t>南方电网公司2025年主网一次设备第二批框架招标项目0923]Sheet1</t>
  </si>
  <si>
    <t>广西云南广东</t>
  </si>
  <si>
    <t>海南广西云南深圳</t>
  </si>
  <si>
    <t>贵州深圳云南超高压</t>
  </si>
  <si>
    <t>广东云南广西</t>
  </si>
  <si>
    <t>海南广西贵州云南</t>
  </si>
  <si>
    <t>广东广西云南贵州海南</t>
  </si>
  <si>
    <t>云南海南贵州</t>
  </si>
  <si>
    <t>广东云南广西海南</t>
  </si>
  <si>
    <t>贵州深圳超高压</t>
  </si>
  <si>
    <t>海南贵州广西云南深圳</t>
  </si>
  <si>
    <t>求和项:最大值项:预计标包金额（万元）</t>
  </si>
  <si>
    <t>最大值项:预计标包金额（万元）</t>
  </si>
  <si>
    <t>南方电网公司2025年数字变电站、数字输电和智能配电系列传感终端以及北斗终端第二批框架招标项目需求标包划分表</t>
  </si>
  <si>
    <t>物资品类</t>
  </si>
  <si>
    <t>参数类型</t>
  </si>
  <si>
    <t>标准参数值</t>
  </si>
  <si>
    <t>标准值特性</t>
  </si>
  <si>
    <t>项目单位要求值</t>
  </si>
  <si>
    <t>投标人响应值</t>
  </si>
  <si>
    <r>
      <rPr>
        <sz val="11"/>
        <color theme="1"/>
        <rFont val="宋体"/>
        <charset val="134"/>
      </rPr>
      <t>35kV、</t>
    </r>
    <r>
      <rPr>
        <sz val="11"/>
        <color theme="1"/>
        <rFont val="Times New Roman"/>
        <charset val="134"/>
      </rPr>
      <t>110kV</t>
    </r>
    <r>
      <rPr>
        <sz val="11"/>
        <color theme="1"/>
        <rFont val="宋体"/>
        <charset val="134"/>
      </rPr>
      <t>、</t>
    </r>
    <r>
      <rPr>
        <sz val="11"/>
        <color theme="1"/>
        <rFont val="Times New Roman"/>
        <charset val="134"/>
      </rPr>
      <t>220kV</t>
    </r>
    <r>
      <rPr>
        <sz val="11"/>
        <color theme="1"/>
        <rFont val="宋体"/>
        <charset val="134"/>
      </rPr>
      <t>、</t>
    </r>
    <r>
      <rPr>
        <sz val="11"/>
        <color theme="1"/>
        <rFont val="Times New Roman"/>
        <charset val="134"/>
      </rPr>
      <t>500kV</t>
    </r>
    <r>
      <rPr>
        <sz val="11"/>
        <color theme="1"/>
        <rFont val="黑体"/>
        <charset val="134"/>
      </rPr>
      <t>变电站构支架钢结构</t>
    </r>
  </si>
  <si>
    <r>
      <rPr>
        <sz val="11"/>
        <color theme="1"/>
        <rFont val="宋体"/>
        <charset val="134"/>
      </rPr>
      <t>*</t>
    </r>
    <r>
      <rPr>
        <sz val="9"/>
        <color theme="1"/>
        <rFont val="宋体"/>
        <charset val="134"/>
      </rPr>
      <t>钢材外观尺寸</t>
    </r>
  </si>
  <si>
    <t>单一</t>
  </si>
  <si>
    <t>符合标准参数值</t>
  </si>
  <si>
    <r>
      <rPr>
        <sz val="11"/>
        <color theme="1"/>
        <rFont val="宋体"/>
        <charset val="134"/>
      </rPr>
      <t>35kV、</t>
    </r>
    <r>
      <rPr>
        <sz val="11"/>
        <color theme="1"/>
        <rFont val="Times New Roman"/>
        <charset val="134"/>
      </rPr>
      <t>110kV</t>
    </r>
    <r>
      <rPr>
        <sz val="11"/>
        <color theme="1"/>
        <rFont val="黑体"/>
        <charset val="134"/>
      </rPr>
      <t>变电站构支架钢结构</t>
    </r>
  </si>
  <si>
    <r>
      <rPr>
        <sz val="11"/>
        <color theme="1"/>
        <rFont val="宋体"/>
        <charset val="134"/>
      </rPr>
      <t>*</t>
    </r>
    <r>
      <rPr>
        <sz val="9"/>
        <color theme="1"/>
        <rFont val="宋体"/>
        <charset val="134"/>
      </rPr>
      <t>钢材理化性能</t>
    </r>
  </si>
  <si>
    <r>
      <rPr>
        <sz val="11"/>
        <color theme="1"/>
        <rFont val="宋体"/>
        <charset val="134"/>
      </rPr>
      <t>*</t>
    </r>
    <r>
      <rPr>
        <sz val="9"/>
        <color theme="1"/>
        <rFont val="宋体"/>
        <charset val="134"/>
      </rPr>
      <t>螺栓要求</t>
    </r>
  </si>
  <si>
    <r>
      <rPr>
        <sz val="11"/>
        <color theme="1"/>
        <rFont val="宋体"/>
        <charset val="134"/>
      </rPr>
      <t>*</t>
    </r>
    <r>
      <rPr>
        <sz val="9"/>
        <color theme="1"/>
        <rFont val="宋体"/>
        <charset val="134"/>
      </rPr>
      <t>焊接质量</t>
    </r>
  </si>
  <si>
    <r>
      <rPr>
        <sz val="11"/>
        <color theme="1"/>
        <rFont val="宋体"/>
        <charset val="134"/>
      </rPr>
      <t>*</t>
    </r>
    <r>
      <rPr>
        <sz val="9"/>
        <color theme="1"/>
        <rFont val="宋体"/>
        <charset val="134"/>
      </rPr>
      <t>镀锌层要求</t>
    </r>
  </si>
  <si>
    <t>35kV~500kV交流输电线路角钢塔</t>
  </si>
  <si>
    <t>证明材料</t>
  </si>
  <si>
    <t>偏差说明</t>
  </si>
  <si>
    <t>评标专家审核</t>
  </si>
  <si>
    <t>110kV~220kV交流用交联聚乙烯绝缘电力电缆</t>
  </si>
  <si>
    <t>结构参数</t>
  </si>
  <si>
    <t>导体</t>
  </si>
  <si>
    <t>1.1.1</t>
  </si>
  <si>
    <t>材料</t>
  </si>
  <si>
    <t>铜</t>
  </si>
  <si>
    <t>1.1.2</t>
  </si>
  <si>
    <t>结构</t>
  </si>
  <si>
    <r>
      <rPr>
        <sz val="11"/>
        <color theme="1"/>
        <rFont val="宋体"/>
        <charset val="134"/>
      </rPr>
      <t>紧压圆形（</t>
    </r>
    <r>
      <rPr>
        <sz val="11"/>
        <color theme="1"/>
        <rFont val="Calibri"/>
        <charset val="134"/>
      </rPr>
      <t>800</t>
    </r>
    <r>
      <rPr>
        <sz val="11"/>
        <color theme="1"/>
        <rFont val="宋体"/>
        <charset val="134"/>
      </rPr>
      <t>截面及以下）；</t>
    </r>
  </si>
  <si>
    <t>可选</t>
  </si>
  <si>
    <t>项目单位选择（枚举型）</t>
  </si>
  <si>
    <r>
      <rPr>
        <sz val="11"/>
        <color theme="1"/>
        <rFont val="宋体"/>
        <charset val="134"/>
      </rPr>
      <t>分割导体（</t>
    </r>
    <r>
      <rPr>
        <sz val="11"/>
        <color theme="1"/>
        <rFont val="Calibri"/>
        <charset val="134"/>
      </rPr>
      <t>800</t>
    </r>
    <r>
      <rPr>
        <sz val="11"/>
        <color theme="1"/>
        <rFont val="宋体"/>
        <charset val="134"/>
      </rPr>
      <t>截面及以上）</t>
    </r>
  </si>
  <si>
    <t>1.1.3</t>
  </si>
  <si>
    <r>
      <rPr>
        <sz val="11"/>
        <color theme="1"/>
        <rFont val="宋体"/>
        <charset val="134"/>
      </rPr>
      <t>标称截面积</t>
    </r>
    <r>
      <rPr>
        <sz val="11"/>
        <color theme="1"/>
        <rFont val="Calibri"/>
        <charset val="134"/>
      </rPr>
      <t>(mm2)</t>
    </r>
  </si>
  <si>
    <r>
      <rPr>
        <sz val="10.5"/>
        <color theme="1"/>
        <rFont val="Calibri"/>
        <charset val="134"/>
      </rPr>
      <t>500</t>
    </r>
    <r>
      <rPr>
        <sz val="10.5"/>
        <color theme="1"/>
        <rFont val="宋体"/>
        <charset val="134"/>
      </rPr>
      <t>；</t>
    </r>
    <r>
      <rPr>
        <sz val="10.5"/>
        <color theme="1"/>
        <rFont val="Calibri"/>
        <charset val="134"/>
      </rPr>
      <t>800</t>
    </r>
    <r>
      <rPr>
        <sz val="10.5"/>
        <color theme="1"/>
        <rFont val="宋体"/>
        <charset val="134"/>
      </rPr>
      <t>；</t>
    </r>
    <r>
      <rPr>
        <sz val="10.5"/>
        <color theme="1"/>
        <rFont val="Calibri"/>
        <charset val="134"/>
      </rPr>
      <t>1200</t>
    </r>
    <r>
      <rPr>
        <sz val="10.5"/>
        <color theme="1"/>
        <rFont val="宋体"/>
        <charset val="134"/>
      </rPr>
      <t>；</t>
    </r>
    <r>
      <rPr>
        <sz val="10.5"/>
        <color theme="1"/>
        <rFont val="Calibri"/>
        <charset val="134"/>
      </rPr>
      <t>1600</t>
    </r>
  </si>
  <si>
    <t>项目单位填写（文本型）</t>
  </si>
  <si>
    <t>1.1.4</t>
  </si>
  <si>
    <t>最少单线根数×单线直径</t>
  </si>
  <si>
    <r>
      <rPr>
        <sz val="11"/>
        <color theme="1"/>
        <rFont val="Calibri"/>
        <charset val="134"/>
      </rPr>
      <t>53</t>
    </r>
    <r>
      <rPr>
        <sz val="11"/>
        <color theme="1"/>
        <rFont val="宋体"/>
        <charset val="134"/>
      </rPr>
      <t>（</t>
    </r>
    <r>
      <rPr>
        <sz val="11"/>
        <color theme="1"/>
        <rFont val="Calibri"/>
        <charset val="134"/>
      </rPr>
      <t>800</t>
    </r>
    <r>
      <rPr>
        <sz val="11"/>
        <color theme="1"/>
        <rFont val="宋体"/>
        <charset val="134"/>
      </rPr>
      <t>截面以下）；</t>
    </r>
    <r>
      <rPr>
        <sz val="11"/>
        <color theme="1"/>
        <rFont val="Calibri"/>
        <charset val="134"/>
      </rPr>
      <t>170</t>
    </r>
    <r>
      <rPr>
        <sz val="11"/>
        <color theme="1"/>
        <rFont val="宋体"/>
        <charset val="134"/>
      </rPr>
      <t>（</t>
    </r>
    <r>
      <rPr>
        <sz val="11"/>
        <color theme="1"/>
        <rFont val="Calibri"/>
        <charset val="134"/>
      </rPr>
      <t>800</t>
    </r>
    <r>
      <rPr>
        <sz val="11"/>
        <color theme="1"/>
        <rFont val="宋体"/>
        <charset val="134"/>
      </rPr>
      <t>～</t>
    </r>
    <r>
      <rPr>
        <sz val="11"/>
        <color theme="1"/>
        <rFont val="Calibri"/>
        <charset val="134"/>
      </rPr>
      <t>1600</t>
    </r>
    <r>
      <rPr>
        <sz val="11"/>
        <color theme="1"/>
        <rFont val="宋体"/>
        <charset val="134"/>
      </rPr>
      <t>截面）根×</t>
    </r>
    <r>
      <rPr>
        <sz val="11"/>
        <color theme="1"/>
        <rFont val="Calibri"/>
        <charset val="134"/>
      </rPr>
      <t>mm</t>
    </r>
  </si>
  <si>
    <t>投标人响应</t>
  </si>
  <si>
    <t>投标人填写（文本型）</t>
  </si>
  <si>
    <t>1.1.5</t>
  </si>
  <si>
    <t>导体外径及其偏差</t>
  </si>
  <si>
    <t>投标人提供</t>
  </si>
  <si>
    <t>导体半导电屏蔽层</t>
  </si>
  <si>
    <t>1.2.1</t>
  </si>
  <si>
    <t>绕包半导电带</t>
  </si>
  <si>
    <r>
      <rPr>
        <sz val="10.5"/>
        <color theme="1"/>
        <rFont val="宋体"/>
        <charset val="134"/>
      </rPr>
      <t>近似值为</t>
    </r>
    <r>
      <rPr>
        <sz val="10.5"/>
        <color theme="1"/>
        <rFont val="Calibri"/>
        <charset val="134"/>
      </rPr>
      <t>0.5mm</t>
    </r>
  </si>
  <si>
    <t>（层×厚度）</t>
  </si>
  <si>
    <t>1.2.2</t>
  </si>
  <si>
    <r>
      <rPr>
        <sz val="11"/>
        <color theme="1"/>
        <rFont val="宋体"/>
        <charset val="134"/>
      </rPr>
      <t>挤包半导电层厚度（</t>
    </r>
    <r>
      <rPr>
        <sz val="11"/>
        <color theme="1"/>
        <rFont val="Calibri"/>
        <charset val="134"/>
      </rPr>
      <t>mm</t>
    </r>
    <r>
      <rPr>
        <sz val="11"/>
        <color theme="1"/>
        <rFont val="宋体"/>
        <charset val="134"/>
      </rPr>
      <t>）</t>
    </r>
  </si>
  <si>
    <r>
      <rPr>
        <sz val="10.5"/>
        <color theme="1"/>
        <rFont val="宋体"/>
        <charset val="134"/>
      </rPr>
      <t>近似值为</t>
    </r>
    <r>
      <rPr>
        <sz val="10.5"/>
        <color theme="1"/>
        <rFont val="Calibri"/>
        <charset val="134"/>
      </rPr>
      <t>1.5mm</t>
    </r>
    <r>
      <rPr>
        <sz val="10.5"/>
        <color theme="1"/>
        <rFont val="宋体"/>
        <charset val="134"/>
      </rPr>
      <t>，最小值不低于</t>
    </r>
    <r>
      <rPr>
        <sz val="10.5"/>
        <color theme="1"/>
        <rFont val="Calibri"/>
        <charset val="134"/>
      </rPr>
      <t>1.1mm</t>
    </r>
  </si>
  <si>
    <t>投标人填写（数值型）</t>
  </si>
  <si>
    <t>绝缘</t>
  </si>
  <si>
    <t>1.3.1</t>
  </si>
  <si>
    <r>
      <rPr>
        <sz val="11"/>
        <color theme="1"/>
        <rFont val="宋体"/>
        <charset val="134"/>
      </rPr>
      <t>平均厚度（</t>
    </r>
    <r>
      <rPr>
        <sz val="10.5"/>
        <color theme="1"/>
        <rFont val="Calibri"/>
        <charset val="134"/>
      </rPr>
      <t>mm</t>
    </r>
    <r>
      <rPr>
        <sz val="11"/>
        <color theme="1"/>
        <rFont val="宋体"/>
        <charset val="134"/>
      </rPr>
      <t>）</t>
    </r>
  </si>
  <si>
    <r>
      <rPr>
        <sz val="11"/>
        <color theme="1"/>
        <rFont val="宋体"/>
        <charset val="134"/>
      </rPr>
      <t>不小于标称厚度</t>
    </r>
    <r>
      <rPr>
        <sz val="11"/>
        <color theme="1"/>
        <rFont val="Calibri"/>
        <charset val="134"/>
      </rPr>
      <t>t</t>
    </r>
  </si>
  <si>
    <r>
      <rPr>
        <sz val="10.5"/>
        <color theme="1"/>
        <rFont val="Calibri"/>
        <charset val="134"/>
      </rPr>
      <t>17.0(500</t>
    </r>
    <r>
      <rPr>
        <sz val="10.5"/>
        <color theme="1"/>
        <rFont val="宋体"/>
        <charset val="134"/>
      </rPr>
      <t>截面）；</t>
    </r>
    <r>
      <rPr>
        <sz val="10.5"/>
        <color theme="1"/>
        <rFont val="Calibri"/>
        <charset val="134"/>
      </rPr>
      <t>16.0(800~1600</t>
    </r>
    <r>
      <rPr>
        <sz val="10.5"/>
        <color theme="1"/>
        <rFont val="宋体"/>
        <charset val="134"/>
      </rPr>
      <t>截面</t>
    </r>
    <r>
      <rPr>
        <sz val="10.5"/>
        <color theme="1"/>
        <rFont val="Calibri"/>
        <charset val="134"/>
      </rPr>
      <t>)</t>
    </r>
    <r>
      <rPr>
        <sz val="10.5"/>
        <color theme="1"/>
        <rFont val="Calibri"/>
        <charset val="134"/>
      </rPr>
      <t xml:space="preserve"> </t>
    </r>
  </si>
  <si>
    <t>1.3.2</t>
  </si>
  <si>
    <r>
      <rPr>
        <sz val="11"/>
        <color theme="1"/>
        <rFont val="宋体"/>
        <charset val="134"/>
      </rPr>
      <t>最薄点厚度不小于（</t>
    </r>
    <r>
      <rPr>
        <sz val="10.5"/>
        <color theme="1"/>
        <rFont val="Calibri"/>
        <charset val="134"/>
      </rPr>
      <t>mm</t>
    </r>
    <r>
      <rPr>
        <sz val="11"/>
        <color theme="1"/>
        <rFont val="宋体"/>
        <charset val="134"/>
      </rPr>
      <t>）</t>
    </r>
  </si>
  <si>
    <r>
      <rPr>
        <sz val="10.5"/>
        <color theme="1"/>
        <rFont val="Calibri"/>
        <charset val="134"/>
      </rPr>
      <t>0.95t</t>
    </r>
    <r>
      <rPr>
        <sz val="10.5"/>
        <color theme="1"/>
        <rFont val="Calibri"/>
        <charset val="134"/>
      </rPr>
      <t xml:space="preserve"> </t>
    </r>
  </si>
  <si>
    <t>检测报告</t>
  </si>
  <si>
    <t>1.3.3</t>
  </si>
  <si>
    <t>偏心度不大于</t>
  </si>
  <si>
    <t>绝缘半导电屏蔽层</t>
  </si>
  <si>
    <t>1.4.1</t>
  </si>
  <si>
    <r>
      <rPr>
        <sz val="10.5"/>
        <color theme="1"/>
        <rFont val="宋体"/>
        <charset val="134"/>
      </rPr>
      <t>厚度（</t>
    </r>
    <r>
      <rPr>
        <sz val="10.5"/>
        <color theme="1"/>
        <rFont val="Calibri"/>
        <charset val="134"/>
      </rPr>
      <t>mm</t>
    </r>
    <r>
      <rPr>
        <sz val="10.5"/>
        <color theme="1"/>
        <rFont val="宋体"/>
        <charset val="134"/>
      </rPr>
      <t>）</t>
    </r>
  </si>
  <si>
    <r>
      <rPr>
        <sz val="10.5"/>
        <color theme="1"/>
        <rFont val="宋体"/>
        <charset val="134"/>
      </rPr>
      <t>近似值为</t>
    </r>
    <r>
      <rPr>
        <sz val="10.5"/>
        <color theme="1"/>
        <rFont val="Calibri"/>
        <charset val="134"/>
      </rPr>
      <t>1.0mm</t>
    </r>
    <r>
      <rPr>
        <sz val="10.5"/>
        <color theme="1"/>
        <rFont val="宋体"/>
        <charset val="134"/>
      </rPr>
      <t>，最小厚度不小于</t>
    </r>
    <r>
      <rPr>
        <sz val="10.5"/>
        <color theme="1"/>
        <rFont val="Calibri"/>
        <charset val="134"/>
      </rPr>
      <t>0.8mm</t>
    </r>
  </si>
  <si>
    <t>1.4.2</t>
  </si>
  <si>
    <t>外径及偏差</t>
  </si>
  <si>
    <t>缓冲层</t>
  </si>
  <si>
    <t>1.5.1</t>
  </si>
  <si>
    <t>绕包半导电弹性材料或具有纵向阻水功能的半导电阻水膨胀带弹性材料（层×厚度）</t>
  </si>
  <si>
    <r>
      <rPr>
        <sz val="10.5"/>
        <color theme="1"/>
        <rFont val="Calibri"/>
        <charset val="134"/>
      </rPr>
      <t>1.5.</t>
    </r>
    <r>
      <rPr>
        <sz val="10.5"/>
        <color theme="1"/>
        <rFont val="Calibri"/>
        <charset val="134"/>
      </rPr>
      <t>2</t>
    </r>
  </si>
  <si>
    <r>
      <rPr>
        <sz val="11"/>
        <color theme="1"/>
        <rFont val="宋体"/>
        <charset val="134"/>
      </rPr>
      <t>原材料体积电阻率</t>
    </r>
    <r>
      <rPr>
        <sz val="10.5"/>
        <color theme="1"/>
        <rFont val="宋体"/>
        <charset val="134"/>
      </rPr>
      <t>（</t>
    </r>
    <r>
      <rPr>
        <sz val="10.5"/>
        <color theme="1"/>
        <rFont val="宋体"/>
        <charset val="134"/>
      </rPr>
      <t>Ω•c</t>
    </r>
    <r>
      <rPr>
        <sz val="10.5"/>
        <color theme="1"/>
        <rFont val="Calibri"/>
        <charset val="134"/>
      </rPr>
      <t>m</t>
    </r>
    <r>
      <rPr>
        <sz val="10.5"/>
        <color theme="1"/>
        <rFont val="宋体"/>
        <charset val="134"/>
      </rPr>
      <t>）</t>
    </r>
  </si>
  <si>
    <r>
      <rPr>
        <sz val="10.5"/>
        <color theme="1"/>
        <rFont val="Arial"/>
        <charset val="134"/>
      </rPr>
      <t>≤</t>
    </r>
    <r>
      <rPr>
        <sz val="10.5"/>
        <color theme="1"/>
        <rFont val="Calibri"/>
        <charset val="134"/>
      </rPr>
      <t>5000</t>
    </r>
  </si>
  <si>
    <r>
      <rPr>
        <sz val="10.5"/>
        <color theme="1"/>
        <rFont val="Calibri"/>
        <charset val="134"/>
      </rPr>
      <t>1.5.</t>
    </r>
    <r>
      <rPr>
        <sz val="10.5"/>
        <color theme="1"/>
        <rFont val="Calibri"/>
        <charset val="134"/>
      </rPr>
      <t>3</t>
    </r>
  </si>
  <si>
    <r>
      <rPr>
        <sz val="11"/>
        <color theme="1"/>
        <rFont val="宋体"/>
        <charset val="134"/>
      </rPr>
      <t>原材料表面电阻</t>
    </r>
    <r>
      <rPr>
        <sz val="10.5"/>
        <color theme="1"/>
        <rFont val="宋体"/>
        <charset val="134"/>
      </rPr>
      <t>（</t>
    </r>
    <r>
      <rPr>
        <sz val="10.5"/>
        <color theme="1"/>
        <rFont val="宋体"/>
        <charset val="134"/>
      </rPr>
      <t>Ω</t>
    </r>
    <r>
      <rPr>
        <sz val="10.5"/>
        <color theme="1"/>
        <rFont val="宋体"/>
        <charset val="134"/>
      </rPr>
      <t>）</t>
    </r>
  </si>
  <si>
    <r>
      <rPr>
        <sz val="10.5"/>
        <color theme="1"/>
        <rFont val="Arial"/>
        <charset val="134"/>
      </rPr>
      <t>≤</t>
    </r>
    <r>
      <rPr>
        <sz val="10.5"/>
        <color theme="1"/>
        <rFont val="Calibri"/>
        <charset val="134"/>
      </rPr>
      <t>350</t>
    </r>
  </si>
  <si>
    <t>1.5.4</t>
  </si>
  <si>
    <r>
      <rPr>
        <sz val="10.5"/>
        <color theme="1"/>
        <rFont val="宋体"/>
        <charset val="134"/>
      </rPr>
      <t>成品电缆缓冲层带材体积电阻率（</t>
    </r>
    <r>
      <rPr>
        <sz val="10.5"/>
        <color theme="1"/>
        <rFont val="宋体"/>
        <charset val="134"/>
      </rPr>
      <t>Ω•c</t>
    </r>
    <r>
      <rPr>
        <sz val="10.5"/>
        <color theme="1"/>
        <rFont val="Calibri"/>
        <charset val="134"/>
      </rPr>
      <t>m</t>
    </r>
    <r>
      <rPr>
        <sz val="10.5"/>
        <color theme="1"/>
        <rFont val="宋体"/>
        <charset val="134"/>
      </rPr>
      <t>）</t>
    </r>
  </si>
  <si>
    <r>
      <rPr>
        <sz val="10.5"/>
        <color theme="1"/>
        <rFont val="Arial"/>
        <charset val="134"/>
      </rPr>
      <t>≤</t>
    </r>
    <r>
      <rPr>
        <sz val="10.5"/>
        <color theme="1"/>
        <rFont val="Calibri"/>
        <charset val="134"/>
      </rPr>
      <t>20000</t>
    </r>
  </si>
  <si>
    <t>1.5.5</t>
  </si>
  <si>
    <t>成品电缆缓冲层带材含水率</t>
  </si>
  <si>
    <r>
      <rPr>
        <sz val="10.5"/>
        <color theme="1"/>
        <rFont val="Arial"/>
        <charset val="134"/>
      </rPr>
      <t>≤</t>
    </r>
    <r>
      <rPr>
        <sz val="10.5"/>
        <color theme="1"/>
        <rFont val="Arial"/>
        <charset val="134"/>
      </rPr>
      <t>7%</t>
    </r>
  </si>
  <si>
    <t>金属套</t>
  </si>
  <si>
    <t>1.6.1</t>
  </si>
  <si>
    <t>挤包皱纹铝套；</t>
  </si>
  <si>
    <t>项目单位选择</t>
  </si>
  <si>
    <t>焊接皱纹铝套；</t>
  </si>
  <si>
    <t>（枚举型）</t>
  </si>
  <si>
    <t>铅套；</t>
  </si>
  <si>
    <t>铅合金套</t>
  </si>
  <si>
    <r>
      <rPr>
        <sz val="10.5"/>
        <color theme="1"/>
        <rFont val="Calibri"/>
        <charset val="134"/>
      </rPr>
      <t>1</t>
    </r>
    <r>
      <rPr>
        <sz val="10.5"/>
        <color theme="1"/>
        <rFont val="Calibri"/>
        <charset val="134"/>
      </rPr>
      <t>.6.2</t>
    </r>
  </si>
  <si>
    <r>
      <rPr>
        <sz val="11"/>
        <color theme="1"/>
        <rFont val="宋体"/>
        <charset val="134"/>
      </rPr>
      <t>皱纹套波峰外径（</t>
    </r>
    <r>
      <rPr>
        <sz val="11"/>
        <color theme="1"/>
        <rFont val="Calibri"/>
        <charset val="134"/>
      </rPr>
      <t>mm</t>
    </r>
    <r>
      <rPr>
        <sz val="11"/>
        <color theme="1"/>
        <rFont val="宋体"/>
        <charset val="134"/>
      </rPr>
      <t>）</t>
    </r>
  </si>
  <si>
    <t>1.6.3</t>
  </si>
  <si>
    <r>
      <rPr>
        <sz val="11"/>
        <color theme="1"/>
        <rFont val="宋体"/>
        <charset val="134"/>
      </rPr>
      <t>皱纹套波谷外径（</t>
    </r>
    <r>
      <rPr>
        <sz val="11"/>
        <color theme="1"/>
        <rFont val="Calibri"/>
        <charset val="134"/>
      </rPr>
      <t>mm</t>
    </r>
    <r>
      <rPr>
        <sz val="11"/>
        <color theme="1"/>
        <rFont val="宋体"/>
        <charset val="134"/>
      </rPr>
      <t>）</t>
    </r>
  </si>
  <si>
    <t>投标人填写（数字型）</t>
  </si>
  <si>
    <t>1.6.4</t>
  </si>
  <si>
    <r>
      <rPr>
        <sz val="11"/>
        <color theme="1"/>
        <rFont val="宋体"/>
        <charset val="134"/>
      </rPr>
      <t>皱纹间距（</t>
    </r>
    <r>
      <rPr>
        <sz val="11"/>
        <color theme="1"/>
        <rFont val="Calibri"/>
        <charset val="134"/>
      </rPr>
      <t>mm</t>
    </r>
    <r>
      <rPr>
        <sz val="11"/>
        <color theme="1"/>
        <rFont val="宋体"/>
        <charset val="134"/>
      </rPr>
      <t>）</t>
    </r>
  </si>
  <si>
    <t>1.6.5</t>
  </si>
  <si>
    <r>
      <rPr>
        <sz val="10.5"/>
        <color theme="1"/>
        <rFont val="宋体"/>
        <charset val="134"/>
      </rPr>
      <t>厚度</t>
    </r>
    <r>
      <rPr>
        <sz val="11"/>
        <color theme="1"/>
        <rFont val="宋体"/>
        <charset val="134"/>
      </rPr>
      <t>不小于标称厚度</t>
    </r>
    <r>
      <rPr>
        <sz val="11"/>
        <color theme="1"/>
        <rFont val="Calibri"/>
        <charset val="134"/>
      </rPr>
      <t>t</t>
    </r>
  </si>
  <si>
    <r>
      <rPr>
        <sz val="10.5"/>
        <color theme="1"/>
        <rFont val="宋体"/>
        <charset val="134"/>
      </rPr>
      <t>投标人</t>
    </r>
    <r>
      <rPr>
        <sz val="10.5"/>
        <color theme="1"/>
        <rFont val="宋体"/>
        <charset val="134"/>
      </rPr>
      <t>响应</t>
    </r>
  </si>
  <si>
    <r>
      <rPr>
        <sz val="10.5"/>
        <color theme="1"/>
        <rFont val="宋体"/>
        <charset val="134"/>
      </rPr>
      <t>铝套厚度</t>
    </r>
    <r>
      <rPr>
        <sz val="10.5"/>
        <color theme="1"/>
        <rFont val="Calibri"/>
        <charset val="134"/>
      </rPr>
      <t>/</t>
    </r>
    <r>
      <rPr>
        <sz val="10.5"/>
        <color theme="1"/>
        <rFont val="宋体"/>
        <charset val="134"/>
      </rPr>
      <t>铅套</t>
    </r>
  </si>
  <si>
    <r>
      <rPr>
        <sz val="10.5"/>
        <color theme="1"/>
        <rFont val="Calibri"/>
        <charset val="134"/>
      </rPr>
      <t>2.0</t>
    </r>
    <r>
      <rPr>
        <sz val="10.5"/>
        <color theme="1"/>
        <rFont val="Calibri"/>
        <charset val="134"/>
      </rPr>
      <t>/2.7</t>
    </r>
    <r>
      <rPr>
        <sz val="10.5"/>
        <color theme="1"/>
        <rFont val="宋体"/>
        <charset val="134"/>
      </rPr>
      <t>（</t>
    </r>
    <r>
      <rPr>
        <sz val="10.5"/>
        <color theme="1"/>
        <rFont val="Calibri"/>
        <charset val="134"/>
      </rPr>
      <t>500</t>
    </r>
    <r>
      <rPr>
        <sz val="10.5"/>
        <color theme="1"/>
        <rFont val="宋体"/>
        <charset val="134"/>
      </rPr>
      <t>截面）；</t>
    </r>
  </si>
  <si>
    <r>
      <rPr>
        <sz val="10.5"/>
        <color theme="1"/>
        <rFont val="Calibri"/>
        <charset val="134"/>
      </rPr>
      <t>2.0</t>
    </r>
    <r>
      <rPr>
        <sz val="10.5"/>
        <color theme="1"/>
        <rFont val="Calibri"/>
        <charset val="134"/>
      </rPr>
      <t>/</t>
    </r>
    <r>
      <rPr>
        <sz val="10.5"/>
        <color theme="1"/>
        <rFont val="Calibri"/>
        <charset val="134"/>
      </rPr>
      <t>2.9</t>
    </r>
    <r>
      <rPr>
        <sz val="10.5"/>
        <color theme="1"/>
        <rFont val="宋体"/>
        <charset val="134"/>
      </rPr>
      <t>（</t>
    </r>
    <r>
      <rPr>
        <sz val="10.5"/>
        <color theme="1"/>
        <rFont val="Calibri"/>
        <charset val="134"/>
      </rPr>
      <t>800</t>
    </r>
    <r>
      <rPr>
        <sz val="10.5"/>
        <color theme="1"/>
        <rFont val="宋体"/>
        <charset val="134"/>
      </rPr>
      <t>截面）；</t>
    </r>
  </si>
  <si>
    <r>
      <rPr>
        <sz val="10.5"/>
        <color theme="1"/>
        <rFont val="Calibri"/>
        <charset val="134"/>
      </rPr>
      <t>2.3</t>
    </r>
    <r>
      <rPr>
        <sz val="10.5"/>
        <color theme="1"/>
        <rFont val="Calibri"/>
        <charset val="134"/>
      </rPr>
      <t>/</t>
    </r>
    <r>
      <rPr>
        <sz val="10.5"/>
        <color theme="1"/>
        <rFont val="Calibri"/>
        <charset val="134"/>
      </rPr>
      <t>3.0</t>
    </r>
    <r>
      <rPr>
        <sz val="10.5"/>
        <color theme="1"/>
        <rFont val="宋体"/>
        <charset val="134"/>
      </rPr>
      <t>（</t>
    </r>
    <r>
      <rPr>
        <sz val="10.5"/>
        <color theme="1"/>
        <rFont val="Calibri"/>
        <charset val="134"/>
      </rPr>
      <t>1000</t>
    </r>
    <r>
      <rPr>
        <sz val="10.5"/>
        <color theme="1"/>
        <rFont val="宋体"/>
        <charset val="134"/>
      </rPr>
      <t>截面）；</t>
    </r>
  </si>
  <si>
    <r>
      <rPr>
        <sz val="10.5"/>
        <color theme="1"/>
        <rFont val="Calibri"/>
        <charset val="134"/>
      </rPr>
      <t>2.3</t>
    </r>
    <r>
      <rPr>
        <sz val="10.5"/>
        <color theme="1"/>
        <rFont val="Calibri"/>
        <charset val="134"/>
      </rPr>
      <t>/</t>
    </r>
    <r>
      <rPr>
        <sz val="10.5"/>
        <color theme="1"/>
        <rFont val="Calibri"/>
        <charset val="134"/>
      </rPr>
      <t>3.1</t>
    </r>
    <r>
      <rPr>
        <sz val="10.5"/>
        <color theme="1"/>
        <rFont val="宋体"/>
        <charset val="134"/>
      </rPr>
      <t>（</t>
    </r>
    <r>
      <rPr>
        <sz val="10.5"/>
        <color theme="1"/>
        <rFont val="Calibri"/>
        <charset val="134"/>
      </rPr>
      <t>1200</t>
    </r>
    <r>
      <rPr>
        <sz val="10.5"/>
        <color theme="1"/>
        <rFont val="宋体"/>
        <charset val="134"/>
      </rPr>
      <t>截面）；</t>
    </r>
  </si>
  <si>
    <r>
      <rPr>
        <sz val="10.5"/>
        <color theme="1"/>
        <rFont val="Calibri"/>
        <charset val="134"/>
      </rPr>
      <t>2.3</t>
    </r>
    <r>
      <rPr>
        <sz val="10.5"/>
        <color theme="1"/>
        <rFont val="Calibri"/>
        <charset val="134"/>
      </rPr>
      <t>/</t>
    </r>
    <r>
      <rPr>
        <sz val="10.5"/>
        <color theme="1"/>
        <rFont val="Calibri"/>
        <charset val="134"/>
      </rPr>
      <t>3.3</t>
    </r>
    <r>
      <rPr>
        <sz val="10.5"/>
        <color theme="1"/>
        <rFont val="宋体"/>
        <charset val="134"/>
      </rPr>
      <t>（</t>
    </r>
    <r>
      <rPr>
        <sz val="10.5"/>
        <color theme="1"/>
        <rFont val="Calibri"/>
        <charset val="134"/>
      </rPr>
      <t>1600</t>
    </r>
    <r>
      <rPr>
        <sz val="10.5"/>
        <color theme="1"/>
        <rFont val="宋体"/>
        <charset val="134"/>
      </rPr>
      <t>截面）</t>
    </r>
  </si>
  <si>
    <t>1.6.6</t>
  </si>
  <si>
    <r>
      <rPr>
        <sz val="10.5"/>
        <color theme="1"/>
        <rFont val="宋体"/>
        <charset val="134"/>
      </rPr>
      <t>铝套</t>
    </r>
    <r>
      <rPr>
        <sz val="10.5"/>
        <color theme="1"/>
        <rFont val="Calibri"/>
        <charset val="134"/>
      </rPr>
      <t>0.9t</t>
    </r>
    <r>
      <rPr>
        <sz val="10.5"/>
        <color theme="1"/>
        <rFont val="Calibri"/>
        <charset val="134"/>
      </rPr>
      <t xml:space="preserve"> </t>
    </r>
    <r>
      <rPr>
        <sz val="10.5"/>
        <color theme="1"/>
        <rFont val="宋体"/>
        <charset val="134"/>
      </rPr>
      <t>；</t>
    </r>
  </si>
  <si>
    <r>
      <rPr>
        <sz val="10.5"/>
        <color theme="1"/>
        <rFont val="宋体"/>
        <charset val="134"/>
      </rPr>
      <t>铅套</t>
    </r>
    <r>
      <rPr>
        <sz val="10.5"/>
        <color theme="1"/>
        <rFont val="Calibri"/>
        <charset val="134"/>
      </rPr>
      <t>0.95t</t>
    </r>
  </si>
  <si>
    <t>防腐涂层</t>
  </si>
  <si>
    <r>
      <rPr>
        <sz val="10.5"/>
        <color theme="1"/>
        <rFont val="Calibri"/>
        <charset val="134"/>
      </rPr>
      <t>1.7.</t>
    </r>
    <r>
      <rPr>
        <sz val="10.5"/>
        <color theme="1"/>
        <rFont val="Calibri"/>
        <charset val="134"/>
      </rPr>
      <t>1</t>
    </r>
  </si>
  <si>
    <t>电缆沥青；</t>
  </si>
  <si>
    <t>项目单位填写（枚举型）</t>
  </si>
  <si>
    <t>热熔胶</t>
  </si>
  <si>
    <t>1.7.2</t>
  </si>
  <si>
    <t>加绕一层塑料带或相当材料</t>
  </si>
  <si>
    <t>外护套</t>
  </si>
  <si>
    <t>1.8.1</t>
  </si>
  <si>
    <t>聚氯乙烯；</t>
  </si>
  <si>
    <t>高密度聚乙烯</t>
  </si>
  <si>
    <t>1.8.2</t>
  </si>
  <si>
    <t>颜色</t>
  </si>
  <si>
    <t>1.8.3</t>
  </si>
  <si>
    <r>
      <rPr>
        <sz val="10.5"/>
        <color theme="1"/>
        <rFont val="Calibri"/>
        <charset val="134"/>
      </rPr>
      <t>4.0</t>
    </r>
    <r>
      <rPr>
        <sz val="10.5"/>
        <color theme="1"/>
        <rFont val="宋体"/>
        <charset val="134"/>
      </rPr>
      <t>（</t>
    </r>
    <r>
      <rPr>
        <sz val="10.5"/>
        <color theme="1"/>
        <rFont val="Calibri"/>
        <charset val="134"/>
      </rPr>
      <t>500</t>
    </r>
    <r>
      <rPr>
        <sz val="10.5"/>
        <color theme="1"/>
        <rFont val="宋体"/>
        <charset val="134"/>
      </rPr>
      <t>截面）；</t>
    </r>
  </si>
  <si>
    <r>
      <rPr>
        <sz val="10.5"/>
        <color theme="1"/>
        <rFont val="Calibri"/>
        <charset val="134"/>
      </rPr>
      <t>4.5</t>
    </r>
    <r>
      <rPr>
        <sz val="10.5"/>
        <color theme="1"/>
        <rFont val="宋体"/>
        <charset val="134"/>
      </rPr>
      <t>（</t>
    </r>
    <r>
      <rPr>
        <sz val="10.5"/>
        <color theme="1"/>
        <rFont val="Calibri"/>
        <charset val="134"/>
      </rPr>
      <t>800~1000</t>
    </r>
    <r>
      <rPr>
        <sz val="10.5"/>
        <color theme="1"/>
        <rFont val="宋体"/>
        <charset val="134"/>
      </rPr>
      <t>截面）；</t>
    </r>
  </si>
  <si>
    <r>
      <rPr>
        <sz val="10.5"/>
        <color theme="1"/>
        <rFont val="Calibri"/>
        <charset val="134"/>
      </rPr>
      <t>5.0</t>
    </r>
    <r>
      <rPr>
        <sz val="10.5"/>
        <color theme="1"/>
        <rFont val="宋体"/>
        <charset val="134"/>
      </rPr>
      <t>（</t>
    </r>
    <r>
      <rPr>
        <sz val="10.5"/>
        <color theme="1"/>
        <rFont val="Calibri"/>
        <charset val="134"/>
      </rPr>
      <t>1200~1600</t>
    </r>
    <r>
      <rPr>
        <sz val="10.5"/>
        <color theme="1"/>
        <rFont val="宋体"/>
        <charset val="134"/>
      </rPr>
      <t>截面）</t>
    </r>
  </si>
  <si>
    <t>1.8.4</t>
  </si>
  <si>
    <t>最薄点厚度不小于</t>
  </si>
  <si>
    <r>
      <rPr>
        <sz val="10.5"/>
        <color theme="1"/>
        <rFont val="Calibri"/>
        <charset val="134"/>
      </rPr>
      <t>0.</t>
    </r>
    <r>
      <rPr>
        <sz val="10.5"/>
        <color theme="1"/>
        <rFont val="Calibri"/>
        <charset val="134"/>
      </rPr>
      <t>90</t>
    </r>
    <r>
      <rPr>
        <sz val="10.5"/>
        <color theme="1"/>
        <rFont val="Calibri"/>
        <charset val="134"/>
      </rPr>
      <t>t</t>
    </r>
    <r>
      <rPr>
        <sz val="10.5"/>
        <color theme="1"/>
        <rFont val="Calibri"/>
        <charset val="134"/>
      </rPr>
      <t xml:space="preserve"> </t>
    </r>
    <r>
      <rPr>
        <sz val="10.5"/>
        <color theme="1"/>
        <rFont val="Calibri"/>
        <charset val="134"/>
      </rPr>
      <t>mm</t>
    </r>
  </si>
  <si>
    <t>1.8.5</t>
  </si>
  <si>
    <t>是否增加防蚁护层</t>
  </si>
  <si>
    <t>相关报告</t>
  </si>
  <si>
    <t>1.8.6</t>
  </si>
  <si>
    <r>
      <rPr>
        <sz val="10.5"/>
        <color theme="1"/>
        <rFont val="宋体"/>
        <charset val="134"/>
      </rPr>
      <t>防蚁护层厚度（</t>
    </r>
    <r>
      <rPr>
        <sz val="10.5"/>
        <color theme="1"/>
        <rFont val="Calibri"/>
        <charset val="134"/>
      </rPr>
      <t>mm</t>
    </r>
    <r>
      <rPr>
        <sz val="10.5"/>
        <color theme="1"/>
        <rFont val="宋体"/>
        <charset val="134"/>
      </rPr>
      <t>）</t>
    </r>
  </si>
  <si>
    <t>1.8.7</t>
  </si>
  <si>
    <t>是否采用阻燃材料</t>
  </si>
  <si>
    <t>是；</t>
  </si>
  <si>
    <t>否</t>
  </si>
  <si>
    <t>1.8.8</t>
  </si>
  <si>
    <t>阻燃等级</t>
  </si>
  <si>
    <r>
      <rPr>
        <sz val="10.5"/>
        <color theme="1"/>
        <rFont val="Calibri"/>
        <charset val="134"/>
      </rPr>
      <t>A</t>
    </r>
    <r>
      <rPr>
        <sz val="10.5"/>
        <color theme="1"/>
        <rFont val="宋体"/>
        <charset val="134"/>
      </rPr>
      <t>；</t>
    </r>
    <r>
      <rPr>
        <sz val="10.5"/>
        <color theme="1"/>
        <rFont val="Calibri"/>
        <charset val="134"/>
      </rPr>
      <t>B</t>
    </r>
    <r>
      <rPr>
        <sz val="10.5"/>
        <color theme="1"/>
        <rFont val="宋体"/>
        <charset val="134"/>
      </rPr>
      <t>；</t>
    </r>
    <r>
      <rPr>
        <sz val="10.5"/>
        <color theme="1"/>
        <rFont val="Calibri"/>
        <charset val="134"/>
      </rPr>
      <t>C</t>
    </r>
  </si>
  <si>
    <t>1.8.9</t>
  </si>
  <si>
    <t>烟卤等级</t>
  </si>
  <si>
    <t>低烟低卤；低烟无卤</t>
  </si>
  <si>
    <t>导电层</t>
  </si>
  <si>
    <t>1.9.1</t>
  </si>
  <si>
    <t>导电涂层</t>
  </si>
  <si>
    <t>1.9.2</t>
  </si>
  <si>
    <r>
      <rPr>
        <sz val="10.5"/>
        <color theme="1"/>
        <rFont val="宋体"/>
        <charset val="134"/>
      </rPr>
      <t>挤包半导电层厚度（</t>
    </r>
    <r>
      <rPr>
        <sz val="10.5"/>
        <color theme="1"/>
        <rFont val="Calibri"/>
        <charset val="134"/>
      </rPr>
      <t>mm</t>
    </r>
    <r>
      <rPr>
        <sz val="10.5"/>
        <color theme="1"/>
        <rFont val="宋体"/>
        <charset val="134"/>
      </rPr>
      <t>）</t>
    </r>
  </si>
  <si>
    <t>电缆外径及偏差</t>
  </si>
  <si>
    <t>主要电气性能参数</t>
  </si>
  <si>
    <r>
      <rPr>
        <sz val="11"/>
        <color theme="1"/>
        <rFont val="Calibri"/>
        <charset val="134"/>
      </rPr>
      <t>20</t>
    </r>
    <r>
      <rPr>
        <sz val="11"/>
        <color theme="1"/>
        <rFont val="宋体"/>
        <charset val="134"/>
      </rPr>
      <t>℃导体最大直流电阻（</t>
    </r>
    <r>
      <rPr>
        <sz val="10.5"/>
        <color theme="1"/>
        <rFont val="宋体"/>
        <charset val="134"/>
      </rPr>
      <t>Ω</t>
    </r>
    <r>
      <rPr>
        <sz val="10.5"/>
        <color theme="1"/>
        <rFont val="Calibri"/>
        <charset val="134"/>
      </rPr>
      <t>/km</t>
    </r>
    <r>
      <rPr>
        <sz val="11"/>
        <color theme="1"/>
        <rFont val="宋体"/>
        <charset val="134"/>
      </rPr>
      <t>）</t>
    </r>
  </si>
  <si>
    <r>
      <rPr>
        <sz val="10.5"/>
        <color theme="1"/>
        <rFont val="Calibri"/>
        <charset val="134"/>
      </rPr>
      <t>0.0366</t>
    </r>
    <r>
      <rPr>
        <sz val="10.5"/>
        <color theme="1"/>
        <rFont val="宋体"/>
        <charset val="134"/>
      </rPr>
      <t>（</t>
    </r>
    <r>
      <rPr>
        <sz val="10.5"/>
        <color theme="1"/>
        <rFont val="Calibri"/>
        <charset val="134"/>
      </rPr>
      <t>500</t>
    </r>
    <r>
      <rPr>
        <sz val="10.5"/>
        <color theme="1"/>
        <rFont val="宋体"/>
        <charset val="134"/>
      </rPr>
      <t>截面）；</t>
    </r>
    <r>
      <rPr>
        <sz val="10.5"/>
        <color theme="1"/>
        <rFont val="Calibri"/>
        <charset val="134"/>
      </rPr>
      <t>0.0221</t>
    </r>
    <r>
      <rPr>
        <sz val="10.5"/>
        <color theme="1"/>
        <rFont val="宋体"/>
        <charset val="134"/>
      </rPr>
      <t>（</t>
    </r>
    <r>
      <rPr>
        <sz val="10.5"/>
        <color theme="1"/>
        <rFont val="Calibri"/>
        <charset val="134"/>
      </rPr>
      <t>800</t>
    </r>
    <r>
      <rPr>
        <sz val="10.5"/>
        <color theme="1"/>
        <rFont val="宋体"/>
        <charset val="134"/>
      </rPr>
      <t>截面）；</t>
    </r>
    <r>
      <rPr>
        <sz val="10.5"/>
        <color theme="1"/>
        <rFont val="Calibri"/>
        <charset val="134"/>
      </rPr>
      <t>0.0176</t>
    </r>
    <r>
      <rPr>
        <sz val="10.5"/>
        <color theme="1"/>
        <rFont val="宋体"/>
        <charset val="134"/>
      </rPr>
      <t>（</t>
    </r>
    <r>
      <rPr>
        <sz val="10.5"/>
        <color theme="1"/>
        <rFont val="Calibri"/>
        <charset val="134"/>
      </rPr>
      <t>1000</t>
    </r>
    <r>
      <rPr>
        <sz val="10.5"/>
        <color theme="1"/>
        <rFont val="宋体"/>
        <charset val="134"/>
      </rPr>
      <t>截面）；</t>
    </r>
    <r>
      <rPr>
        <sz val="10.5"/>
        <color theme="1"/>
        <rFont val="Calibri"/>
        <charset val="134"/>
      </rPr>
      <t>0.0151</t>
    </r>
    <r>
      <rPr>
        <sz val="10.5"/>
        <color theme="1"/>
        <rFont val="宋体"/>
        <charset val="134"/>
      </rPr>
      <t>（</t>
    </r>
    <r>
      <rPr>
        <sz val="10.5"/>
        <color theme="1"/>
        <rFont val="Calibri"/>
        <charset val="134"/>
      </rPr>
      <t>1200</t>
    </r>
    <r>
      <rPr>
        <sz val="10.5"/>
        <color theme="1"/>
        <rFont val="宋体"/>
        <charset val="134"/>
      </rPr>
      <t>截面）；</t>
    </r>
    <r>
      <rPr>
        <sz val="10.5"/>
        <color theme="1"/>
        <rFont val="Calibri"/>
        <charset val="134"/>
      </rPr>
      <t>0.0113</t>
    </r>
    <r>
      <rPr>
        <sz val="10.5"/>
        <color theme="1"/>
        <rFont val="宋体"/>
        <charset val="134"/>
      </rPr>
      <t>（</t>
    </r>
    <r>
      <rPr>
        <sz val="10.5"/>
        <color theme="1"/>
        <rFont val="Calibri"/>
        <charset val="134"/>
      </rPr>
      <t>1600</t>
    </r>
    <r>
      <rPr>
        <sz val="10.5"/>
        <color theme="1"/>
        <rFont val="宋体"/>
        <charset val="134"/>
      </rPr>
      <t>截面）</t>
    </r>
  </si>
  <si>
    <r>
      <rPr>
        <sz val="11"/>
        <color theme="1"/>
        <rFont val="Calibri"/>
        <charset val="134"/>
      </rPr>
      <t>90</t>
    </r>
    <r>
      <rPr>
        <sz val="11"/>
        <color theme="1"/>
        <rFont val="宋体"/>
        <charset val="134"/>
      </rPr>
      <t>℃导体最大交流电阻</t>
    </r>
  </si>
  <si>
    <t>投标人填写（文字型）</t>
  </si>
  <si>
    <r>
      <rPr>
        <sz val="11"/>
        <color theme="1"/>
        <rFont val="Calibri"/>
        <charset val="134"/>
      </rPr>
      <t>20</t>
    </r>
    <r>
      <rPr>
        <sz val="11"/>
        <color theme="1"/>
        <rFont val="宋体"/>
        <charset val="134"/>
      </rPr>
      <t>℃金属套最大直流电阻（</t>
    </r>
    <r>
      <rPr>
        <sz val="10.5"/>
        <color theme="1"/>
        <rFont val="宋体"/>
        <charset val="134"/>
      </rPr>
      <t>Ω</t>
    </r>
    <r>
      <rPr>
        <sz val="10.5"/>
        <color theme="1"/>
        <rFont val="Calibri"/>
        <charset val="134"/>
      </rPr>
      <t>/km</t>
    </r>
    <r>
      <rPr>
        <sz val="11"/>
        <color theme="1"/>
        <rFont val="宋体"/>
        <charset val="134"/>
      </rPr>
      <t>）</t>
    </r>
  </si>
  <si>
    <r>
      <rPr>
        <sz val="11"/>
        <color theme="1"/>
        <rFont val="宋体"/>
        <charset val="134"/>
      </rPr>
      <t>导体半导电屏蔽层老化前后</t>
    </r>
    <r>
      <rPr>
        <sz val="11"/>
        <color theme="1"/>
        <rFont val="Calibri"/>
        <charset val="134"/>
      </rPr>
      <t>90°C</t>
    </r>
    <r>
      <rPr>
        <sz val="11"/>
        <color theme="1"/>
        <rFont val="宋体"/>
        <charset val="134"/>
      </rPr>
      <t>时的电阻率</t>
    </r>
  </si>
  <si>
    <r>
      <rPr>
        <sz val="10.5"/>
        <color theme="1"/>
        <rFont val="宋体"/>
        <charset val="134"/>
      </rPr>
      <t>≤</t>
    </r>
    <r>
      <rPr>
        <sz val="10.5"/>
        <color theme="1"/>
        <rFont val="Calibri"/>
        <charset val="134"/>
      </rPr>
      <t>1000</t>
    </r>
    <r>
      <rPr>
        <sz val="10.5"/>
        <color theme="1"/>
        <rFont val="宋体"/>
        <charset val="134"/>
      </rPr>
      <t>Ω</t>
    </r>
    <r>
      <rPr>
        <sz val="10.5"/>
        <color theme="1"/>
        <rFont val="Calibri"/>
        <charset val="134"/>
      </rPr>
      <t>.m</t>
    </r>
  </si>
  <si>
    <r>
      <rPr>
        <sz val="11"/>
        <color theme="1"/>
        <rFont val="宋体"/>
        <charset val="134"/>
      </rPr>
      <t>绝缘半导电屏蔽层老化前后</t>
    </r>
    <r>
      <rPr>
        <sz val="11"/>
        <color theme="1"/>
        <rFont val="Calibri"/>
        <charset val="134"/>
      </rPr>
      <t>90°C</t>
    </r>
    <r>
      <rPr>
        <sz val="11"/>
        <color theme="1"/>
        <rFont val="宋体"/>
        <charset val="134"/>
      </rPr>
      <t>时的电阻率</t>
    </r>
  </si>
  <si>
    <r>
      <rPr>
        <sz val="10.5"/>
        <color theme="1"/>
        <rFont val="宋体"/>
        <charset val="134"/>
      </rPr>
      <t>≤</t>
    </r>
    <r>
      <rPr>
        <sz val="10.5"/>
        <color theme="1"/>
        <rFont val="Calibri"/>
        <charset val="134"/>
      </rPr>
      <t>500</t>
    </r>
    <r>
      <rPr>
        <sz val="10.5"/>
        <color theme="1"/>
        <rFont val="宋体"/>
        <charset val="134"/>
      </rPr>
      <t>Ω</t>
    </r>
    <r>
      <rPr>
        <sz val="10.5"/>
        <color theme="1"/>
        <rFont val="Calibri"/>
        <charset val="134"/>
      </rPr>
      <t>.m</t>
    </r>
  </si>
  <si>
    <r>
      <rPr>
        <sz val="10.5"/>
        <color theme="1"/>
        <rFont val="宋体"/>
        <charset val="134"/>
      </rPr>
      <t>局部放电（灵敏度5PC或更优，1.5U</t>
    </r>
    <r>
      <rPr>
        <vertAlign val="subscript"/>
        <sz val="10.5"/>
        <color theme="1"/>
        <rFont val="宋体"/>
        <charset val="134"/>
      </rPr>
      <t>0</t>
    </r>
    <r>
      <rPr>
        <sz val="10.5"/>
        <color theme="1"/>
        <rFont val="宋体"/>
        <charset val="134"/>
      </rPr>
      <t>下）</t>
    </r>
  </si>
  <si>
    <t>无可检测出的放电</t>
  </si>
  <si>
    <r>
      <rPr>
        <sz val="10.5"/>
        <color theme="1"/>
        <rFont val="宋体"/>
        <charset val="134"/>
      </rPr>
      <t>tanδ（导体温度95</t>
    </r>
    <r>
      <rPr>
        <sz val="10.5"/>
        <color theme="1"/>
        <rFont val="Symbol"/>
        <charset val="134"/>
      </rPr>
      <t>°</t>
    </r>
    <r>
      <rPr>
        <sz val="10.5"/>
        <color theme="1"/>
        <rFont val="宋体"/>
        <charset val="134"/>
      </rPr>
      <t>C～100</t>
    </r>
    <r>
      <rPr>
        <sz val="10.5"/>
        <color theme="1"/>
        <rFont val="Symbol"/>
        <charset val="134"/>
      </rPr>
      <t>°</t>
    </r>
    <r>
      <rPr>
        <sz val="10.5"/>
        <color theme="1"/>
        <rFont val="宋体"/>
        <charset val="134"/>
      </rPr>
      <t>C，1.5U</t>
    </r>
    <r>
      <rPr>
        <vertAlign val="subscript"/>
        <sz val="10.5"/>
        <color theme="1"/>
        <rFont val="宋体"/>
        <charset val="134"/>
      </rPr>
      <t>0</t>
    </r>
    <r>
      <rPr>
        <sz val="10.5"/>
        <color theme="1"/>
        <rFont val="宋体"/>
        <charset val="134"/>
      </rPr>
      <t>下）</t>
    </r>
  </si>
  <si>
    <r>
      <rPr>
        <sz val="10.5"/>
        <color theme="1"/>
        <rFont val="宋体"/>
        <charset val="134"/>
      </rPr>
      <t>≤</t>
    </r>
    <r>
      <rPr>
        <sz val="10.5"/>
        <color theme="1"/>
        <rFont val="宋体"/>
        <charset val="134"/>
      </rPr>
      <t>8</t>
    </r>
    <r>
      <rPr>
        <sz val="10.5"/>
        <color theme="1"/>
        <rFont val="宋体"/>
        <charset val="134"/>
      </rPr>
      <t>×10</t>
    </r>
    <r>
      <rPr>
        <vertAlign val="superscript"/>
        <sz val="10.5"/>
        <color theme="1"/>
        <rFont val="宋体"/>
        <charset val="134"/>
      </rPr>
      <t>-4</t>
    </r>
  </si>
  <si>
    <r>
      <rPr>
        <sz val="10.5"/>
        <color theme="1"/>
        <rFont val="宋体"/>
        <charset val="134"/>
      </rPr>
      <t>雷电冲击试验（导体温度95</t>
    </r>
    <r>
      <rPr>
        <sz val="10.5"/>
        <color theme="1"/>
        <rFont val="Symbol"/>
        <charset val="134"/>
      </rPr>
      <t>°</t>
    </r>
    <r>
      <rPr>
        <sz val="10.5"/>
        <color theme="1"/>
        <rFont val="宋体"/>
        <charset val="134"/>
      </rPr>
      <t>C～100</t>
    </r>
    <r>
      <rPr>
        <sz val="10.5"/>
        <color theme="1"/>
        <rFont val="Symbol"/>
        <charset val="134"/>
      </rPr>
      <t>°</t>
    </r>
    <r>
      <rPr>
        <sz val="10.5"/>
        <color theme="1"/>
        <rFont val="宋体"/>
        <charset val="134"/>
      </rPr>
      <t>C下）</t>
    </r>
  </si>
  <si>
    <t>±550kV/各10次</t>
  </si>
  <si>
    <t>电缆电容</t>
  </si>
  <si>
    <t>出厂工频电压试验</t>
  </si>
  <si>
    <t>160kV/30min</t>
  </si>
  <si>
    <t>安装后工频电压试验</t>
  </si>
  <si>
    <t>128kV/1h</t>
  </si>
  <si>
    <t>出厂外护套负极性直流试验</t>
  </si>
  <si>
    <r>
      <rPr>
        <sz val="10.5"/>
        <color theme="1"/>
        <rFont val="Calibri"/>
        <charset val="134"/>
      </rPr>
      <t>25kV/1</t>
    </r>
    <r>
      <rPr>
        <sz val="10.5"/>
        <color theme="1"/>
        <rFont val="Calibri"/>
        <charset val="134"/>
      </rPr>
      <t>m</t>
    </r>
    <r>
      <rPr>
        <sz val="10.5"/>
        <color theme="1"/>
        <rFont val="Calibri"/>
        <charset val="134"/>
      </rPr>
      <t>in</t>
    </r>
  </si>
  <si>
    <t>安装后护套负极性直流试验</t>
  </si>
  <si>
    <t>10kV/1min</t>
  </si>
  <si>
    <t>外护套雷电冲击电压试验</t>
  </si>
  <si>
    <t>±37.5kV/各10次</t>
  </si>
  <si>
    <t>外护套的绝缘电阻</t>
  </si>
  <si>
    <t>制作工艺</t>
  </si>
  <si>
    <t>除气温度</t>
  </si>
  <si>
    <t>除气时间</t>
  </si>
  <si>
    <t>交联工艺</t>
  </si>
  <si>
    <r>
      <rPr>
        <sz val="10.5"/>
        <color theme="1"/>
        <rFont val="宋体"/>
        <charset val="134"/>
      </rPr>
      <t>立塔干式（</t>
    </r>
    <r>
      <rPr>
        <sz val="10.5"/>
        <color theme="1"/>
        <rFont val="Calibri"/>
        <charset val="134"/>
      </rPr>
      <t>VCV</t>
    </r>
    <r>
      <rPr>
        <sz val="10.5"/>
        <color theme="1"/>
        <rFont val="宋体"/>
        <charset val="134"/>
      </rPr>
      <t>）</t>
    </r>
  </si>
  <si>
    <t>设备或工艺图片文件</t>
  </si>
</sst>
</file>

<file path=xl/styles.xml><?xml version="1.0" encoding="utf-8"?>
<styleSheet xmlns="http://schemas.openxmlformats.org/spreadsheetml/2006/main">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_ "/>
    <numFmt numFmtId="178" formatCode="0.0000_ "/>
    <numFmt numFmtId="179" formatCode="0.0000000"/>
    <numFmt numFmtId="180" formatCode="0.00_ "/>
    <numFmt numFmtId="181" formatCode="0.000000_ "/>
    <numFmt numFmtId="182" formatCode="0.000000_);[Red]\(0.000000\)"/>
    <numFmt numFmtId="183" formatCode="0.00000000_ "/>
    <numFmt numFmtId="184" formatCode="0.0000000_ "/>
  </numFmts>
  <fonts count="146">
    <font>
      <sz val="11"/>
      <color theme="1"/>
      <name val="宋体"/>
      <charset val="134"/>
      <scheme val="minor"/>
    </font>
    <font>
      <sz val="9"/>
      <color theme="1"/>
      <name val="宋体"/>
      <charset val="134"/>
    </font>
    <font>
      <sz val="11"/>
      <color theme="1"/>
      <name val="宋体"/>
      <charset val="134"/>
    </font>
    <font>
      <b/>
      <sz val="10.5"/>
      <color theme="1"/>
      <name val="宋体"/>
      <charset val="134"/>
    </font>
    <font>
      <sz val="10.5"/>
      <color theme="1"/>
      <name val="Calibri"/>
      <charset val="134"/>
    </font>
    <font>
      <sz val="10.5"/>
      <color theme="1"/>
      <name val="宋体"/>
      <charset val="134"/>
    </font>
    <font>
      <sz val="11"/>
      <color theme="1"/>
      <name val="Calibri"/>
      <charset val="134"/>
    </font>
    <font>
      <sz val="10.5"/>
      <color theme="1"/>
      <name val="Arial"/>
      <charset val="134"/>
    </font>
    <font>
      <sz val="10"/>
      <name val="Times New Roman"/>
      <charset val="0"/>
    </font>
    <font>
      <sz val="7.5"/>
      <color rgb="FF000000"/>
      <name val="宋体"/>
      <charset val="134"/>
      <scheme val="minor"/>
    </font>
    <font>
      <b/>
      <sz val="10"/>
      <color rgb="FF000080"/>
      <name val="方正粗宋简体"/>
      <charset val="134"/>
    </font>
    <font>
      <sz val="7.5"/>
      <color rgb="FF000000"/>
      <name val="宋体"/>
      <charset val="134"/>
    </font>
    <font>
      <sz val="7.5"/>
      <color theme="1"/>
      <name val="宋体"/>
      <charset val="134"/>
    </font>
    <font>
      <sz val="10"/>
      <name val="宋体"/>
      <charset val="0"/>
    </font>
    <font>
      <sz val="10"/>
      <name val="宋体"/>
      <charset val="134"/>
    </font>
    <font>
      <sz val="10"/>
      <name val="Times New Roman"/>
      <charset val="134"/>
    </font>
    <font>
      <sz val="10"/>
      <color rgb="FFFF0000"/>
      <name val="宋体"/>
      <charset val="134"/>
    </font>
    <font>
      <sz val="10"/>
      <color rgb="FFFF0000"/>
      <name val="Times New Roman"/>
      <charset val="134"/>
    </font>
    <font>
      <sz val="11"/>
      <name val="Times New Roman"/>
      <charset val="134"/>
    </font>
    <font>
      <sz val="11"/>
      <color theme="1"/>
      <name val="Times New Roman"/>
      <charset val="134"/>
    </font>
    <font>
      <sz val="10"/>
      <color rgb="FFFF0000"/>
      <name val="Times New Roman"/>
      <charset val="0"/>
    </font>
    <font>
      <sz val="7.5"/>
      <color theme="1"/>
      <name val="宋体"/>
      <charset val="134"/>
      <scheme val="minor"/>
    </font>
    <font>
      <b/>
      <sz val="11"/>
      <color theme="1"/>
      <name val="Times New Roman"/>
      <charset val="0"/>
    </font>
    <font>
      <b/>
      <sz val="11"/>
      <color theme="1"/>
      <name val="宋体"/>
      <charset val="134"/>
    </font>
    <font>
      <sz val="11"/>
      <color indexed="8"/>
      <name val="宋体"/>
      <charset val="134"/>
      <scheme val="minor"/>
    </font>
    <font>
      <sz val="11"/>
      <name val="Times New Roman"/>
      <charset val="0"/>
    </font>
    <font>
      <sz val="11"/>
      <color theme="1"/>
      <name val="Times New Roman"/>
      <charset val="0"/>
    </font>
    <font>
      <b/>
      <sz val="11"/>
      <color rgb="FF000000"/>
      <name val="宋体"/>
      <charset val="134"/>
    </font>
    <font>
      <sz val="11"/>
      <color indexed="8"/>
      <name val="Times New Roman"/>
      <charset val="0"/>
    </font>
    <font>
      <b/>
      <sz val="11"/>
      <color theme="1"/>
      <name val="Times New Roman"/>
      <charset val="134"/>
    </font>
    <font>
      <sz val="11"/>
      <name val="宋体"/>
      <charset val="134"/>
    </font>
    <font>
      <sz val="11"/>
      <color indexed="8"/>
      <name val="Times New Roman"/>
      <charset val="134"/>
    </font>
    <font>
      <sz val="11"/>
      <color rgb="FF000000"/>
      <name val="Times New Roman"/>
      <charset val="134"/>
    </font>
    <font>
      <b/>
      <sz val="11"/>
      <name val="Times New Roman"/>
      <charset val="134"/>
    </font>
    <font>
      <sz val="11"/>
      <color rgb="FFFF0000"/>
      <name val="Times New Roman"/>
      <charset val="134"/>
    </font>
    <font>
      <sz val="11"/>
      <color rgb="FFFF0000"/>
      <name val="Times New Roman"/>
      <charset val="0"/>
    </font>
    <font>
      <sz val="11"/>
      <name val="Times New Roman"/>
      <charset val="1"/>
    </font>
    <font>
      <sz val="12"/>
      <name val="Times New Roman"/>
      <charset val="1"/>
    </font>
    <font>
      <b/>
      <sz val="11"/>
      <name val="宋体"/>
      <charset val="134"/>
    </font>
    <font>
      <b/>
      <sz val="11"/>
      <name val="宋体"/>
      <charset val="134"/>
      <scheme val="minor"/>
    </font>
    <font>
      <sz val="10"/>
      <color indexed="8"/>
      <name val="Times New Roman"/>
      <charset val="0"/>
    </font>
    <font>
      <sz val="10"/>
      <color rgb="FF000000"/>
      <name val="宋体"/>
      <charset val="0"/>
    </font>
    <font>
      <sz val="10"/>
      <color rgb="FF000000"/>
      <name val="宋体"/>
      <charset val="134"/>
    </font>
    <font>
      <sz val="10"/>
      <color rgb="FF000000"/>
      <name val="Times New Roman"/>
      <charset val="0"/>
    </font>
    <font>
      <sz val="10"/>
      <color rgb="FFFF0000"/>
      <name val="宋体"/>
      <charset val="0"/>
    </font>
    <font>
      <sz val="11"/>
      <name val="宋体"/>
      <charset val="134"/>
      <scheme val="minor"/>
    </font>
    <font>
      <b/>
      <sz val="10"/>
      <name val="宋体"/>
      <charset val="134"/>
      <scheme val="minor"/>
    </font>
    <font>
      <sz val="10"/>
      <name val="宋体"/>
      <charset val="134"/>
      <scheme val="minor"/>
    </font>
    <font>
      <b/>
      <sz val="10"/>
      <name val="宋体"/>
      <charset val="0"/>
    </font>
    <font>
      <sz val="12"/>
      <name val="Times New Roman"/>
      <charset val="0"/>
    </font>
    <font>
      <sz val="12"/>
      <name val="宋体"/>
      <charset val="134"/>
    </font>
    <font>
      <sz val="12"/>
      <name val="Times New Roman"/>
      <charset val="134"/>
    </font>
    <font>
      <sz val="11"/>
      <color rgb="FFFF0000"/>
      <name val="宋体"/>
      <charset val="134"/>
      <scheme val="minor"/>
    </font>
    <font>
      <b/>
      <sz val="12"/>
      <name val="宋体"/>
      <charset val="1"/>
    </font>
    <font>
      <b/>
      <sz val="11"/>
      <name val="宋体"/>
      <charset val="1"/>
    </font>
    <font>
      <sz val="12"/>
      <name val="宋体"/>
      <charset val="1"/>
    </font>
    <font>
      <sz val="12"/>
      <name val="宋体"/>
      <charset val="134"/>
      <scheme val="minor"/>
    </font>
    <font>
      <sz val="11"/>
      <name val="宋体"/>
      <charset val="1"/>
    </font>
    <font>
      <sz val="12"/>
      <color rgb="FFFF0000"/>
      <name val="Times New Roman"/>
      <charset val="134"/>
    </font>
    <font>
      <sz val="12"/>
      <color rgb="FFFF0000"/>
      <name val="Times New Roman"/>
      <charset val="1"/>
    </font>
    <font>
      <b/>
      <sz val="12"/>
      <color rgb="FFFF0000"/>
      <name val="宋体"/>
      <charset val="1"/>
    </font>
    <font>
      <sz val="12"/>
      <color rgb="FFFF0000"/>
      <name val="宋体"/>
      <charset val="1"/>
    </font>
    <font>
      <sz val="12"/>
      <color rgb="FFFF0000"/>
      <name val="宋体"/>
      <charset val="134"/>
    </font>
    <font>
      <sz val="11"/>
      <name val="微软雅黑"/>
      <charset val="134"/>
    </font>
    <font>
      <sz val="11"/>
      <color theme="1"/>
      <name val="微软雅黑"/>
      <charset val="134"/>
    </font>
    <font>
      <sz val="8"/>
      <color theme="1"/>
      <name val="微软雅黑"/>
      <charset val="134"/>
    </font>
    <font>
      <sz val="18"/>
      <color theme="1"/>
      <name val="微软雅黑"/>
      <charset val="134"/>
    </font>
    <font>
      <b/>
      <sz val="9"/>
      <color theme="1"/>
      <name val="微软雅黑"/>
      <charset val="134"/>
    </font>
    <font>
      <b/>
      <sz val="8"/>
      <color rgb="FF000000"/>
      <name val="微软雅黑"/>
      <charset val="134"/>
    </font>
    <font>
      <sz val="9"/>
      <color theme="1"/>
      <name val="微软雅黑"/>
      <charset val="134"/>
    </font>
    <font>
      <sz val="9"/>
      <name val="微软雅黑"/>
      <charset val="134"/>
    </font>
    <font>
      <sz val="18"/>
      <name val="微软雅黑"/>
      <charset val="134"/>
    </font>
    <font>
      <b/>
      <sz val="12"/>
      <name val="微软雅黑"/>
      <charset val="134"/>
    </font>
    <font>
      <sz val="8"/>
      <name val="微软雅黑"/>
      <charset val="134"/>
    </font>
    <font>
      <sz val="9"/>
      <color rgb="FF000000"/>
      <name val="微软雅黑"/>
      <charset val="134"/>
    </font>
    <font>
      <b/>
      <sz val="9"/>
      <name val="微软雅黑"/>
      <charset val="134"/>
    </font>
    <font>
      <b/>
      <sz val="8"/>
      <name val="微软雅黑"/>
      <charset val="134"/>
    </font>
    <font>
      <sz val="8"/>
      <color rgb="FF000000"/>
      <name val="微软雅黑"/>
      <charset val="134"/>
    </font>
    <font>
      <sz val="10"/>
      <color theme="1"/>
      <name val="微软雅黑"/>
      <charset val="134"/>
    </font>
    <font>
      <sz val="10"/>
      <name val="微软雅黑"/>
      <charset val="134"/>
    </font>
    <font>
      <sz val="10"/>
      <color indexed="8"/>
      <name val="微软雅黑"/>
      <charset val="134"/>
    </font>
    <font>
      <sz val="10"/>
      <color rgb="FF000000"/>
      <name val="微软雅黑"/>
      <charset val="134"/>
    </font>
    <font>
      <sz val="11"/>
      <color theme="1"/>
      <name val="微软雅黑 Light"/>
      <charset val="134"/>
    </font>
    <font>
      <sz val="9"/>
      <color theme="1"/>
      <name val="微软雅黑 Light"/>
      <charset val="134"/>
    </font>
    <font>
      <sz val="8"/>
      <color theme="1"/>
      <name val="微软雅黑 Light"/>
      <charset val="134"/>
    </font>
    <font>
      <b/>
      <sz val="7.5"/>
      <color rgb="FF000000"/>
      <name val="微软雅黑 Light"/>
      <charset val="134"/>
    </font>
    <font>
      <b/>
      <sz val="8"/>
      <color rgb="FF000000"/>
      <name val="微软雅黑 Light"/>
      <charset val="134"/>
    </font>
    <font>
      <sz val="7.5"/>
      <color theme="1"/>
      <name val="微软雅黑 Light"/>
      <charset val="134"/>
    </font>
    <font>
      <b/>
      <sz val="7.5"/>
      <color theme="1"/>
      <name val="微软雅黑 Light"/>
      <charset val="134"/>
    </font>
    <font>
      <sz val="7.5"/>
      <color rgb="FF000000"/>
      <name val="微软雅黑 Light"/>
      <charset val="134"/>
    </font>
    <font>
      <b/>
      <sz val="11"/>
      <color theme="1"/>
      <name val="微软雅黑"/>
      <charset val="134"/>
    </font>
    <font>
      <b/>
      <sz val="18"/>
      <color theme="1"/>
      <name val="微软雅黑"/>
      <charset val="134"/>
    </font>
    <font>
      <sz val="10.5"/>
      <color theme="1"/>
      <name val="微软雅黑"/>
      <charset val="134"/>
    </font>
    <font>
      <sz val="10.5"/>
      <color rgb="FF000000"/>
      <name val="微软雅黑"/>
      <charset val="134"/>
    </font>
    <font>
      <b/>
      <sz val="11"/>
      <name val="微软雅黑 Light"/>
      <charset val="134"/>
    </font>
    <font>
      <sz val="11"/>
      <name val="微软雅黑 Light"/>
      <charset val="134"/>
    </font>
    <font>
      <sz val="14"/>
      <name val="微软雅黑"/>
      <charset val="134"/>
    </font>
    <font>
      <b/>
      <sz val="9"/>
      <name val="微软雅黑 Light"/>
      <charset val="134"/>
    </font>
    <font>
      <sz val="9"/>
      <name val="微软雅黑 Light"/>
      <charset val="134"/>
    </font>
    <font>
      <b/>
      <sz val="10"/>
      <color theme="1"/>
      <name val="宋体"/>
      <charset val="134"/>
      <scheme val="minor"/>
    </font>
    <font>
      <b/>
      <sz val="14"/>
      <color theme="1"/>
      <name val="微软雅黑"/>
      <charset val="134"/>
    </font>
    <font>
      <b/>
      <sz val="10"/>
      <name val="微软雅黑"/>
      <charset val="134"/>
    </font>
    <font>
      <sz val="10"/>
      <color rgb="FFFF0000"/>
      <name val="微软雅黑"/>
      <charset val="134"/>
    </font>
    <font>
      <b/>
      <sz val="15"/>
      <color theme="1"/>
      <name val="微软雅黑"/>
      <charset val="134"/>
    </font>
    <font>
      <b/>
      <sz val="11"/>
      <name val="微软雅黑"/>
      <charset val="134"/>
    </font>
    <font>
      <b/>
      <sz val="11"/>
      <color rgb="FF000000"/>
      <name val="微软雅黑"/>
      <charset val="134"/>
    </font>
    <font>
      <sz val="11"/>
      <color rgb="FF000000"/>
      <name val="微软雅黑"/>
      <charset val="134"/>
    </font>
    <font>
      <b/>
      <sz val="15"/>
      <color theme="1"/>
      <name val="Times New Roman"/>
      <charset val="134"/>
    </font>
    <font>
      <b/>
      <sz val="15"/>
      <name val="微软雅黑"/>
      <charset val="134"/>
    </font>
    <font>
      <sz val="16"/>
      <color theme="1"/>
      <name val="仿宋_GB2312"/>
      <charset val="134"/>
    </font>
    <font>
      <b/>
      <sz val="9"/>
      <color rgb="FF000000"/>
      <name val="宋体"/>
      <charset val="134"/>
    </font>
    <font>
      <sz val="9"/>
      <color rgb="FF000000"/>
      <name val="宋体"/>
      <charset val="134"/>
    </font>
    <font>
      <sz val="9"/>
      <color rgb="FF000000"/>
      <name val="Times New Roman"/>
      <charset val="134"/>
    </font>
    <font>
      <sz val="14"/>
      <color theme="1"/>
      <name val="微软雅黑"/>
      <charset val="134"/>
    </font>
    <font>
      <sz val="9"/>
      <color rgb="FFFF0000"/>
      <name val="微软雅黑"/>
      <charset val="134"/>
    </font>
    <font>
      <b/>
      <sz val="9"/>
      <color rgb="FFFF0000"/>
      <name val="微软雅黑"/>
      <charset val="134"/>
    </font>
    <font>
      <sz val="11"/>
      <color rgb="FFFF0000"/>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20"/>
      <name val="宋体"/>
      <charset val="134"/>
    </font>
    <font>
      <sz val="10"/>
      <name val="Geneva"/>
      <charset val="0"/>
    </font>
    <font>
      <sz val="11"/>
      <color theme="1"/>
      <name val="黑体"/>
      <charset val="134"/>
    </font>
    <font>
      <vertAlign val="subscript"/>
      <sz val="10.5"/>
      <color theme="1"/>
      <name val="宋体"/>
      <charset val="134"/>
    </font>
    <font>
      <sz val="10.5"/>
      <color theme="1"/>
      <name val="Symbol"/>
      <charset val="134"/>
    </font>
    <font>
      <vertAlign val="superscript"/>
      <sz val="10.5"/>
      <color theme="1"/>
      <name val="宋体"/>
      <charset val="134"/>
    </font>
    <font>
      <sz val="10"/>
      <color indexed="10"/>
      <name val="微软雅黑"/>
      <charset val="134"/>
    </font>
    <font>
      <vertAlign val="subscript"/>
      <sz val="11"/>
      <name val="微软雅黑"/>
      <charset val="134"/>
    </font>
    <font>
      <b/>
      <sz val="11"/>
      <color rgb="FFFF0000"/>
      <name val="微软雅黑"/>
      <charset val="134"/>
    </font>
    <font>
      <sz val="12"/>
      <color rgb="FFFF0000"/>
      <name val="微软雅黑"/>
      <charset val="134"/>
    </font>
  </fonts>
  <fills count="40">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
        <bgColor indexed="64"/>
      </patternFill>
    </fill>
    <fill>
      <patternFill patternType="solid">
        <fgColor theme="9" tint="0.8"/>
        <bgColor indexed="64"/>
      </patternFill>
    </fill>
    <fill>
      <patternFill patternType="solid">
        <fgColor theme="6"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33">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top/>
      <bottom style="medium">
        <color auto="1"/>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style="medium">
        <color rgb="FF000000"/>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thin">
        <color theme="4" tint="0.399975585192419"/>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1">
    <xf numFmtId="0" fontId="0" fillId="0" borderId="0">
      <alignment vertical="center"/>
    </xf>
    <xf numFmtId="42" fontId="0" fillId="0" borderId="0" applyFont="0" applyFill="0" applyBorder="0" applyAlignment="0" applyProtection="0">
      <alignment vertical="center"/>
    </xf>
    <xf numFmtId="0" fontId="117" fillId="8" borderId="0" applyNumberFormat="0" applyBorder="0" applyAlignment="0" applyProtection="0">
      <alignment vertical="center"/>
    </xf>
    <xf numFmtId="0" fontId="118" fillId="9" borderId="2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7" fillId="10" borderId="0" applyNumberFormat="0" applyBorder="0" applyAlignment="0" applyProtection="0">
      <alignment vertical="center"/>
    </xf>
    <xf numFmtId="0" fontId="119" fillId="11" borderId="0" applyNumberFormat="0" applyBorder="0" applyAlignment="0" applyProtection="0">
      <alignment vertical="center"/>
    </xf>
    <xf numFmtId="43" fontId="0" fillId="0" borderId="0" applyFont="0" applyFill="0" applyBorder="0" applyAlignment="0" applyProtection="0">
      <alignment vertical="center"/>
    </xf>
    <xf numFmtId="0" fontId="120" fillId="12" borderId="0" applyNumberFormat="0" applyBorder="0" applyAlignment="0" applyProtection="0">
      <alignment vertical="center"/>
    </xf>
    <xf numFmtId="0" fontId="1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2" fillId="0" borderId="0" applyNumberFormat="0" applyFill="0" applyBorder="0" applyAlignment="0" applyProtection="0">
      <alignment vertical="center"/>
    </xf>
    <xf numFmtId="0" fontId="0" fillId="13" borderId="26" applyNumberFormat="0" applyFont="0" applyAlignment="0" applyProtection="0">
      <alignment vertical="center"/>
    </xf>
    <xf numFmtId="0" fontId="50" fillId="0" borderId="0">
      <alignment vertical="center"/>
    </xf>
    <xf numFmtId="0" fontId="120" fillId="14" borderId="0" applyNumberFormat="0" applyBorder="0" applyAlignment="0" applyProtection="0">
      <alignment vertical="center"/>
    </xf>
    <xf numFmtId="0" fontId="123"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50" fillId="0" borderId="0">
      <alignment vertical="center"/>
    </xf>
    <xf numFmtId="0" fontId="126" fillId="0" borderId="0" applyNumberFormat="0" applyFill="0" applyBorder="0" applyAlignment="0" applyProtection="0">
      <alignment vertical="center"/>
    </xf>
    <xf numFmtId="0" fontId="127" fillId="0" borderId="27" applyNumberFormat="0" applyFill="0" applyAlignment="0" applyProtection="0">
      <alignment vertical="center"/>
    </xf>
    <xf numFmtId="0" fontId="128" fillId="0" borderId="27" applyNumberFormat="0" applyFill="0" applyAlignment="0" applyProtection="0">
      <alignment vertical="center"/>
    </xf>
    <xf numFmtId="0" fontId="120" fillId="15" borderId="0" applyNumberFormat="0" applyBorder="0" applyAlignment="0" applyProtection="0">
      <alignment vertical="center"/>
    </xf>
    <xf numFmtId="0" fontId="123" fillId="0" borderId="28" applyNumberFormat="0" applyFill="0" applyAlignment="0" applyProtection="0">
      <alignment vertical="center"/>
    </xf>
    <xf numFmtId="0" fontId="129" fillId="16" borderId="29" applyNumberFormat="0" applyAlignment="0" applyProtection="0">
      <alignment vertical="center"/>
    </xf>
    <xf numFmtId="0" fontId="50" fillId="0" borderId="0">
      <alignment vertical="center"/>
    </xf>
    <xf numFmtId="0" fontId="120" fillId="17" borderId="0" applyNumberFormat="0" applyBorder="0" applyAlignment="0" applyProtection="0">
      <alignment vertical="center"/>
    </xf>
    <xf numFmtId="0" fontId="130" fillId="16" borderId="25" applyNumberFormat="0" applyAlignment="0" applyProtection="0">
      <alignment vertical="center"/>
    </xf>
    <xf numFmtId="0" fontId="131" fillId="18" borderId="30" applyNumberFormat="0" applyAlignment="0" applyProtection="0">
      <alignment vertical="center"/>
    </xf>
    <xf numFmtId="0" fontId="117" fillId="19" borderId="0" applyNumberFormat="0" applyBorder="0" applyAlignment="0" applyProtection="0">
      <alignment vertical="center"/>
    </xf>
    <xf numFmtId="0" fontId="120" fillId="20" borderId="0" applyNumberFormat="0" applyBorder="0" applyAlignment="0" applyProtection="0">
      <alignment vertical="center"/>
    </xf>
    <xf numFmtId="0" fontId="132" fillId="0" borderId="31" applyNumberFormat="0" applyFill="0" applyAlignment="0" applyProtection="0">
      <alignment vertical="center"/>
    </xf>
    <xf numFmtId="0" fontId="133" fillId="0" borderId="32" applyNumberFormat="0" applyFill="0" applyAlignment="0" applyProtection="0">
      <alignment vertical="center"/>
    </xf>
    <xf numFmtId="0" fontId="134" fillId="21" borderId="0" applyNumberFormat="0" applyBorder="0" applyAlignment="0" applyProtection="0">
      <alignment vertical="center"/>
    </xf>
    <xf numFmtId="0" fontId="135" fillId="22" borderId="0" applyNumberFormat="0" applyBorder="0" applyAlignment="0" applyProtection="0">
      <alignment vertical="center"/>
    </xf>
    <xf numFmtId="0" fontId="50" fillId="0" borderId="0">
      <alignment vertical="center"/>
    </xf>
    <xf numFmtId="0" fontId="117" fillId="23" borderId="0" applyNumberFormat="0" applyBorder="0" applyAlignment="0" applyProtection="0">
      <alignment vertical="center"/>
    </xf>
    <xf numFmtId="0" fontId="50" fillId="0" borderId="0">
      <alignment vertical="center"/>
    </xf>
    <xf numFmtId="0" fontId="120" fillId="24" borderId="0" applyNumberFormat="0" applyBorder="0" applyAlignment="0" applyProtection="0">
      <alignment vertical="center"/>
    </xf>
    <xf numFmtId="0" fontId="117" fillId="25" borderId="0" applyNumberFormat="0" applyBorder="0" applyAlignment="0" applyProtection="0">
      <alignment vertical="center"/>
    </xf>
    <xf numFmtId="0" fontId="117" fillId="26" borderId="0" applyNumberFormat="0" applyBorder="0" applyAlignment="0" applyProtection="0">
      <alignment vertical="center"/>
    </xf>
    <xf numFmtId="0" fontId="117" fillId="27" borderId="0" applyNumberFormat="0" applyBorder="0" applyAlignment="0" applyProtection="0">
      <alignment vertical="center"/>
    </xf>
    <xf numFmtId="0" fontId="117" fillId="28" borderId="0" applyNumberFormat="0" applyBorder="0" applyAlignment="0" applyProtection="0">
      <alignment vertical="center"/>
    </xf>
    <xf numFmtId="0" fontId="120" fillId="29" borderId="0" applyNumberFormat="0" applyBorder="0" applyAlignment="0" applyProtection="0">
      <alignment vertical="center"/>
    </xf>
    <xf numFmtId="0" fontId="50" fillId="0" borderId="0">
      <alignment vertical="center"/>
    </xf>
    <xf numFmtId="0" fontId="120" fillId="30" borderId="0" applyNumberFormat="0" applyBorder="0" applyAlignment="0" applyProtection="0">
      <alignment vertical="center"/>
    </xf>
    <xf numFmtId="0" fontId="117" fillId="31" borderId="0" applyNumberFormat="0" applyBorder="0" applyAlignment="0" applyProtection="0">
      <alignment vertical="center"/>
    </xf>
    <xf numFmtId="0" fontId="50" fillId="0" borderId="0">
      <alignment vertical="center"/>
    </xf>
    <xf numFmtId="0" fontId="117" fillId="32" borderId="0" applyNumberFormat="0" applyBorder="0" applyAlignment="0" applyProtection="0">
      <alignment vertical="center"/>
    </xf>
    <xf numFmtId="0" fontId="50" fillId="0" borderId="0">
      <alignment vertical="center"/>
    </xf>
    <xf numFmtId="0" fontId="120" fillId="33" borderId="0" applyNumberFormat="0" applyBorder="0" applyAlignment="0" applyProtection="0">
      <alignment vertical="center"/>
    </xf>
    <xf numFmtId="0" fontId="50" fillId="0" borderId="0">
      <alignment vertical="center"/>
    </xf>
    <xf numFmtId="0" fontId="117" fillId="34" borderId="0" applyNumberFormat="0" applyBorder="0" applyAlignment="0" applyProtection="0">
      <alignment vertical="center"/>
    </xf>
    <xf numFmtId="0" fontId="120" fillId="35" borderId="0" applyNumberFormat="0" applyBorder="0" applyAlignment="0" applyProtection="0">
      <alignment vertical="center"/>
    </xf>
    <xf numFmtId="0" fontId="120" fillId="36" borderId="0" applyNumberFormat="0" applyBorder="0" applyAlignment="0" applyProtection="0">
      <alignment vertical="center"/>
    </xf>
    <xf numFmtId="0" fontId="117" fillId="37" borderId="0" applyNumberFormat="0" applyBorder="0" applyAlignment="0" applyProtection="0">
      <alignment vertical="center"/>
    </xf>
    <xf numFmtId="0" fontId="120" fillId="38" borderId="0" applyNumberFormat="0" applyBorder="0" applyAlignment="0" applyProtection="0">
      <alignment vertical="center"/>
    </xf>
    <xf numFmtId="0" fontId="50" fillId="0" borderId="0">
      <alignment vertical="center"/>
    </xf>
    <xf numFmtId="0" fontId="0" fillId="0" borderId="0"/>
    <xf numFmtId="0" fontId="136" fillId="39" borderId="0" applyNumberFormat="0" applyBorder="0" applyAlignment="0" applyProtection="0">
      <alignment vertical="center"/>
    </xf>
    <xf numFmtId="0" fontId="137" fillId="0" borderId="0">
      <alignment vertical="center"/>
    </xf>
    <xf numFmtId="0" fontId="50" fillId="0" borderId="0"/>
    <xf numFmtId="0" fontId="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cellStyleXfs>
  <cellXfs count="104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2"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5" fillId="0" borderId="2" xfId="0" applyFont="1" applyBorder="1" applyAlignment="1">
      <alignment horizontal="left" vertical="center" wrapText="1"/>
    </xf>
    <xf numFmtId="0" fontId="4" fillId="0" borderId="2" xfId="0" applyFont="1" applyBorder="1" applyAlignment="1">
      <alignment horizontal="left" vertical="center" wrapText="1"/>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2" fillId="0" borderId="6" xfId="0" applyFont="1" applyBorder="1" applyAlignment="1">
      <alignment horizontal="center" vertical="center" wrapText="1"/>
    </xf>
    <xf numFmtId="0" fontId="2" fillId="0" borderId="2" xfId="0" applyFont="1" applyBorder="1" applyAlignment="1">
      <alignment horizontal="justify" vertical="top" wrapText="1"/>
    </xf>
    <xf numFmtId="0" fontId="6" fillId="0" borderId="2" xfId="0" applyFont="1" applyBorder="1" applyAlignment="1">
      <alignment horizontal="center" vertical="center" wrapText="1"/>
    </xf>
    <xf numFmtId="0" fontId="5" fillId="0" borderId="2" xfId="0" applyFont="1" applyBorder="1" applyAlignment="1">
      <alignment horizontal="center" vertical="top" wrapText="1"/>
    </xf>
    <xf numFmtId="0" fontId="2" fillId="0" borderId="6" xfId="0" applyFont="1" applyBorder="1" applyAlignment="1">
      <alignment horizontal="left" vertical="center" wrapText="1"/>
    </xf>
    <xf numFmtId="9"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5" fillId="0" borderId="6" xfId="0" applyFont="1" applyBorder="1" applyAlignment="1">
      <alignment horizontal="center" vertical="center" wrapText="1"/>
    </xf>
    <xf numFmtId="0" fontId="0" fillId="0" borderId="6" xfId="0" applyBorder="1">
      <alignment vertical="center"/>
    </xf>
    <xf numFmtId="0" fontId="0" fillId="0" borderId="2" xfId="0" applyBorder="1">
      <alignment vertical="center"/>
    </xf>
    <xf numFmtId="0" fontId="5" fillId="0" borderId="6" xfId="0" applyFont="1" applyBorder="1" applyAlignment="1">
      <alignment horizontal="justify" vertical="center" wrapText="1"/>
    </xf>
    <xf numFmtId="0" fontId="5" fillId="0" borderId="2"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Border="1" applyAlignment="1">
      <alignment horizontal="justify" vertical="top" wrapText="1"/>
    </xf>
    <xf numFmtId="0" fontId="5" fillId="0" borderId="2" xfId="0" applyFont="1" applyBorder="1" applyAlignment="1">
      <alignment horizontal="left" vertical="top" wrapText="1"/>
    </xf>
    <xf numFmtId="0" fontId="5" fillId="0" borderId="6" xfId="0" applyFont="1" applyBorder="1" applyAlignment="1">
      <alignment horizontal="center" vertical="top" wrapText="1"/>
    </xf>
    <xf numFmtId="0" fontId="4" fillId="0" borderId="2" xfId="0" applyFont="1" applyBorder="1" applyAlignment="1">
      <alignment horizontal="justify" vertical="center" wrapText="1" indent="3"/>
    </xf>
    <xf numFmtId="0" fontId="6" fillId="0" borderId="2" xfId="0" applyFont="1" applyBorder="1" applyAlignment="1">
      <alignment horizontal="left" vertical="center" wrapText="1"/>
    </xf>
    <xf numFmtId="0" fontId="4" fillId="0" borderId="2" xfId="0" applyFont="1" applyBorder="1" applyAlignment="1">
      <alignment horizontal="justify" vertical="center" wrapText="1" indent="1"/>
    </xf>
    <xf numFmtId="177" fontId="0" fillId="0" borderId="0" xfId="0" applyNumberFormat="1">
      <alignment vertical="center"/>
    </xf>
    <xf numFmtId="0" fontId="0" fillId="0" borderId="0" xfId="0" applyFill="1" applyAlignment="1">
      <alignment vertical="center"/>
    </xf>
    <xf numFmtId="0" fontId="0" fillId="0" borderId="0" xfId="0" applyAlignment="1">
      <alignment vertical="center"/>
    </xf>
    <xf numFmtId="0" fontId="8" fillId="0" borderId="0" xfId="0" applyNumberFormat="1" applyFont="1" applyFill="1" applyAlignment="1">
      <alignment horizontal="center" vertical="center" wrapText="1"/>
    </xf>
    <xf numFmtId="0" fontId="8" fillId="0" borderId="0" xfId="0" applyNumberFormat="1" applyFont="1" applyFill="1" applyAlignment="1">
      <alignment horizontal="center" vertical="center"/>
    </xf>
    <xf numFmtId="0" fontId="8" fillId="0" borderId="0" xfId="0" applyFont="1" applyFill="1" applyAlignment="1"/>
    <xf numFmtId="0" fontId="0" fillId="2" borderId="0" xfId="0" applyFill="1" applyAlignment="1">
      <alignment vertical="center"/>
    </xf>
    <xf numFmtId="0" fontId="9"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10" fillId="0" borderId="0" xfId="0" applyFont="1" applyAlignment="1">
      <alignment horizontal="justify" vertical="center"/>
    </xf>
    <xf numFmtId="0" fontId="11" fillId="0" borderId="8" xfId="0" applyFont="1" applyBorder="1" applyAlignment="1">
      <alignment horizontal="center" vertical="center"/>
    </xf>
    <xf numFmtId="0" fontId="11" fillId="0" borderId="9" xfId="0" applyFont="1" applyBorder="1" applyAlignment="1">
      <alignment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0" fillId="0" borderId="10" xfId="0" applyBorder="1" applyAlignment="1">
      <alignment vertical="center"/>
    </xf>
    <xf numFmtId="0" fontId="0" fillId="0" borderId="9" xfId="0" applyBorder="1" applyAlignment="1">
      <alignment vertical="center"/>
    </xf>
    <xf numFmtId="0" fontId="11" fillId="0" borderId="11" xfId="0" applyFont="1" applyBorder="1" applyAlignment="1">
      <alignment vertical="center"/>
    </xf>
    <xf numFmtId="0" fontId="11" fillId="0" borderId="10" xfId="0" applyFont="1" applyBorder="1" applyAlignment="1">
      <alignment vertical="center"/>
    </xf>
    <xf numFmtId="0" fontId="12" fillId="0" borderId="9" xfId="0" applyFont="1" applyBorder="1" applyAlignment="1">
      <alignment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3" fillId="0" borderId="0" xfId="0" applyNumberFormat="1" applyFont="1" applyFill="1" applyAlignment="1">
      <alignment horizontal="center" vertical="center" wrapText="1"/>
    </xf>
    <xf numFmtId="0" fontId="8" fillId="0" borderId="12" xfId="0" applyNumberFormat="1" applyFont="1" applyFill="1" applyBorder="1" applyAlignment="1">
      <alignment horizontal="center" vertical="center" wrapText="1"/>
    </xf>
    <xf numFmtId="0" fontId="13" fillId="0" borderId="1" xfId="0" applyNumberFormat="1" applyFont="1" applyFill="1" applyBorder="1" applyAlignment="1">
      <alignment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0" fontId="15" fillId="0" borderId="1" xfId="0" applyFont="1" applyFill="1" applyBorder="1" applyAlignment="1">
      <alignment vertical="center"/>
    </xf>
    <xf numFmtId="0" fontId="8" fillId="0" borderId="1" xfId="0" applyNumberFormat="1" applyFont="1" applyFill="1" applyBorder="1" applyAlignment="1">
      <alignment vertical="center" wrapText="1"/>
    </xf>
    <xf numFmtId="0" fontId="8" fillId="0" borderId="13" xfId="0" applyNumberFormat="1"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xf>
    <xf numFmtId="0" fontId="8" fillId="0" borderId="14" xfId="0" applyNumberFormat="1" applyFont="1" applyFill="1" applyBorder="1" applyAlignment="1">
      <alignment horizontal="center" vertical="center" wrapText="1"/>
    </xf>
    <xf numFmtId="0" fontId="14" fillId="0" borderId="14"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2" xfId="0" applyFont="1" applyFill="1" applyBorder="1" applyAlignment="1">
      <alignment vertical="center"/>
    </xf>
    <xf numFmtId="0" fontId="15" fillId="0" borderId="12" xfId="0" applyFont="1" applyFill="1" applyBorder="1" applyAlignment="1">
      <alignment vertical="center"/>
    </xf>
    <xf numFmtId="0" fontId="14" fillId="0" borderId="13" xfId="0" applyFont="1" applyFill="1" applyBorder="1" applyAlignment="1">
      <alignment vertical="center"/>
    </xf>
    <xf numFmtId="0" fontId="15" fillId="0" borderId="13" xfId="0" applyFont="1" applyFill="1" applyBorder="1" applyAlignment="1">
      <alignment vertical="center"/>
    </xf>
    <xf numFmtId="0" fontId="14" fillId="0" borderId="14" xfId="0" applyFont="1" applyFill="1" applyBorder="1" applyAlignment="1">
      <alignment vertical="center"/>
    </xf>
    <xf numFmtId="0" fontId="15" fillId="0" borderId="14" xfId="0" applyFont="1" applyFill="1" applyBorder="1" applyAlignment="1">
      <alignment vertical="center"/>
    </xf>
    <xf numFmtId="0" fontId="15" fillId="0" borderId="14"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5" fillId="0" borderId="13" xfId="0" applyFont="1" applyFill="1" applyBorder="1" applyAlignment="1">
      <alignment horizontal="center" vertical="center"/>
    </xf>
    <xf numFmtId="0" fontId="13" fillId="0" borderId="12" xfId="0" applyNumberFormat="1" applyFont="1" applyFill="1" applyBorder="1" applyAlignment="1">
      <alignment vertical="center" wrapText="1"/>
    </xf>
    <xf numFmtId="0" fontId="8" fillId="0" borderId="12" xfId="0" applyNumberFormat="1" applyFont="1" applyFill="1" applyBorder="1" applyAlignment="1">
      <alignment vertical="center" wrapText="1"/>
    </xf>
    <xf numFmtId="0" fontId="13" fillId="0" borderId="13" xfId="0" applyNumberFormat="1" applyFont="1" applyFill="1" applyBorder="1" applyAlignment="1">
      <alignment vertical="center" wrapText="1"/>
    </xf>
    <xf numFmtId="0" fontId="14" fillId="0" borderId="1" xfId="0" applyNumberFormat="1" applyFont="1" applyFill="1" applyBorder="1" applyAlignment="1">
      <alignment vertical="center"/>
    </xf>
    <xf numFmtId="0" fontId="8" fillId="0" borderId="13" xfId="0" applyNumberFormat="1" applyFont="1" applyFill="1" applyBorder="1" applyAlignment="1">
      <alignment vertical="center" wrapText="1"/>
    </xf>
    <xf numFmtId="0" fontId="16" fillId="0" borderId="1" xfId="0" applyFont="1" applyFill="1" applyBorder="1" applyAlignment="1">
      <alignment vertical="center"/>
    </xf>
    <xf numFmtId="0" fontId="17" fillId="0" borderId="1" xfId="0" applyFont="1" applyFill="1" applyBorder="1" applyAlignment="1">
      <alignment vertical="center"/>
    </xf>
    <xf numFmtId="0" fontId="14" fillId="0" borderId="13" xfId="0" applyFont="1" applyFill="1" applyBorder="1" applyAlignment="1">
      <alignment horizontal="center" vertical="center" wrapText="1"/>
    </xf>
    <xf numFmtId="0" fontId="14" fillId="0" borderId="14" xfId="0" applyFont="1" applyFill="1" applyBorder="1" applyAlignment="1">
      <alignment vertical="center" wrapText="1"/>
    </xf>
    <xf numFmtId="0" fontId="8" fillId="0" borderId="1" xfId="0" applyNumberFormat="1" applyFont="1" applyFill="1" applyBorder="1" applyAlignment="1">
      <alignment horizontal="center" vertical="center"/>
    </xf>
    <xf numFmtId="0" fontId="8" fillId="0" borderId="1" xfId="0" applyNumberFormat="1" applyFont="1" applyFill="1" applyBorder="1" applyAlignment="1">
      <alignment vertical="center"/>
    </xf>
    <xf numFmtId="0" fontId="8" fillId="0" borderId="0" xfId="0" applyNumberFormat="1" applyFont="1" applyFill="1" applyBorder="1" applyAlignment="1">
      <alignment vertical="center" wrapText="1"/>
    </xf>
    <xf numFmtId="177" fontId="8" fillId="0" borderId="12" xfId="0" applyNumberFormat="1" applyFont="1" applyFill="1" applyBorder="1" applyAlignment="1">
      <alignment vertical="center" wrapText="1"/>
    </xf>
    <xf numFmtId="177" fontId="8" fillId="0" borderId="13" xfId="0" applyNumberFormat="1" applyFont="1" applyFill="1" applyBorder="1" applyAlignment="1">
      <alignment vertical="center" wrapText="1"/>
    </xf>
    <xf numFmtId="0" fontId="8" fillId="0" borderId="14" xfId="0" applyNumberFormat="1" applyFont="1" applyFill="1" applyBorder="1" applyAlignment="1">
      <alignment vertical="center" wrapText="1"/>
    </xf>
    <xf numFmtId="177" fontId="8" fillId="0" borderId="14" xfId="0" applyNumberFormat="1" applyFont="1" applyFill="1" applyBorder="1" applyAlignment="1">
      <alignment vertical="center" wrapText="1"/>
    </xf>
    <xf numFmtId="0" fontId="18" fillId="0" borderId="12" xfId="0" applyFont="1" applyFill="1" applyBorder="1" applyAlignment="1">
      <alignment vertical="center" wrapText="1"/>
    </xf>
    <xf numFmtId="0" fontId="18" fillId="0" borderId="14" xfId="0" applyFont="1" applyFill="1" applyBorder="1" applyAlignment="1">
      <alignment vertical="center" wrapText="1"/>
    </xf>
    <xf numFmtId="0" fontId="18" fillId="0" borderId="13" xfId="0" applyFont="1" applyFill="1" applyBorder="1" applyAlignment="1">
      <alignment vertical="center" wrapText="1"/>
    </xf>
    <xf numFmtId="0" fontId="18" fillId="0" borderId="1" xfId="0" applyFont="1" applyFill="1" applyBorder="1" applyAlignment="1">
      <alignment vertical="center" wrapText="1"/>
    </xf>
    <xf numFmtId="0" fontId="19" fillId="0" borderId="1" xfId="0" applyFont="1" applyFill="1" applyBorder="1" applyAlignment="1">
      <alignment vertical="center"/>
    </xf>
    <xf numFmtId="177" fontId="8" fillId="0" borderId="1" xfId="0" applyNumberFormat="1" applyFont="1" applyFill="1" applyBorder="1" applyAlignment="1">
      <alignment vertical="center" wrapText="1"/>
    </xf>
    <xf numFmtId="0" fontId="13" fillId="0" borderId="12" xfId="0" applyNumberFormat="1" applyFont="1" applyFill="1" applyBorder="1" applyAlignment="1">
      <alignment horizontal="center" vertical="center" wrapText="1"/>
    </xf>
    <xf numFmtId="58" fontId="8" fillId="0" borderId="0" xfId="0" applyNumberFormat="1"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vertical="center"/>
    </xf>
    <xf numFmtId="0" fontId="13" fillId="0" borderId="0" xfId="0" applyNumberFormat="1" applyFont="1" applyFill="1" applyBorder="1" applyAlignment="1">
      <alignment vertical="center" wrapText="1"/>
    </xf>
    <xf numFmtId="0" fontId="20" fillId="0" borderId="1" xfId="0" applyNumberFormat="1" applyFont="1" applyFill="1" applyBorder="1" applyAlignment="1">
      <alignment vertical="center" wrapText="1"/>
    </xf>
    <xf numFmtId="0" fontId="8" fillId="0" borderId="12" xfId="0" applyFont="1" applyFill="1" applyBorder="1" applyAlignment="1">
      <alignment vertical="center" wrapText="1"/>
    </xf>
    <xf numFmtId="0" fontId="8" fillId="0" borderId="12" xfId="0" applyFont="1" applyFill="1" applyBorder="1" applyAlignment="1">
      <alignment vertical="center"/>
    </xf>
    <xf numFmtId="0" fontId="8" fillId="0" borderId="13" xfId="0" applyFont="1" applyFill="1" applyBorder="1" applyAlignment="1">
      <alignment vertical="center" wrapText="1"/>
    </xf>
    <xf numFmtId="0" fontId="8" fillId="0" borderId="13" xfId="0" applyFont="1" applyFill="1" applyBorder="1" applyAlignment="1">
      <alignment vertical="center"/>
    </xf>
    <xf numFmtId="0" fontId="8" fillId="0" borderId="14" xfId="0" applyFont="1" applyFill="1" applyBorder="1" applyAlignment="1">
      <alignment vertical="center" wrapText="1"/>
    </xf>
    <xf numFmtId="0" fontId="8" fillId="0" borderId="14" xfId="0" applyFont="1" applyFill="1" applyBorder="1" applyAlignment="1">
      <alignment vertical="center"/>
    </xf>
    <xf numFmtId="0" fontId="19" fillId="0" borderId="12" xfId="0" applyFont="1" applyFill="1" applyBorder="1" applyAlignment="1">
      <alignment vertical="center"/>
    </xf>
    <xf numFmtId="0" fontId="19" fillId="0" borderId="14" xfId="0" applyFont="1" applyFill="1" applyBorder="1" applyAlignment="1">
      <alignment vertical="center"/>
    </xf>
    <xf numFmtId="0" fontId="8" fillId="0" borderId="0"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xf>
    <xf numFmtId="0" fontId="15" fillId="0" borderId="1" xfId="0" applyFont="1" applyFill="1" applyBorder="1" applyAlignment="1">
      <alignment vertical="center" wrapText="1"/>
    </xf>
    <xf numFmtId="0" fontId="8" fillId="0" borderId="13" xfId="0" applyNumberFormat="1" applyFont="1" applyFill="1" applyBorder="1" applyAlignment="1">
      <alignment horizontal="center" vertical="center"/>
    </xf>
    <xf numFmtId="0" fontId="8" fillId="0" borderId="14"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2" xfId="0" applyNumberFormat="1" applyFont="1" applyFill="1" applyBorder="1" applyAlignment="1">
      <alignment vertical="center" wrapText="1"/>
    </xf>
    <xf numFmtId="0" fontId="14" fillId="0" borderId="13" xfId="0" applyNumberFormat="1" applyFont="1" applyFill="1" applyBorder="1" applyAlignment="1">
      <alignment vertical="center" wrapText="1"/>
    </xf>
    <xf numFmtId="0" fontId="8" fillId="0" borderId="12" xfId="0" applyNumberFormat="1" applyFont="1" applyFill="1" applyBorder="1" applyAlignment="1">
      <alignment vertical="center"/>
    </xf>
    <xf numFmtId="0" fontId="14" fillId="0" borderId="14" xfId="0" applyNumberFormat="1" applyFont="1" applyFill="1" applyBorder="1" applyAlignment="1">
      <alignment vertical="center" wrapText="1"/>
    </xf>
    <xf numFmtId="0" fontId="8" fillId="0" borderId="14" xfId="0" applyNumberFormat="1" applyFont="1" applyFill="1" applyBorder="1" applyAlignment="1">
      <alignmen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2" xfId="0" applyFont="1" applyFill="1" applyBorder="1" applyAlignment="1">
      <alignment vertical="center" wrapText="1"/>
    </xf>
    <xf numFmtId="0" fontId="15" fillId="0" borderId="14" xfId="0" applyFont="1" applyFill="1" applyBorder="1" applyAlignment="1">
      <alignment vertical="center" wrapText="1"/>
    </xf>
    <xf numFmtId="0" fontId="8" fillId="0" borderId="0" xfId="0" applyNumberFormat="1" applyFont="1" applyFill="1" applyBorder="1" applyAlignment="1">
      <alignment vertical="center"/>
    </xf>
    <xf numFmtId="178" fontId="8" fillId="0" borderId="12" xfId="0" applyNumberFormat="1" applyFont="1" applyFill="1" applyBorder="1" applyAlignment="1">
      <alignment vertical="center"/>
    </xf>
    <xf numFmtId="0" fontId="8" fillId="0" borderId="13" xfId="0" applyNumberFormat="1" applyFont="1" applyFill="1" applyBorder="1" applyAlignment="1">
      <alignment vertical="center"/>
    </xf>
    <xf numFmtId="178" fontId="8" fillId="0" borderId="14" xfId="0" applyNumberFormat="1" applyFont="1" applyFill="1" applyBorder="1" applyAlignment="1">
      <alignment vertical="center"/>
    </xf>
    <xf numFmtId="0" fontId="18" fillId="0" borderId="1" xfId="0" applyFont="1" applyFill="1" applyBorder="1" applyAlignment="1">
      <alignment vertical="center"/>
    </xf>
    <xf numFmtId="0" fontId="8" fillId="0" borderId="12"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13" fillId="0" borderId="1" xfId="0" applyFont="1" applyFill="1" applyBorder="1" applyAlignment="1">
      <alignment horizontal="center" vertical="center" wrapText="1"/>
    </xf>
    <xf numFmtId="180" fontId="8" fillId="0" borderId="1" xfId="0" applyNumberFormat="1" applyFont="1" applyFill="1" applyBorder="1" applyAlignment="1">
      <alignment vertical="center" wrapText="1"/>
    </xf>
    <xf numFmtId="180" fontId="8" fillId="0" borderId="12" xfId="0" applyNumberFormat="1" applyFont="1" applyFill="1" applyBorder="1" applyAlignment="1">
      <alignment vertical="center" wrapText="1"/>
    </xf>
    <xf numFmtId="181" fontId="8" fillId="0" borderId="0" xfId="0" applyNumberFormat="1" applyFont="1" applyFill="1" applyBorder="1" applyAlignment="1">
      <alignment vertical="center" wrapText="1"/>
    </xf>
    <xf numFmtId="180" fontId="8" fillId="0" borderId="13" xfId="0" applyNumberFormat="1" applyFont="1" applyFill="1" applyBorder="1" applyAlignment="1">
      <alignment vertical="center" wrapText="1"/>
    </xf>
    <xf numFmtId="180" fontId="8" fillId="0" borderId="14" xfId="0" applyNumberFormat="1" applyFont="1" applyFill="1" applyBorder="1" applyAlignment="1">
      <alignment vertical="center" wrapText="1"/>
    </xf>
    <xf numFmtId="0" fontId="8" fillId="0" borderId="0" xfId="0" applyNumberFormat="1" applyFont="1" applyFill="1" applyBorder="1" applyAlignment="1">
      <alignment horizontal="center" vertical="center"/>
    </xf>
    <xf numFmtId="0" fontId="14" fillId="0" borderId="14" xfId="0" applyFont="1" applyFill="1" applyBorder="1" applyAlignment="1">
      <alignment horizontal="center" vertical="center" wrapText="1"/>
    </xf>
    <xf numFmtId="0" fontId="14" fillId="0" borderId="1" xfId="0" applyNumberFormat="1" applyFont="1" applyFill="1" applyBorder="1" applyAlignment="1">
      <alignment vertical="center" wrapText="1"/>
    </xf>
    <xf numFmtId="177" fontId="15" fillId="0" borderId="12" xfId="0" applyNumberFormat="1" applyFont="1" applyFill="1" applyBorder="1" applyAlignment="1">
      <alignment vertical="center"/>
    </xf>
    <xf numFmtId="177" fontId="15" fillId="0" borderId="13" xfId="0" applyNumberFormat="1" applyFont="1" applyFill="1" applyBorder="1" applyAlignment="1">
      <alignment vertical="center"/>
    </xf>
    <xf numFmtId="0" fontId="9" fillId="0" borderId="5" xfId="0" applyFont="1" applyFill="1" applyBorder="1" applyAlignment="1">
      <alignment horizontal="center" vertical="center" wrapText="1"/>
    </xf>
    <xf numFmtId="0" fontId="9" fillId="0" borderId="5" xfId="0" applyFont="1" applyFill="1" applyBorder="1" applyAlignment="1">
      <alignment vertical="center" wrapText="1"/>
    </xf>
    <xf numFmtId="0" fontId="9" fillId="0" borderId="5" xfId="0" applyFont="1" applyFill="1" applyBorder="1" applyAlignment="1">
      <alignment horizontal="center" vertical="center"/>
    </xf>
    <xf numFmtId="0" fontId="9" fillId="0" borderId="5" xfId="0" applyFont="1" applyFill="1" applyBorder="1" applyAlignment="1">
      <alignment vertical="center"/>
    </xf>
    <xf numFmtId="0" fontId="9" fillId="0" borderId="5" xfId="0" applyNumberFormat="1" applyFont="1" applyFill="1" applyBorder="1" applyAlignment="1">
      <alignment vertical="center"/>
    </xf>
    <xf numFmtId="0" fontId="21" fillId="0" borderId="5" xfId="0" applyFont="1" applyFill="1" applyBorder="1" applyAlignment="1">
      <alignment horizontal="center" vertical="center" wrapText="1"/>
    </xf>
    <xf numFmtId="0" fontId="21" fillId="0" borderId="5" xfId="0" applyFont="1" applyFill="1" applyBorder="1" applyAlignment="1">
      <alignment vertical="center" wrapText="1"/>
    </xf>
    <xf numFmtId="0" fontId="21" fillId="0" borderId="5" xfId="0" applyFont="1" applyFill="1" applyBorder="1" applyAlignment="1">
      <alignment horizontal="center" vertical="center"/>
    </xf>
    <xf numFmtId="0" fontId="21" fillId="0" borderId="5" xfId="0" applyFont="1" applyFill="1" applyBorder="1" applyAlignment="1">
      <alignment vertical="center"/>
    </xf>
    <xf numFmtId="0" fontId="22" fillId="0" borderId="1" xfId="0" applyFont="1" applyFill="1" applyBorder="1" applyAlignment="1">
      <alignment horizontal="center" vertical="center"/>
    </xf>
    <xf numFmtId="0" fontId="23" fillId="0" borderId="1" xfId="0" applyFont="1" applyFill="1" applyBorder="1" applyAlignment="1">
      <alignment vertical="center"/>
    </xf>
    <xf numFmtId="0" fontId="24" fillId="0" borderId="12" xfId="0" applyFont="1" applyFill="1" applyBorder="1" applyAlignment="1">
      <alignment horizontal="center" vertical="center" wrapText="1"/>
    </xf>
    <xf numFmtId="0" fontId="24" fillId="0" borderId="1" xfId="0" applyFont="1" applyFill="1" applyBorder="1" applyAlignment="1">
      <alignment vertical="center"/>
    </xf>
    <xf numFmtId="0" fontId="25" fillId="0" borderId="1" xfId="0" applyFont="1" applyFill="1" applyBorder="1" applyAlignment="1">
      <alignment vertical="center"/>
    </xf>
    <xf numFmtId="0" fontId="25" fillId="0" borderId="1" xfId="0" applyFont="1" applyFill="1" applyBorder="1" applyAlignment="1">
      <alignment horizontal="center" vertical="center"/>
    </xf>
    <xf numFmtId="0" fontId="24" fillId="0" borderId="13" xfId="0" applyFont="1" applyFill="1" applyBorder="1" applyAlignment="1">
      <alignment horizontal="center" vertical="center"/>
    </xf>
    <xf numFmtId="0" fontId="24" fillId="0" borderId="14" xfId="0" applyFont="1" applyFill="1" applyBorder="1" applyAlignment="1">
      <alignment horizontal="center" vertical="center"/>
    </xf>
    <xf numFmtId="0" fontId="26" fillId="0" borderId="1" xfId="0" applyFont="1" applyFill="1" applyBorder="1" applyAlignment="1">
      <alignment horizontal="center" vertical="center"/>
    </xf>
    <xf numFmtId="0" fontId="24" fillId="0" borderId="1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7" fillId="0" borderId="1" xfId="0" applyFont="1" applyFill="1" applyBorder="1" applyAlignment="1">
      <alignment vertical="center"/>
    </xf>
    <xf numFmtId="0" fontId="28"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9" fillId="0" borderId="1" xfId="0" applyFont="1" applyFill="1" applyBorder="1" applyAlignment="1">
      <alignment horizontal="center" vertical="center"/>
    </xf>
    <xf numFmtId="0" fontId="29" fillId="0" borderId="1" xfId="0" applyFont="1" applyFill="1" applyBorder="1" applyAlignment="1">
      <alignment vertical="center"/>
    </xf>
    <xf numFmtId="0" fontId="30" fillId="0" borderId="1" xfId="0" applyNumberFormat="1" applyFont="1" applyFill="1" applyBorder="1" applyAlignment="1">
      <alignment horizontal="center" vertical="center" wrapText="1"/>
    </xf>
    <xf numFmtId="0" fontId="31" fillId="0" borderId="1" xfId="0" applyFont="1" applyFill="1" applyBorder="1" applyAlignment="1">
      <alignment vertical="center"/>
    </xf>
    <xf numFmtId="0" fontId="18"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77" fontId="25" fillId="0" borderId="1" xfId="0" applyNumberFormat="1" applyFont="1" applyFill="1" applyBorder="1" applyAlignment="1">
      <alignment horizontal="center" vertical="center"/>
    </xf>
    <xf numFmtId="181" fontId="25" fillId="0" borderId="1" xfId="0" applyNumberFormat="1" applyFont="1" applyFill="1" applyBorder="1" applyAlignment="1">
      <alignment horizontal="center" vertical="center"/>
    </xf>
    <xf numFmtId="0" fontId="30" fillId="0" borderId="1" xfId="0" applyFont="1" applyFill="1" applyBorder="1" applyAlignment="1">
      <alignment horizontal="center" vertical="center"/>
    </xf>
    <xf numFmtId="0" fontId="25" fillId="0" borderId="0"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6" fillId="0" borderId="12" xfId="0" applyFont="1" applyFill="1" applyBorder="1" applyAlignment="1">
      <alignment horizontal="center" vertical="center"/>
    </xf>
    <xf numFmtId="177" fontId="25" fillId="0" borderId="12" xfId="0" applyNumberFormat="1" applyFont="1" applyFill="1" applyBorder="1" applyAlignment="1">
      <alignment horizontal="center" vertical="center"/>
    </xf>
    <xf numFmtId="181" fontId="25" fillId="0" borderId="12" xfId="0" applyNumberFormat="1" applyFont="1" applyFill="1" applyBorder="1" applyAlignment="1">
      <alignment horizontal="center" vertical="center"/>
    </xf>
    <xf numFmtId="0" fontId="25" fillId="0" borderId="14" xfId="0" applyFont="1" applyFill="1" applyBorder="1" applyAlignment="1">
      <alignment horizontal="center" vertical="center" wrapText="1"/>
    </xf>
    <xf numFmtId="0" fontId="26" fillId="0" borderId="14" xfId="0" applyFont="1" applyFill="1" applyBorder="1" applyAlignment="1">
      <alignment horizontal="center" vertical="center"/>
    </xf>
    <xf numFmtId="177" fontId="25" fillId="0" borderId="14" xfId="0" applyNumberFormat="1" applyFont="1" applyFill="1" applyBorder="1" applyAlignment="1">
      <alignment horizontal="center" vertical="center"/>
    </xf>
    <xf numFmtId="181" fontId="25" fillId="0" borderId="14" xfId="0" applyNumberFormat="1" applyFont="1" applyFill="1" applyBorder="1" applyAlignment="1">
      <alignment horizontal="center" vertical="center"/>
    </xf>
    <xf numFmtId="177" fontId="25" fillId="0" borderId="13" xfId="0" applyNumberFormat="1" applyFont="1" applyFill="1" applyBorder="1" applyAlignment="1">
      <alignment horizontal="center" vertical="center"/>
    </xf>
    <xf numFmtId="181" fontId="25" fillId="0" borderId="13" xfId="0" applyNumberFormat="1" applyFont="1" applyFill="1" applyBorder="1" applyAlignment="1">
      <alignment horizontal="center" vertical="center"/>
    </xf>
    <xf numFmtId="0" fontId="25" fillId="0" borderId="12" xfId="0" applyFont="1" applyFill="1" applyBorder="1" applyAlignment="1">
      <alignment horizontal="center" vertical="center"/>
    </xf>
    <xf numFmtId="0" fontId="30" fillId="0" borderId="1" xfId="0" applyFont="1" applyFill="1" applyBorder="1" applyAlignment="1">
      <alignment horizontal="center" vertical="center" wrapText="1"/>
    </xf>
    <xf numFmtId="0" fontId="25" fillId="0" borderId="0" xfId="0" applyFont="1" applyFill="1" applyBorder="1" applyAlignment="1">
      <alignment horizontal="center" vertical="center"/>
    </xf>
    <xf numFmtId="0" fontId="25" fillId="0" borderId="14" xfId="0" applyFont="1" applyFill="1" applyBorder="1" applyAlignment="1">
      <alignment horizontal="center" vertical="center"/>
    </xf>
    <xf numFmtId="0" fontId="19"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31" fillId="0" borderId="0" xfId="0" applyFont="1" applyFill="1" applyBorder="1" applyAlignment="1">
      <alignment horizontal="center" vertical="center"/>
    </xf>
    <xf numFmtId="0" fontId="31" fillId="0" borderId="0" xfId="0" applyNumberFormat="1" applyFont="1" applyFill="1" applyBorder="1" applyAlignment="1">
      <alignment horizontal="center" vertical="center"/>
    </xf>
    <xf numFmtId="179" fontId="31" fillId="0" borderId="0" xfId="0" applyNumberFormat="1" applyFont="1" applyFill="1" applyBorder="1" applyAlignment="1">
      <alignment horizontal="center" vertical="center"/>
    </xf>
    <xf numFmtId="0" fontId="18" fillId="0" borderId="0" xfId="0" applyFont="1" applyFill="1" applyAlignment="1">
      <alignment horizontal="center" vertical="center" wrapText="1"/>
    </xf>
    <xf numFmtId="177" fontId="18" fillId="0" borderId="1" xfId="0" applyNumberFormat="1" applyFont="1" applyFill="1" applyBorder="1" applyAlignment="1">
      <alignment vertical="center" wrapText="1"/>
    </xf>
    <xf numFmtId="0" fontId="32"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3"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4" fillId="0" borderId="0" xfId="0" applyFont="1" applyFill="1" applyBorder="1" applyAlignment="1">
      <alignment horizontal="center" vertical="center"/>
    </xf>
    <xf numFmtId="181" fontId="31" fillId="0" borderId="0" xfId="0" applyNumberFormat="1" applyFont="1" applyFill="1" applyBorder="1" applyAlignment="1">
      <alignment horizontal="center" vertical="center"/>
    </xf>
    <xf numFmtId="181" fontId="35" fillId="0" borderId="1"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8" fillId="0" borderId="0" xfId="0" applyNumberFormat="1" applyFont="1" applyFill="1" applyBorder="1" applyAlignment="1">
      <alignment horizontal="center" vertical="center"/>
    </xf>
    <xf numFmtId="181" fontId="18" fillId="0" borderId="0" xfId="0" applyNumberFormat="1"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7" fontId="36" fillId="0" borderId="1" xfId="0"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0" xfId="0" applyNumberFormat="1" applyFont="1" applyFill="1" applyBorder="1" applyAlignment="1">
      <alignment horizontal="center" vertical="center" wrapText="1"/>
    </xf>
    <xf numFmtId="177" fontId="18" fillId="0" borderId="1" xfId="0" applyNumberFormat="1" applyFont="1" applyFill="1" applyBorder="1" applyAlignment="1">
      <alignment horizontal="center" vertical="center" wrapText="1"/>
    </xf>
    <xf numFmtId="180" fontId="25" fillId="0" borderId="1" xfId="0" applyNumberFormat="1" applyFont="1" applyFill="1" applyBorder="1" applyAlignment="1">
      <alignment horizontal="center" vertical="center"/>
    </xf>
    <xf numFmtId="0" fontId="18" fillId="0" borderId="0" xfId="0" applyFont="1" applyFill="1" applyAlignment="1">
      <alignment horizontal="center" wrapText="1"/>
    </xf>
    <xf numFmtId="180" fontId="25" fillId="3" borderId="1" xfId="0" applyNumberFormat="1" applyFont="1" applyFill="1" applyBorder="1" applyAlignment="1">
      <alignment horizontal="center" vertical="center"/>
    </xf>
    <xf numFmtId="0" fontId="34" fillId="0" borderId="0" xfId="0" applyFont="1" applyFill="1" applyAlignment="1">
      <alignment horizontal="center" wrapText="1"/>
    </xf>
    <xf numFmtId="180" fontId="18" fillId="0" borderId="1" xfId="0" applyNumberFormat="1" applyFont="1" applyFill="1" applyBorder="1" applyAlignment="1">
      <alignment horizontal="center" vertical="center" wrapText="1"/>
    </xf>
    <xf numFmtId="179" fontId="34" fillId="0" borderId="0" xfId="0" applyNumberFormat="1" applyFont="1" applyFill="1" applyBorder="1" applyAlignment="1">
      <alignment horizontal="center" vertical="center"/>
    </xf>
    <xf numFmtId="179" fontId="18" fillId="0" borderId="0" xfId="0" applyNumberFormat="1" applyFont="1" applyFill="1" applyBorder="1" applyAlignment="1">
      <alignment horizontal="center" vertical="center"/>
    </xf>
    <xf numFmtId="179" fontId="18" fillId="0" borderId="0" xfId="0" applyNumberFormat="1" applyFont="1" applyFill="1" applyBorder="1" applyAlignment="1">
      <alignment horizontal="center" vertical="center" wrapText="1"/>
    </xf>
    <xf numFmtId="180" fontId="18" fillId="0" borderId="1" xfId="0" applyNumberFormat="1" applyFont="1" applyFill="1" applyBorder="1" applyAlignment="1">
      <alignment vertical="center" wrapText="1"/>
    </xf>
    <xf numFmtId="0" fontId="19" fillId="0" borderId="0" xfId="0" applyFont="1" applyFill="1" applyAlignment="1">
      <alignment vertical="center"/>
    </xf>
    <xf numFmtId="180" fontId="18" fillId="0" borderId="1" xfId="0" applyNumberFormat="1" applyFont="1" applyFill="1" applyBorder="1" applyAlignment="1">
      <alignment horizontal="center" vertical="center" shrinkToFit="1"/>
    </xf>
    <xf numFmtId="176" fontId="18" fillId="0" borderId="1" xfId="0" applyNumberFormat="1" applyFont="1" applyFill="1" applyBorder="1" applyAlignment="1">
      <alignment horizontal="center" vertical="center" shrinkToFit="1"/>
    </xf>
    <xf numFmtId="0" fontId="2" fillId="0" borderId="1" xfId="0" applyFont="1" applyFill="1" applyBorder="1" applyAlignment="1">
      <alignment horizontal="center" vertical="center"/>
    </xf>
    <xf numFmtId="0" fontId="18" fillId="0" borderId="1" xfId="0" applyNumberFormat="1" applyFont="1" applyFill="1" applyBorder="1" applyAlignment="1">
      <alignment horizontal="center" vertical="center" shrinkToFit="1"/>
    </xf>
    <xf numFmtId="0" fontId="31" fillId="0" borderId="0" xfId="0" applyFont="1" applyFill="1" applyBorder="1" applyAlignment="1">
      <alignment vertical="center"/>
    </xf>
    <xf numFmtId="0" fontId="31" fillId="0" borderId="0" xfId="0" applyNumberFormat="1" applyFont="1" applyFill="1" applyBorder="1" applyAlignment="1">
      <alignment vertical="center"/>
    </xf>
    <xf numFmtId="179" fontId="31" fillId="0" borderId="0" xfId="0" applyNumberFormat="1" applyFont="1" applyFill="1" applyBorder="1" applyAlignment="1">
      <alignment vertical="center"/>
    </xf>
    <xf numFmtId="0" fontId="32" fillId="0" borderId="1" xfId="0" applyFont="1" applyFill="1" applyBorder="1" applyAlignment="1">
      <alignment vertical="center"/>
    </xf>
    <xf numFmtId="177" fontId="18" fillId="0" borderId="13" xfId="0" applyNumberFormat="1" applyFont="1" applyFill="1" applyBorder="1" applyAlignment="1">
      <alignment vertical="center" wrapText="1"/>
    </xf>
    <xf numFmtId="181" fontId="18" fillId="0" borderId="13" xfId="0" applyNumberFormat="1" applyFont="1" applyFill="1" applyBorder="1" applyAlignment="1">
      <alignment vertical="center" wrapText="1"/>
    </xf>
    <xf numFmtId="0" fontId="29" fillId="0" borderId="12" xfId="0" applyFont="1" applyFill="1" applyBorder="1" applyAlignment="1">
      <alignment horizontal="center" vertical="center"/>
    </xf>
    <xf numFmtId="0" fontId="29" fillId="0" borderId="12" xfId="0" applyFont="1" applyFill="1" applyBorder="1" applyAlignment="1">
      <alignment vertical="center"/>
    </xf>
    <xf numFmtId="0" fontId="18" fillId="0" borderId="0" xfId="0" applyFont="1" applyFill="1" applyBorder="1" applyAlignment="1">
      <alignment vertical="center"/>
    </xf>
    <xf numFmtId="179" fontId="18" fillId="0" borderId="0" xfId="0" applyNumberFormat="1" applyFont="1" applyFill="1" applyBorder="1" applyAlignment="1">
      <alignment vertical="center"/>
    </xf>
    <xf numFmtId="0" fontId="29" fillId="0" borderId="13" xfId="0" applyFont="1" applyFill="1" applyBorder="1" applyAlignment="1">
      <alignment horizontal="center" vertical="center"/>
    </xf>
    <xf numFmtId="0" fontId="29" fillId="0" borderId="13" xfId="0" applyFont="1" applyFill="1" applyBorder="1" applyAlignment="1">
      <alignment vertical="center"/>
    </xf>
    <xf numFmtId="0" fontId="18" fillId="0" borderId="0" xfId="0" applyNumberFormat="1" applyFont="1" applyFill="1" applyBorder="1" applyAlignment="1">
      <alignment vertical="center"/>
    </xf>
    <xf numFmtId="177" fontId="32" fillId="0" borderId="13" xfId="0" applyNumberFormat="1" applyFont="1" applyFill="1" applyBorder="1" applyAlignment="1">
      <alignment vertical="center"/>
    </xf>
    <xf numFmtId="181" fontId="32" fillId="0" borderId="13"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13" xfId="0" applyFont="1" applyFill="1" applyBorder="1" applyAlignment="1">
      <alignment horizontal="center" vertical="center"/>
    </xf>
    <xf numFmtId="0" fontId="18" fillId="0" borderId="0" xfId="0" applyFont="1" applyFill="1" applyBorder="1" applyAlignment="1">
      <alignment vertical="center" wrapText="1"/>
    </xf>
    <xf numFmtId="0" fontId="18" fillId="0" borderId="0" xfId="0" applyNumberFormat="1" applyFont="1" applyFill="1" applyBorder="1" applyAlignment="1">
      <alignment vertical="center" wrapText="1"/>
    </xf>
    <xf numFmtId="179" fontId="18" fillId="0" borderId="0" xfId="0" applyNumberFormat="1" applyFont="1" applyFill="1" applyBorder="1" applyAlignment="1">
      <alignment vertical="center" wrapText="1"/>
    </xf>
    <xf numFmtId="0" fontId="29" fillId="0" borderId="14" xfId="0" applyFont="1" applyFill="1" applyBorder="1" applyAlignment="1">
      <alignment horizontal="center" vertical="center"/>
    </xf>
    <xf numFmtId="0" fontId="29" fillId="0" borderId="14" xfId="0" applyFont="1" applyFill="1" applyBorder="1" applyAlignment="1">
      <alignment vertical="center"/>
    </xf>
    <xf numFmtId="0" fontId="19" fillId="0" borderId="14" xfId="0" applyFont="1" applyFill="1" applyBorder="1" applyAlignment="1">
      <alignment horizontal="center" vertical="center"/>
    </xf>
    <xf numFmtId="177" fontId="19" fillId="0" borderId="14" xfId="0" applyNumberFormat="1" applyFont="1" applyFill="1" applyBorder="1" applyAlignment="1">
      <alignment vertical="center"/>
    </xf>
    <xf numFmtId="181" fontId="19" fillId="0" borderId="14" xfId="0" applyNumberFormat="1" applyFont="1" applyFill="1" applyBorder="1" applyAlignment="1">
      <alignment vertical="center"/>
    </xf>
    <xf numFmtId="0" fontId="18" fillId="0" borderId="12" xfId="0" applyFont="1" applyFill="1" applyBorder="1" applyAlignment="1">
      <alignment horizontal="center" vertical="center" wrapText="1"/>
    </xf>
    <xf numFmtId="177" fontId="18" fillId="0" borderId="12" xfId="0" applyNumberFormat="1" applyFont="1" applyFill="1" applyBorder="1" applyAlignment="1">
      <alignment vertical="center" wrapText="1"/>
    </xf>
    <xf numFmtId="180" fontId="18" fillId="0" borderId="12" xfId="0" applyNumberFormat="1" applyFont="1" applyFill="1" applyBorder="1" applyAlignment="1">
      <alignment vertical="center" wrapText="1"/>
    </xf>
    <xf numFmtId="0" fontId="18" fillId="0" borderId="13" xfId="0" applyFont="1" applyFill="1" applyBorder="1" applyAlignment="1">
      <alignment horizontal="center" vertical="center" wrapText="1"/>
    </xf>
    <xf numFmtId="180" fontId="18" fillId="0" borderId="13" xfId="0" applyNumberFormat="1" applyFont="1" applyFill="1" applyBorder="1" applyAlignment="1">
      <alignment vertical="center" wrapText="1"/>
    </xf>
    <xf numFmtId="0" fontId="31" fillId="0" borderId="12" xfId="0" applyFont="1" applyFill="1" applyBorder="1" applyAlignment="1">
      <alignment horizontal="center" vertical="center" wrapText="1"/>
    </xf>
    <xf numFmtId="177" fontId="31" fillId="0" borderId="1" xfId="0" applyNumberFormat="1" applyFont="1" applyFill="1" applyBorder="1" applyAlignment="1">
      <alignment vertical="center"/>
    </xf>
    <xf numFmtId="180" fontId="31" fillId="0" borderId="1" xfId="0" applyNumberFormat="1" applyFont="1" applyFill="1" applyBorder="1" applyAlignment="1">
      <alignment vertical="center"/>
    </xf>
    <xf numFmtId="0" fontId="31" fillId="0" borderId="14" xfId="0" applyFont="1" applyFill="1" applyBorder="1" applyAlignment="1">
      <alignment horizontal="center" vertical="center"/>
    </xf>
    <xf numFmtId="0" fontId="37" fillId="0" borderId="1"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36" fillId="0" borderId="12" xfId="0" applyNumberFormat="1" applyFont="1" applyFill="1" applyBorder="1" applyAlignment="1">
      <alignment horizontal="center" vertical="center" wrapText="1"/>
    </xf>
    <xf numFmtId="177" fontId="36" fillId="0" borderId="12" xfId="0" applyNumberFormat="1" applyFont="1" applyFill="1" applyBorder="1" applyAlignment="1">
      <alignment horizontal="center" vertical="center" wrapText="1"/>
    </xf>
    <xf numFmtId="0" fontId="36" fillId="0" borderId="14" xfId="0" applyNumberFormat="1" applyFont="1" applyFill="1" applyBorder="1" applyAlignment="1">
      <alignment horizontal="center" vertical="center" wrapText="1"/>
    </xf>
    <xf numFmtId="177" fontId="36" fillId="0" borderId="14" xfId="0" applyNumberFormat="1" applyFont="1" applyFill="1" applyBorder="1" applyAlignment="1">
      <alignment horizontal="center" vertical="center" wrapText="1"/>
    </xf>
    <xf numFmtId="0" fontId="36" fillId="0" borderId="13" xfId="0" applyNumberFormat="1" applyFont="1" applyFill="1" applyBorder="1" applyAlignment="1">
      <alignment horizontal="center" vertical="center" wrapText="1"/>
    </xf>
    <xf numFmtId="0" fontId="18" fillId="0" borderId="12" xfId="0" applyNumberFormat="1" applyFont="1" applyFill="1" applyBorder="1" applyAlignment="1">
      <alignment horizontal="center" vertical="center" wrapText="1"/>
    </xf>
    <xf numFmtId="0" fontId="18" fillId="0" borderId="13" xfId="0" applyNumberFormat="1" applyFont="1" applyFill="1" applyBorder="1" applyAlignment="1">
      <alignment horizontal="center" vertical="center" wrapText="1"/>
    </xf>
    <xf numFmtId="0" fontId="31" fillId="0" borderId="12" xfId="0" applyFont="1" applyFill="1" applyBorder="1" applyAlignment="1">
      <alignment horizontal="center" vertical="center"/>
    </xf>
    <xf numFmtId="0" fontId="31" fillId="0" borderId="12" xfId="0" applyFont="1" applyFill="1" applyBorder="1" applyAlignment="1">
      <alignment vertical="center"/>
    </xf>
    <xf numFmtId="177" fontId="31" fillId="0" borderId="12" xfId="0" applyNumberFormat="1" applyFont="1" applyFill="1" applyBorder="1" applyAlignment="1">
      <alignment vertical="center"/>
    </xf>
    <xf numFmtId="181" fontId="31" fillId="0" borderId="12" xfId="0" applyNumberFormat="1" applyFont="1" applyFill="1" applyBorder="1" applyAlignment="1">
      <alignment vertical="center"/>
    </xf>
    <xf numFmtId="0" fontId="31" fillId="0" borderId="13" xfId="0" applyFont="1" applyFill="1" applyBorder="1" applyAlignment="1">
      <alignment horizontal="center" vertical="center"/>
    </xf>
    <xf numFmtId="0" fontId="31" fillId="0" borderId="13" xfId="0" applyFont="1" applyFill="1" applyBorder="1" applyAlignment="1">
      <alignment vertical="center"/>
    </xf>
    <xf numFmtId="177" fontId="31" fillId="0" borderId="13" xfId="0" applyNumberFormat="1" applyFont="1" applyFill="1" applyBorder="1" applyAlignment="1">
      <alignment vertical="center"/>
    </xf>
    <xf numFmtId="181" fontId="31" fillId="0" borderId="13" xfId="0" applyNumberFormat="1" applyFont="1" applyFill="1" applyBorder="1" applyAlignment="1">
      <alignment vertical="center"/>
    </xf>
    <xf numFmtId="0" fontId="31" fillId="0" borderId="14" xfId="0" applyFont="1" applyFill="1" applyBorder="1" applyAlignment="1">
      <alignment vertical="center"/>
    </xf>
    <xf numFmtId="177" fontId="31" fillId="0" borderId="14" xfId="0" applyNumberFormat="1" applyFont="1" applyFill="1" applyBorder="1" applyAlignment="1">
      <alignment vertical="center"/>
    </xf>
    <xf numFmtId="181" fontId="31" fillId="0" borderId="14" xfId="0" applyNumberFormat="1" applyFont="1" applyFill="1" applyBorder="1" applyAlignment="1">
      <alignment vertical="center"/>
    </xf>
    <xf numFmtId="0" fontId="32" fillId="0" borderId="12" xfId="0" applyFont="1" applyFill="1" applyBorder="1" applyAlignment="1">
      <alignment horizontal="center" vertical="center" wrapText="1"/>
    </xf>
    <xf numFmtId="181" fontId="31" fillId="0" borderId="1" xfId="0" applyNumberFormat="1" applyFont="1" applyFill="1" applyBorder="1" applyAlignment="1">
      <alignment vertical="center"/>
    </xf>
    <xf numFmtId="0" fontId="32" fillId="0" borderId="13" xfId="0" applyFont="1" applyFill="1" applyBorder="1" applyAlignment="1">
      <alignment horizontal="center" vertical="center"/>
    </xf>
    <xf numFmtId="181" fontId="18" fillId="0" borderId="1" xfId="0" applyNumberFormat="1" applyFont="1" applyFill="1" applyBorder="1" applyAlignment="1">
      <alignment vertical="center" wrapText="1"/>
    </xf>
    <xf numFmtId="0" fontId="32" fillId="0" borderId="14" xfId="0" applyFont="1" applyFill="1" applyBorder="1" applyAlignment="1">
      <alignment horizontal="center" vertical="center"/>
    </xf>
    <xf numFmtId="0" fontId="18" fillId="0" borderId="1" xfId="0" applyFont="1" applyFill="1" applyBorder="1" applyAlignment="1">
      <alignment horizontal="center" vertical="center"/>
    </xf>
    <xf numFmtId="177" fontId="18" fillId="0" borderId="1" xfId="0" applyNumberFormat="1" applyFont="1" applyFill="1" applyBorder="1" applyAlignment="1">
      <alignment vertical="center"/>
    </xf>
    <xf numFmtId="0" fontId="18" fillId="0" borderId="12" xfId="0" applyNumberFormat="1" applyFont="1" applyFill="1" applyBorder="1" applyAlignment="1">
      <alignment vertical="center" wrapText="1"/>
    </xf>
    <xf numFmtId="181" fontId="18" fillId="0" borderId="12" xfId="0" applyNumberFormat="1" applyFont="1" applyFill="1" applyBorder="1" applyAlignment="1">
      <alignment vertical="center" wrapText="1"/>
    </xf>
    <xf numFmtId="0" fontId="18" fillId="0" borderId="13" xfId="0" applyNumberFormat="1" applyFont="1" applyFill="1" applyBorder="1" applyAlignment="1">
      <alignment vertical="center" wrapText="1"/>
    </xf>
    <xf numFmtId="0" fontId="18" fillId="0" borderId="14" xfId="0" applyNumberFormat="1" applyFont="1" applyFill="1" applyBorder="1" applyAlignment="1">
      <alignment horizontal="center" vertical="center" wrapText="1"/>
    </xf>
    <xf numFmtId="0" fontId="18" fillId="0" borderId="14" xfId="0" applyNumberFormat="1" applyFont="1" applyFill="1" applyBorder="1" applyAlignment="1">
      <alignment vertical="center" wrapText="1"/>
    </xf>
    <xf numFmtId="177" fontId="18" fillId="0" borderId="14" xfId="0" applyNumberFormat="1" applyFont="1" applyFill="1" applyBorder="1" applyAlignment="1">
      <alignment vertical="center" wrapText="1"/>
    </xf>
    <xf numFmtId="181" fontId="18" fillId="0" borderId="14"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178" fontId="18" fillId="0" borderId="1" xfId="0" applyNumberFormat="1" applyFont="1" applyFill="1" applyBorder="1" applyAlignment="1">
      <alignment vertical="center" wrapText="1"/>
    </xf>
    <xf numFmtId="0" fontId="19" fillId="0" borderId="13" xfId="0" applyFont="1" applyFill="1" applyBorder="1" applyAlignment="1">
      <alignment vertical="center"/>
    </xf>
    <xf numFmtId="180" fontId="18" fillId="0" borderId="12" xfId="0" applyNumberFormat="1" applyFont="1" applyFill="1" applyBorder="1" applyAlignment="1">
      <alignment horizontal="center" vertical="center" wrapText="1"/>
    </xf>
    <xf numFmtId="180" fontId="18" fillId="0" borderId="14" xfId="0" applyNumberFormat="1" applyFont="1" applyFill="1" applyBorder="1" applyAlignment="1">
      <alignment horizontal="center" vertical="center" wrapText="1"/>
    </xf>
    <xf numFmtId="177" fontId="18" fillId="0" borderId="1" xfId="0" applyNumberFormat="1" applyFont="1" applyFill="1" applyBorder="1" applyAlignment="1">
      <alignment horizontal="center" vertical="center"/>
    </xf>
    <xf numFmtId="181" fontId="18" fillId="0" borderId="1" xfId="0" applyNumberFormat="1" applyFont="1" applyFill="1" applyBorder="1" applyAlignment="1">
      <alignment horizontal="center" vertical="center" wrapText="1"/>
    </xf>
    <xf numFmtId="0" fontId="30" fillId="0" borderId="12" xfId="0" applyNumberFormat="1" applyFont="1" applyFill="1" applyBorder="1" applyAlignment="1">
      <alignment horizontal="center" vertical="center" wrapText="1"/>
    </xf>
    <xf numFmtId="0" fontId="30" fillId="0" borderId="12" xfId="0" applyFont="1" applyFill="1" applyBorder="1" applyAlignment="1">
      <alignment vertical="center" wrapText="1"/>
    </xf>
    <xf numFmtId="0" fontId="30" fillId="0" borderId="12" xfId="0" applyFont="1" applyFill="1" applyBorder="1" applyAlignment="1">
      <alignment horizontal="center" vertical="center" wrapText="1"/>
    </xf>
    <xf numFmtId="0" fontId="30" fillId="0" borderId="1" xfId="0" applyFont="1" applyFill="1" applyBorder="1" applyAlignment="1">
      <alignment vertical="center"/>
    </xf>
    <xf numFmtId="181" fontId="18" fillId="0" borderId="1" xfId="0" applyNumberFormat="1" applyFont="1" applyFill="1" applyBorder="1" applyAlignment="1">
      <alignment vertical="center"/>
    </xf>
    <xf numFmtId="0" fontId="30" fillId="0" borderId="13" xfId="0" applyFont="1" applyFill="1" applyBorder="1" applyAlignment="1">
      <alignment vertical="center" wrapText="1"/>
    </xf>
    <xf numFmtId="0" fontId="30" fillId="0" borderId="14"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13" xfId="0" applyFont="1" applyFill="1" applyBorder="1" applyAlignment="1">
      <alignment vertical="center"/>
    </xf>
    <xf numFmtId="177" fontId="18" fillId="0" borderId="13" xfId="0" applyNumberFormat="1" applyFont="1" applyFill="1" applyBorder="1" applyAlignment="1">
      <alignment vertical="center"/>
    </xf>
    <xf numFmtId="181" fontId="18" fillId="0" borderId="13" xfId="0" applyNumberFormat="1" applyFont="1" applyFill="1" applyBorder="1" applyAlignment="1">
      <alignment vertical="center"/>
    </xf>
    <xf numFmtId="0" fontId="18" fillId="0" borderId="12" xfId="0" applyFont="1" applyFill="1" applyBorder="1" applyAlignment="1">
      <alignment vertical="center"/>
    </xf>
    <xf numFmtId="0" fontId="30" fillId="0" borderId="13" xfId="0" applyFont="1" applyFill="1" applyBorder="1" applyAlignment="1">
      <alignment horizontal="center" vertical="center" wrapText="1"/>
    </xf>
    <xf numFmtId="0" fontId="18" fillId="0" borderId="13" xfId="0" applyFont="1" applyFill="1" applyBorder="1" applyAlignment="1">
      <alignment vertical="center"/>
    </xf>
    <xf numFmtId="177" fontId="18" fillId="0" borderId="12" xfId="0" applyNumberFormat="1" applyFont="1" applyFill="1" applyBorder="1" applyAlignment="1">
      <alignment vertical="center"/>
    </xf>
    <xf numFmtId="181" fontId="18" fillId="0" borderId="12" xfId="0" applyNumberFormat="1" applyFont="1" applyFill="1" applyBorder="1" applyAlignment="1">
      <alignment vertical="center"/>
    </xf>
    <xf numFmtId="0" fontId="30" fillId="0" borderId="14" xfId="0" applyFont="1" applyFill="1" applyBorder="1" applyAlignment="1">
      <alignment horizontal="center" vertical="center" wrapText="1"/>
    </xf>
    <xf numFmtId="177" fontId="18" fillId="0" borderId="14" xfId="0" applyNumberFormat="1" applyFont="1" applyFill="1" applyBorder="1" applyAlignment="1">
      <alignment vertical="center"/>
    </xf>
    <xf numFmtId="181" fontId="18" fillId="0" borderId="14" xfId="0" applyNumberFormat="1" applyFont="1" applyFill="1" applyBorder="1" applyAlignment="1">
      <alignment vertical="center"/>
    </xf>
    <xf numFmtId="0" fontId="30" fillId="0" borderId="14" xfId="0" applyFont="1" applyFill="1" applyBorder="1" applyAlignment="1">
      <alignment vertical="center" wrapText="1"/>
    </xf>
    <xf numFmtId="0" fontId="30" fillId="0" borderId="1" xfId="0" applyFont="1" applyFill="1" applyBorder="1" applyAlignment="1">
      <alignment vertical="center" wrapText="1"/>
    </xf>
    <xf numFmtId="0" fontId="30" fillId="0" borderId="12" xfId="0" applyFont="1" applyFill="1" applyBorder="1" applyAlignment="1">
      <alignment horizontal="center" vertical="center"/>
    </xf>
    <xf numFmtId="0" fontId="30" fillId="0" borderId="12" xfId="0" applyFont="1" applyFill="1" applyBorder="1" applyAlignment="1">
      <alignment vertical="center"/>
    </xf>
    <xf numFmtId="0" fontId="30" fillId="0" borderId="14" xfId="0" applyFont="1" applyFill="1" applyBorder="1" applyAlignment="1">
      <alignment vertical="center"/>
    </xf>
    <xf numFmtId="177" fontId="18" fillId="0" borderId="12" xfId="0" applyNumberFormat="1" applyFont="1" applyFill="1" applyBorder="1" applyAlignment="1">
      <alignment horizontal="center" vertical="center" wrapText="1"/>
    </xf>
    <xf numFmtId="0" fontId="18" fillId="0" borderId="12" xfId="0" applyNumberFormat="1" applyFont="1" applyFill="1" applyBorder="1" applyAlignment="1">
      <alignment horizontal="center" vertical="center" shrinkToFit="1"/>
    </xf>
    <xf numFmtId="177" fontId="18" fillId="0" borderId="14" xfId="0" applyNumberFormat="1" applyFont="1" applyFill="1" applyBorder="1" applyAlignment="1">
      <alignment horizontal="center" vertical="center" wrapText="1"/>
    </xf>
    <xf numFmtId="0" fontId="18" fillId="0" borderId="14" xfId="0" applyNumberFormat="1" applyFont="1" applyFill="1" applyBorder="1" applyAlignment="1">
      <alignment horizontal="center" vertical="center" shrinkToFit="1"/>
    </xf>
    <xf numFmtId="181" fontId="18" fillId="0" borderId="12" xfId="0" applyNumberFormat="1" applyFont="1" applyFill="1" applyBorder="1" applyAlignment="1">
      <alignment horizontal="center" vertical="center" wrapText="1"/>
    </xf>
    <xf numFmtId="181" fontId="18" fillId="0" borderId="14" xfId="0" applyNumberFormat="1"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7" fillId="0" borderId="13" xfId="0" applyFont="1" applyFill="1" applyBorder="1" applyAlignment="1">
      <alignment horizontal="center" vertical="center" wrapText="1"/>
    </xf>
    <xf numFmtId="181" fontId="38" fillId="0" borderId="0" xfId="0" applyNumberFormat="1" applyFont="1" applyFill="1" applyAlignment="1">
      <alignment horizontal="center" vertical="center"/>
    </xf>
    <xf numFmtId="0" fontId="30" fillId="0" borderId="0" xfId="0" applyFont="1" applyFill="1" applyAlignment="1">
      <alignment horizontal="center" vertical="center"/>
    </xf>
    <xf numFmtId="177" fontId="18" fillId="0" borderId="0" xfId="0" applyNumberFormat="1" applyFont="1" applyFill="1" applyAlignment="1">
      <alignment horizontal="center" vertical="center"/>
    </xf>
    <xf numFmtId="0" fontId="30" fillId="0" borderId="0" xfId="0" applyFont="1" applyFill="1" applyAlignment="1">
      <alignment horizontal="center" vertical="center" wrapText="1"/>
    </xf>
    <xf numFmtId="177" fontId="18" fillId="0" borderId="0" xfId="0" applyNumberFormat="1" applyFont="1" applyFill="1" applyAlignment="1">
      <alignment horizontal="center" vertical="center" wrapText="1"/>
    </xf>
    <xf numFmtId="0" fontId="36" fillId="0" borderId="12"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8" fillId="0" borderId="0" xfId="0" applyFont="1" applyFill="1" applyAlignment="1">
      <alignment horizontal="center" vertical="center" wrapText="1"/>
    </xf>
    <xf numFmtId="181" fontId="18" fillId="0" borderId="0" xfId="0" applyNumberFormat="1" applyFont="1" applyFill="1" applyAlignment="1">
      <alignment horizontal="center" vertical="center" wrapText="1"/>
    </xf>
    <xf numFmtId="0" fontId="30" fillId="0" borderId="0" xfId="0" applyFont="1" applyFill="1" applyAlignment="1">
      <alignment vertical="center" wrapText="1"/>
    </xf>
    <xf numFmtId="177" fontId="18" fillId="0" borderId="0" xfId="0" applyNumberFormat="1" applyFont="1" applyFill="1" applyAlignment="1">
      <alignment vertical="center" wrapText="1"/>
    </xf>
    <xf numFmtId="181" fontId="18" fillId="0" borderId="0" xfId="0" applyNumberFormat="1" applyFont="1" applyFill="1" applyAlignment="1">
      <alignment vertical="center" wrapText="1"/>
    </xf>
    <xf numFmtId="0" fontId="30" fillId="0" borderId="0" xfId="0" applyFont="1" applyFill="1" applyBorder="1" applyAlignment="1">
      <alignment vertical="center" wrapText="1"/>
    </xf>
    <xf numFmtId="177" fontId="18" fillId="0" borderId="0" xfId="0" applyNumberFormat="1" applyFont="1" applyFill="1" applyBorder="1" applyAlignment="1">
      <alignment vertical="center" wrapText="1"/>
    </xf>
    <xf numFmtId="181" fontId="18" fillId="0" borderId="0" xfId="0" applyNumberFormat="1" applyFont="1" applyFill="1" applyBorder="1" applyAlignment="1">
      <alignment vertical="center" wrapText="1"/>
    </xf>
    <xf numFmtId="0" fontId="36" fillId="0" borderId="1" xfId="0" applyFont="1" applyFill="1" applyBorder="1" applyAlignment="1">
      <alignment horizontal="center" vertical="center" wrapText="1"/>
    </xf>
    <xf numFmtId="0" fontId="30" fillId="0" borderId="0" xfId="0" applyFont="1" applyFill="1" applyBorder="1" applyAlignment="1">
      <alignment horizontal="center" vertical="center" wrapText="1"/>
    </xf>
    <xf numFmtId="177" fontId="18" fillId="0" borderId="0" xfId="0" applyNumberFormat="1" applyFont="1" applyFill="1" applyBorder="1" applyAlignment="1">
      <alignment horizontal="center" vertical="center" wrapText="1"/>
    </xf>
    <xf numFmtId="0" fontId="38" fillId="0" borderId="0" xfId="0" applyFont="1" applyFill="1" applyBorder="1" applyAlignment="1">
      <alignment horizontal="center" vertical="center" wrapText="1"/>
    </xf>
    <xf numFmtId="177" fontId="33" fillId="0" borderId="0" xfId="0" applyNumberFormat="1" applyFont="1" applyFill="1" applyBorder="1" applyAlignment="1">
      <alignment horizontal="center" vertical="center" wrapText="1"/>
    </xf>
    <xf numFmtId="181" fontId="18" fillId="0" borderId="0" xfId="0" applyNumberFormat="1" applyFont="1" applyFill="1" applyBorder="1" applyAlignment="1">
      <alignment horizontal="center" vertical="center" wrapText="1"/>
    </xf>
    <xf numFmtId="181" fontId="33" fillId="0" borderId="0" xfId="0" applyNumberFormat="1" applyFont="1" applyFill="1" applyBorder="1" applyAlignment="1">
      <alignment horizontal="center" vertical="center" wrapText="1"/>
    </xf>
    <xf numFmtId="0" fontId="18" fillId="0" borderId="15" xfId="0" applyFont="1" applyFill="1" applyBorder="1" applyAlignment="1">
      <alignment vertical="center" wrapText="1"/>
    </xf>
    <xf numFmtId="177" fontId="30" fillId="0" borderId="16" xfId="0" applyNumberFormat="1" applyFont="1" applyFill="1" applyBorder="1" applyAlignment="1">
      <alignment horizontal="center" vertical="center"/>
    </xf>
    <xf numFmtId="0" fontId="18" fillId="0" borderId="0" xfId="0" applyFont="1" applyFill="1" applyAlignment="1">
      <alignment vertical="center" wrapText="1"/>
    </xf>
    <xf numFmtId="0" fontId="18" fillId="0" borderId="17" xfId="0" applyFont="1" applyFill="1" applyBorder="1" applyAlignment="1">
      <alignment vertical="center" wrapText="1"/>
    </xf>
    <xf numFmtId="177" fontId="30" fillId="0" borderId="18" xfId="0" applyNumberFormat="1" applyFont="1" applyFill="1" applyBorder="1" applyAlignment="1">
      <alignment horizontal="center" vertical="center"/>
    </xf>
    <xf numFmtId="177" fontId="30" fillId="0" borderId="13" xfId="0" applyNumberFormat="1" applyFont="1" applyFill="1" applyBorder="1" applyAlignment="1">
      <alignment vertical="center"/>
    </xf>
    <xf numFmtId="0" fontId="30" fillId="0" borderId="19" xfId="0" applyFont="1" applyFill="1" applyBorder="1" applyAlignment="1">
      <alignment vertical="center" wrapText="1"/>
    </xf>
    <xf numFmtId="0" fontId="39" fillId="0" borderId="0" xfId="0" applyFont="1" applyFill="1" applyAlignment="1">
      <alignment horizontal="center" vertical="center"/>
    </xf>
    <xf numFmtId="0" fontId="33" fillId="0" borderId="0" xfId="0" applyFont="1" applyFill="1" applyAlignment="1">
      <alignment horizontal="center" vertical="center" wrapText="1"/>
    </xf>
    <xf numFmtId="0" fontId="18" fillId="0" borderId="12" xfId="0" applyFont="1" applyFill="1" applyBorder="1" applyAlignment="1">
      <alignment horizontal="center" vertical="center"/>
    </xf>
    <xf numFmtId="181" fontId="39" fillId="0" borderId="0" xfId="0" applyNumberFormat="1" applyFont="1" applyFill="1" applyAlignment="1">
      <alignment horizontal="center" vertical="center"/>
    </xf>
    <xf numFmtId="181" fontId="33" fillId="0" borderId="0" xfId="0" applyNumberFormat="1" applyFont="1" applyFill="1" applyAlignment="1">
      <alignment horizontal="center" vertical="center" wrapText="1"/>
    </xf>
    <xf numFmtId="0" fontId="18" fillId="0" borderId="13" xfId="0" applyFont="1" applyFill="1" applyBorder="1" applyAlignment="1">
      <alignment horizontal="center" vertical="center"/>
    </xf>
    <xf numFmtId="0" fontId="18" fillId="0" borderId="14" xfId="0" applyFont="1" applyFill="1" applyBorder="1" applyAlignment="1">
      <alignment horizontal="center" vertical="center"/>
    </xf>
    <xf numFmtId="0" fontId="37" fillId="0" borderId="14" xfId="0" applyFont="1" applyFill="1" applyBorder="1" applyAlignment="1">
      <alignment horizontal="center" vertical="center" wrapText="1"/>
    </xf>
    <xf numFmtId="0" fontId="18" fillId="0" borderId="0" xfId="0" applyFont="1" applyFill="1" applyAlignment="1">
      <alignment horizontal="left" vertical="center"/>
    </xf>
    <xf numFmtId="181" fontId="18" fillId="0" borderId="0" xfId="0" applyNumberFormat="1" applyFont="1" applyFill="1" applyAlignment="1">
      <alignment horizontal="left" vertical="center"/>
    </xf>
    <xf numFmtId="177" fontId="33" fillId="0" borderId="0" xfId="0" applyNumberFormat="1" applyFont="1" applyFill="1" applyAlignment="1">
      <alignment horizontal="center" vertical="center" wrapText="1"/>
    </xf>
    <xf numFmtId="176" fontId="18" fillId="0" borderId="0" xfId="0" applyNumberFormat="1" applyFont="1" applyFill="1" applyBorder="1" applyAlignment="1">
      <alignment vertical="center" wrapText="1"/>
    </xf>
    <xf numFmtId="176" fontId="18" fillId="0" borderId="0" xfId="0" applyNumberFormat="1" applyFont="1" applyFill="1" applyBorder="1" applyAlignment="1">
      <alignment horizontal="center" vertical="center" wrapText="1"/>
    </xf>
    <xf numFmtId="0" fontId="36" fillId="0" borderId="14" xfId="0" applyFont="1" applyFill="1" applyBorder="1" applyAlignment="1">
      <alignment vertical="center" wrapText="1"/>
    </xf>
    <xf numFmtId="0" fontId="18" fillId="0" borderId="20" xfId="0" applyFont="1" applyFill="1" applyBorder="1" applyAlignment="1">
      <alignment vertical="center" wrapText="1"/>
    </xf>
    <xf numFmtId="181" fontId="18" fillId="0" borderId="19" xfId="0" applyNumberFormat="1" applyFont="1" applyFill="1" applyBorder="1" applyAlignment="1">
      <alignment vertical="center"/>
    </xf>
    <xf numFmtId="181" fontId="34" fillId="0" borderId="1" xfId="0" applyNumberFormat="1" applyFont="1" applyFill="1" applyBorder="1" applyAlignment="1">
      <alignment horizontal="center" vertical="center" wrapText="1"/>
    </xf>
    <xf numFmtId="181" fontId="18" fillId="0" borderId="19" xfId="0" applyNumberFormat="1" applyFont="1" applyFill="1" applyBorder="1" applyAlignment="1">
      <alignment horizontal="center" vertical="center" wrapText="1"/>
    </xf>
    <xf numFmtId="0" fontId="13" fillId="0" borderId="14" xfId="0" applyNumberFormat="1" applyFont="1" applyFill="1" applyBorder="1" applyAlignment="1">
      <alignment vertical="center" wrapText="1"/>
    </xf>
    <xf numFmtId="0" fontId="13" fillId="0" borderId="14" xfId="0" applyNumberFormat="1" applyFont="1" applyFill="1" applyBorder="1" applyAlignment="1">
      <alignment horizontal="center" vertical="center" wrapText="1"/>
    </xf>
    <xf numFmtId="177" fontId="18" fillId="0" borderId="13" xfId="0" applyNumberFormat="1" applyFont="1" applyFill="1" applyBorder="1" applyAlignment="1">
      <alignment horizontal="center" vertical="center" wrapText="1"/>
    </xf>
    <xf numFmtId="181" fontId="18" fillId="0" borderId="13"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8" fillId="0" borderId="12" xfId="0" applyNumberFormat="1" applyFont="1" applyFill="1" applyBorder="1" applyAlignment="1">
      <alignment horizontal="center" vertical="center" wrapText="1"/>
    </xf>
    <xf numFmtId="177" fontId="8" fillId="0" borderId="13" xfId="0" applyNumberFormat="1" applyFont="1" applyFill="1" applyBorder="1" applyAlignment="1">
      <alignment horizontal="center" vertical="center" wrapText="1"/>
    </xf>
    <xf numFmtId="177" fontId="8" fillId="0" borderId="14"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41" fillId="0" borderId="1" xfId="0" applyNumberFormat="1" applyFont="1" applyFill="1" applyBorder="1" applyAlignment="1">
      <alignment vertical="center"/>
    </xf>
    <xf numFmtId="0" fontId="13" fillId="0" borderId="1" xfId="0" applyNumberFormat="1" applyFont="1" applyFill="1" applyBorder="1" applyAlignment="1">
      <alignment vertical="center"/>
    </xf>
    <xf numFmtId="0" fontId="13" fillId="0" borderId="13"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xf>
    <xf numFmtId="0" fontId="43" fillId="0" borderId="1" xfId="0" applyNumberFormat="1" applyFont="1" applyFill="1" applyBorder="1" applyAlignment="1">
      <alignment horizontal="center" vertical="center"/>
    </xf>
    <xf numFmtId="0" fontId="42" fillId="0" borderId="1" xfId="0" applyNumberFormat="1" applyFont="1" applyFill="1" applyBorder="1" applyAlignment="1">
      <alignment vertical="center"/>
    </xf>
    <xf numFmtId="0" fontId="44" fillId="0" borderId="1" xfId="0" applyNumberFormat="1" applyFont="1" applyFill="1" applyBorder="1" applyAlignment="1">
      <alignment vertical="center" wrapText="1"/>
    </xf>
    <xf numFmtId="178" fontId="43" fillId="0" borderId="1" xfId="0" applyNumberFormat="1" applyFont="1" applyFill="1" applyBorder="1" applyAlignment="1">
      <alignment horizontal="center" vertical="center"/>
    </xf>
    <xf numFmtId="0" fontId="25" fillId="0" borderId="13" xfId="0" applyFont="1" applyFill="1" applyBorder="1" applyAlignment="1">
      <alignment horizontal="center" vertical="center" wrapText="1"/>
    </xf>
    <xf numFmtId="0" fontId="26" fillId="0" borderId="13" xfId="0" applyFont="1" applyFill="1" applyBorder="1" applyAlignment="1">
      <alignment horizontal="center" vertical="center"/>
    </xf>
    <xf numFmtId="0" fontId="14" fillId="0" borderId="12" xfId="0" applyNumberFormat="1" applyFont="1" applyFill="1" applyBorder="1" applyAlignment="1">
      <alignment horizontal="center" vertical="center" wrapText="1"/>
    </xf>
    <xf numFmtId="0" fontId="14" fillId="0" borderId="13" xfId="0" applyNumberFormat="1" applyFont="1" applyFill="1" applyBorder="1" applyAlignment="1">
      <alignment horizontal="center" vertical="center" wrapText="1"/>
    </xf>
    <xf numFmtId="0" fontId="14" fillId="0" borderId="14" xfId="0" applyNumberFormat="1" applyFont="1" applyFill="1" applyBorder="1" applyAlignment="1">
      <alignment horizontal="center" vertical="center" wrapText="1"/>
    </xf>
    <xf numFmtId="0" fontId="45" fillId="0" borderId="1" xfId="0" applyFont="1" applyFill="1" applyBorder="1" applyAlignment="1">
      <alignment vertical="center"/>
    </xf>
    <xf numFmtId="181" fontId="45" fillId="0" borderId="1" xfId="0" applyNumberFormat="1" applyFont="1" applyFill="1" applyBorder="1" applyAlignment="1">
      <alignment vertical="center"/>
    </xf>
    <xf numFmtId="182" fontId="18" fillId="0" borderId="1" xfId="0" applyNumberFormat="1" applyFont="1" applyFill="1" applyBorder="1" applyAlignment="1">
      <alignment horizontal="center" vertical="center"/>
    </xf>
    <xf numFmtId="0" fontId="39" fillId="0" borderId="0" xfId="0" applyFont="1" applyFill="1" applyBorder="1" applyAlignment="1">
      <alignment vertical="center"/>
    </xf>
    <xf numFmtId="0" fontId="45" fillId="0" borderId="0" xfId="0" applyFont="1" applyFill="1" applyBorder="1" applyAlignment="1">
      <alignment vertical="center"/>
    </xf>
    <xf numFmtId="0" fontId="46" fillId="0" borderId="1" xfId="0" applyFont="1" applyFill="1" applyBorder="1" applyAlignment="1">
      <alignment horizontal="center" vertical="center"/>
    </xf>
    <xf numFmtId="0" fontId="18" fillId="0" borderId="1" xfId="0" applyNumberFormat="1" applyFont="1" applyFill="1" applyBorder="1" applyAlignment="1">
      <alignment horizontal="center" vertical="center"/>
    </xf>
    <xf numFmtId="0" fontId="18" fillId="0" borderId="19" xfId="0" applyFont="1" applyFill="1" applyBorder="1" applyAlignment="1">
      <alignment horizontal="center" vertical="center" wrapText="1"/>
    </xf>
    <xf numFmtId="0" fontId="30" fillId="0" borderId="19" xfId="0" applyFont="1" applyFill="1" applyBorder="1" applyAlignment="1">
      <alignment horizontal="center" vertical="center" wrapText="1"/>
    </xf>
    <xf numFmtId="0" fontId="45" fillId="0" borderId="1" xfId="0" applyFont="1" applyFill="1" applyBorder="1" applyAlignment="1">
      <alignment horizontal="center" vertical="center"/>
    </xf>
    <xf numFmtId="0" fontId="18" fillId="0" borderId="19" xfId="0" applyFont="1" applyFill="1" applyBorder="1" applyAlignment="1">
      <alignment horizontal="center" vertical="center"/>
    </xf>
    <xf numFmtId="0" fontId="39" fillId="0" borderId="1" xfId="0" applyFont="1" applyFill="1" applyBorder="1" applyAlignment="1">
      <alignment horizontal="center" vertical="center"/>
    </xf>
    <xf numFmtId="0" fontId="45" fillId="0" borderId="0" xfId="0" applyFont="1" applyFill="1" applyAlignment="1">
      <alignment vertical="center"/>
    </xf>
    <xf numFmtId="0" fontId="30" fillId="0" borderId="19" xfId="0" applyFont="1" applyFill="1" applyBorder="1" applyAlignment="1">
      <alignment horizontal="center" vertical="center"/>
    </xf>
    <xf numFmtId="0" fontId="18" fillId="0" borderId="12" xfId="0" applyNumberFormat="1" applyFont="1" applyFill="1" applyBorder="1" applyAlignment="1">
      <alignment horizontal="center" vertical="center"/>
    </xf>
    <xf numFmtId="182" fontId="18" fillId="0" borderId="12" xfId="0" applyNumberFormat="1" applyFont="1" applyFill="1" applyBorder="1" applyAlignment="1">
      <alignment horizontal="center" vertical="center"/>
    </xf>
    <xf numFmtId="0" fontId="30" fillId="0" borderId="15" xfId="0" applyFont="1" applyFill="1" applyBorder="1" applyAlignment="1">
      <alignment horizontal="center" vertical="center"/>
    </xf>
    <xf numFmtId="0" fontId="18" fillId="0" borderId="13" xfId="0" applyNumberFormat="1" applyFont="1" applyFill="1" applyBorder="1" applyAlignment="1">
      <alignment horizontal="center" vertical="center"/>
    </xf>
    <xf numFmtId="182" fontId="18" fillId="0" borderId="13" xfId="0" applyNumberFormat="1" applyFont="1" applyFill="1" applyBorder="1" applyAlignment="1">
      <alignment horizontal="center" vertical="center"/>
    </xf>
    <xf numFmtId="0" fontId="45" fillId="0" borderId="0" xfId="0" applyFont="1" applyFill="1" applyAlignment="1">
      <alignment horizontal="center" vertical="center"/>
    </xf>
    <xf numFmtId="0" fontId="46" fillId="0" borderId="1" xfId="0" applyFont="1" applyFill="1" applyBorder="1" applyAlignment="1">
      <alignment horizontal="center" vertical="center" wrapText="1"/>
    </xf>
    <xf numFmtId="0" fontId="39" fillId="0" borderId="0" xfId="0" applyFont="1" applyFill="1" applyAlignment="1">
      <alignment vertical="center"/>
    </xf>
    <xf numFmtId="0" fontId="47" fillId="0" borderId="1" xfId="0" applyFont="1" applyFill="1" applyBorder="1" applyAlignment="1">
      <alignment horizontal="center" vertical="center"/>
    </xf>
    <xf numFmtId="181" fontId="47" fillId="0" borderId="1" xfId="0" applyNumberFormat="1" applyFont="1" applyFill="1" applyBorder="1" applyAlignment="1">
      <alignment horizontal="center" vertical="center"/>
    </xf>
    <xf numFmtId="181" fontId="45" fillId="0" borderId="1" xfId="0" applyNumberFormat="1" applyFont="1" applyFill="1" applyBorder="1" applyAlignment="1">
      <alignment horizontal="center" vertical="center"/>
    </xf>
    <xf numFmtId="181" fontId="39" fillId="0" borderId="1" xfId="0" applyNumberFormat="1" applyFont="1" applyFill="1" applyBorder="1" applyAlignment="1">
      <alignment horizontal="center" vertical="center"/>
    </xf>
    <xf numFmtId="181" fontId="46" fillId="0" borderId="1" xfId="0" applyNumberFormat="1" applyFont="1" applyFill="1" applyBorder="1" applyAlignment="1">
      <alignment horizontal="center" vertical="center"/>
    </xf>
    <xf numFmtId="0" fontId="47" fillId="0" borderId="1" xfId="0" applyFont="1" applyFill="1" applyBorder="1" applyAlignment="1">
      <alignment vertical="center"/>
    </xf>
    <xf numFmtId="181" fontId="47" fillId="0" borderId="1" xfId="0" applyNumberFormat="1" applyFont="1" applyFill="1" applyBorder="1" applyAlignment="1">
      <alignment vertical="center"/>
    </xf>
    <xf numFmtId="0" fontId="45" fillId="0" borderId="12" xfId="0" applyFont="1" applyFill="1" applyBorder="1" applyAlignment="1">
      <alignment horizontal="center" vertical="center" wrapText="1"/>
    </xf>
    <xf numFmtId="0" fontId="45" fillId="0" borderId="13" xfId="0" applyFont="1" applyFill="1" applyBorder="1" applyAlignment="1">
      <alignment horizontal="center" vertical="center"/>
    </xf>
    <xf numFmtId="0" fontId="45" fillId="0" borderId="14" xfId="0" applyFont="1" applyFill="1" applyBorder="1" applyAlignment="1">
      <alignment horizontal="center" vertical="center"/>
    </xf>
    <xf numFmtId="0" fontId="18" fillId="0" borderId="14" xfId="0" applyNumberFormat="1" applyFont="1" applyFill="1" applyBorder="1" applyAlignment="1">
      <alignment horizontal="center" vertical="center"/>
    </xf>
    <xf numFmtId="182" fontId="18" fillId="0" borderId="14" xfId="0" applyNumberFormat="1" applyFont="1" applyFill="1" applyBorder="1" applyAlignment="1">
      <alignment horizontal="center" vertical="center"/>
    </xf>
    <xf numFmtId="0" fontId="30" fillId="0" borderId="15" xfId="0" applyFont="1" applyFill="1" applyBorder="1" applyAlignment="1">
      <alignment horizontal="center" vertical="center" wrapText="1"/>
    </xf>
    <xf numFmtId="0" fontId="30" fillId="0" borderId="17"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47" fillId="0" borderId="0" xfId="0" applyFont="1" applyFill="1" applyAlignment="1">
      <alignment vertical="center"/>
    </xf>
    <xf numFmtId="0" fontId="18" fillId="0" borderId="14" xfId="0" applyFont="1" applyFill="1" applyBorder="1" applyAlignment="1">
      <alignment vertical="center"/>
    </xf>
    <xf numFmtId="0" fontId="18" fillId="0" borderId="16"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21" xfId="0" applyFont="1" applyFill="1" applyBorder="1" applyAlignment="1">
      <alignment horizontal="center" vertical="center"/>
    </xf>
    <xf numFmtId="0" fontId="34" fillId="0" borderId="1" xfId="0" applyFont="1" applyFill="1" applyBorder="1" applyAlignment="1">
      <alignment horizontal="center" vertical="center"/>
    </xf>
    <xf numFmtId="0" fontId="48" fillId="0" borderId="0"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2"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4" fillId="0" borderId="14"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30" fillId="0" borderId="18" xfId="0" applyFont="1" applyFill="1" applyBorder="1" applyAlignment="1">
      <alignment horizontal="center" vertical="center" wrapText="1"/>
    </xf>
    <xf numFmtId="0" fontId="30" fillId="0" borderId="21" xfId="0" applyFont="1" applyFill="1" applyBorder="1" applyAlignment="1">
      <alignment horizontal="center" vertical="center" wrapText="1"/>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45" fillId="0" borderId="22" xfId="0" applyFont="1" applyFill="1" applyBorder="1" applyAlignment="1">
      <alignment vertical="center"/>
    </xf>
    <xf numFmtId="0" fontId="47" fillId="0" borderId="1" xfId="0" applyFont="1" applyFill="1" applyBorder="1" applyAlignment="1">
      <alignment vertical="center" wrapText="1"/>
    </xf>
    <xf numFmtId="0" fontId="47" fillId="0" borderId="22" xfId="0" applyFont="1" applyFill="1" applyBorder="1" applyAlignment="1">
      <alignment vertical="center"/>
    </xf>
    <xf numFmtId="0" fontId="47" fillId="0" borderId="22" xfId="0" applyFont="1" applyFill="1" applyBorder="1" applyAlignment="1">
      <alignment horizontal="left" vertical="center"/>
    </xf>
    <xf numFmtId="0" fontId="47" fillId="0" borderId="1" xfId="0" applyFont="1" applyFill="1" applyBorder="1" applyAlignment="1">
      <alignment horizontal="left" vertical="center"/>
    </xf>
    <xf numFmtId="0" fontId="34" fillId="0" borderId="14" xfId="0" applyFont="1" applyFill="1" applyBorder="1" applyAlignment="1">
      <alignment horizontal="center" vertical="center"/>
    </xf>
    <xf numFmtId="182" fontId="30" fillId="0" borderId="1" xfId="0" applyNumberFormat="1" applyFont="1" applyFill="1" applyBorder="1" applyAlignment="1">
      <alignment horizontal="center" vertical="center"/>
    </xf>
    <xf numFmtId="0" fontId="45" fillId="0" borderId="22" xfId="0" applyFont="1" applyFill="1" applyBorder="1" applyAlignment="1">
      <alignment horizontal="center" vertical="center"/>
    </xf>
    <xf numFmtId="0" fontId="39" fillId="0" borderId="22" xfId="0" applyFont="1" applyFill="1" applyBorder="1" applyAlignment="1">
      <alignment horizontal="center" vertical="center"/>
    </xf>
    <xf numFmtId="0" fontId="46" fillId="0" borderId="12" xfId="0" applyFont="1" applyFill="1" applyBorder="1" applyAlignment="1">
      <alignment horizontal="center" vertical="center" wrapText="1"/>
    </xf>
    <xf numFmtId="0" fontId="46" fillId="0" borderId="1" xfId="0" applyFont="1" applyFill="1" applyBorder="1" applyAlignment="1">
      <alignment horizontal="left" vertical="center" wrapText="1"/>
    </xf>
    <xf numFmtId="0" fontId="46" fillId="0" borderId="13" xfId="0" applyFont="1" applyFill="1" applyBorder="1" applyAlignment="1">
      <alignment horizontal="center" vertical="center" wrapText="1"/>
    </xf>
    <xf numFmtId="0" fontId="47" fillId="0" borderId="1" xfId="0" applyFont="1" applyFill="1" applyBorder="1" applyAlignment="1">
      <alignment horizontal="left" vertical="center" wrapText="1"/>
    </xf>
    <xf numFmtId="0" fontId="46" fillId="0" borderId="22" xfId="0" applyFont="1" applyFill="1" applyBorder="1" applyAlignment="1">
      <alignment horizontal="left" vertical="center"/>
    </xf>
    <xf numFmtId="0" fontId="46" fillId="0" borderId="0" xfId="0" applyFont="1" applyFill="1" applyAlignment="1">
      <alignment horizontal="center" vertical="center" wrapText="1"/>
    </xf>
    <xf numFmtId="0" fontId="46" fillId="0" borderId="0" xfId="0" applyFont="1" applyFill="1" applyAlignment="1">
      <alignment horizontal="left" vertical="center"/>
    </xf>
    <xf numFmtId="0" fontId="46" fillId="0" borderId="1" xfId="0" applyFont="1" applyFill="1" applyBorder="1" applyAlignment="1">
      <alignment horizontal="left" vertical="center"/>
    </xf>
    <xf numFmtId="0" fontId="46" fillId="0" borderId="14" xfId="0" applyFont="1" applyFill="1" applyBorder="1" applyAlignment="1">
      <alignment horizontal="center" vertical="center" wrapText="1"/>
    </xf>
    <xf numFmtId="0" fontId="46" fillId="0" borderId="1" xfId="0" applyFont="1" applyFill="1" applyBorder="1" applyAlignment="1">
      <alignment vertical="center"/>
    </xf>
    <xf numFmtId="0" fontId="46" fillId="0" borderId="0" xfId="0" applyFont="1" applyFill="1" applyBorder="1" applyAlignment="1">
      <alignment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xf>
    <xf numFmtId="0" fontId="45" fillId="0" borderId="1" xfId="0" applyFont="1" applyFill="1" applyBorder="1" applyAlignment="1">
      <alignment horizontal="left" vertical="center"/>
    </xf>
    <xf numFmtId="0" fontId="39" fillId="0" borderId="0" xfId="0" applyFont="1" applyFill="1" applyBorder="1" applyAlignment="1">
      <alignment vertical="center" wrapText="1"/>
    </xf>
    <xf numFmtId="181" fontId="46" fillId="0" borderId="1" xfId="0" applyNumberFormat="1" applyFont="1" applyFill="1" applyBorder="1" applyAlignment="1">
      <alignment horizontal="left" vertical="center"/>
    </xf>
    <xf numFmtId="181" fontId="46" fillId="0" borderId="1" xfId="0" applyNumberFormat="1" applyFont="1" applyFill="1" applyBorder="1" applyAlignment="1">
      <alignment vertical="center"/>
    </xf>
    <xf numFmtId="0" fontId="47" fillId="0" borderId="0" xfId="0" applyFont="1" applyFill="1" applyBorder="1" applyAlignment="1">
      <alignment vertical="center"/>
    </xf>
    <xf numFmtId="181" fontId="45" fillId="0" borderId="1" xfId="0" applyNumberFormat="1" applyFont="1" applyFill="1" applyBorder="1" applyAlignment="1">
      <alignment horizontal="left" vertical="center"/>
    </xf>
    <xf numFmtId="181" fontId="39" fillId="0" borderId="1" xfId="0" applyNumberFormat="1" applyFont="1" applyFill="1" applyBorder="1" applyAlignment="1">
      <alignment horizontal="left" vertical="center"/>
    </xf>
    <xf numFmtId="0" fontId="25" fillId="0" borderId="1" xfId="0" applyFont="1" applyFill="1" applyBorder="1" applyAlignment="1">
      <alignment vertical="center" wrapText="1"/>
    </xf>
    <xf numFmtId="177" fontId="25" fillId="0" borderId="1" xfId="0" applyNumberFormat="1" applyFont="1" applyFill="1" applyBorder="1" applyAlignment="1">
      <alignment vertical="center"/>
    </xf>
    <xf numFmtId="181" fontId="25" fillId="0" borderId="1" xfId="0" applyNumberFormat="1" applyFont="1" applyFill="1" applyBorder="1" applyAlignment="1">
      <alignment vertical="center"/>
    </xf>
    <xf numFmtId="0" fontId="25" fillId="0" borderId="0" xfId="0" applyFont="1" applyFill="1" applyBorder="1" applyAlignment="1">
      <alignment vertical="center"/>
    </xf>
    <xf numFmtId="0" fontId="25" fillId="0" borderId="1" xfId="0" applyNumberFormat="1" applyFont="1" applyFill="1" applyBorder="1" applyAlignment="1">
      <alignment horizontal="center" vertical="center"/>
    </xf>
    <xf numFmtId="0" fontId="49" fillId="0" borderId="1" xfId="0" applyFont="1" applyFill="1" applyBorder="1" applyAlignment="1">
      <alignment horizontal="center" vertical="center" wrapText="1"/>
    </xf>
    <xf numFmtId="183" fontId="25" fillId="0" borderId="0" xfId="0" applyNumberFormat="1" applyFont="1" applyFill="1" applyBorder="1" applyAlignment="1">
      <alignment vertical="center"/>
    </xf>
    <xf numFmtId="177" fontId="25" fillId="0" borderId="12" xfId="0" applyNumberFormat="1" applyFont="1" applyFill="1" applyBorder="1" applyAlignment="1">
      <alignment vertical="center"/>
    </xf>
    <xf numFmtId="181" fontId="25" fillId="0" borderId="12" xfId="0" applyNumberFormat="1" applyFont="1" applyFill="1" applyBorder="1" applyAlignment="1">
      <alignment vertical="center"/>
    </xf>
    <xf numFmtId="177" fontId="25" fillId="0" borderId="14" xfId="0" applyNumberFormat="1" applyFont="1" applyFill="1" applyBorder="1" applyAlignment="1">
      <alignment vertical="center"/>
    </xf>
    <xf numFmtId="181" fontId="25" fillId="0" borderId="14" xfId="0" applyNumberFormat="1" applyFont="1" applyFill="1" applyBorder="1" applyAlignment="1">
      <alignment vertical="center"/>
    </xf>
    <xf numFmtId="0" fontId="25" fillId="0" borderId="13" xfId="0" applyFont="1" applyFill="1" applyBorder="1" applyAlignment="1">
      <alignment horizontal="center" vertical="center"/>
    </xf>
    <xf numFmtId="177" fontId="25" fillId="0" borderId="1" xfId="0" applyNumberFormat="1" applyFont="1" applyFill="1" applyBorder="1" applyAlignment="1">
      <alignment horizontal="center" vertical="center" wrapText="1"/>
    </xf>
    <xf numFmtId="181" fontId="25" fillId="0" borderId="1" xfId="0" applyNumberFormat="1" applyFont="1" applyFill="1" applyBorder="1" applyAlignment="1">
      <alignment horizontal="center" vertical="center" wrapText="1"/>
    </xf>
    <xf numFmtId="184" fontId="25" fillId="0" borderId="0" xfId="0" applyNumberFormat="1" applyFont="1" applyFill="1" applyBorder="1" applyAlignment="1">
      <alignment vertical="center"/>
    </xf>
    <xf numFmtId="177" fontId="25" fillId="0" borderId="12" xfId="0" applyNumberFormat="1" applyFont="1" applyFill="1" applyBorder="1" applyAlignment="1">
      <alignment horizontal="center" vertical="center" wrapText="1"/>
    </xf>
    <xf numFmtId="181" fontId="25" fillId="0" borderId="12" xfId="0" applyNumberFormat="1" applyFont="1" applyFill="1" applyBorder="1" applyAlignment="1">
      <alignment horizontal="center" vertical="center" wrapText="1"/>
    </xf>
    <xf numFmtId="177" fontId="25" fillId="0" borderId="14" xfId="0" applyNumberFormat="1" applyFont="1" applyFill="1" applyBorder="1" applyAlignment="1">
      <alignment horizontal="center" vertical="center" wrapText="1"/>
    </xf>
    <xf numFmtId="181" fontId="25" fillId="0" borderId="14" xfId="0" applyNumberFormat="1" applyFont="1" applyFill="1" applyBorder="1" applyAlignment="1">
      <alignment horizontal="center" vertical="center" wrapText="1"/>
    </xf>
    <xf numFmtId="0" fontId="25" fillId="0" borderId="12" xfId="0" applyNumberFormat="1" applyFont="1" applyFill="1" applyBorder="1" applyAlignment="1">
      <alignment vertical="center"/>
    </xf>
    <xf numFmtId="177" fontId="25" fillId="0" borderId="13" xfId="0" applyNumberFormat="1" applyFont="1" applyFill="1" applyBorder="1" applyAlignment="1">
      <alignment vertical="center"/>
    </xf>
    <xf numFmtId="0" fontId="25" fillId="0" borderId="13" xfId="0" applyNumberFormat="1" applyFont="1" applyFill="1" applyBorder="1" applyAlignment="1">
      <alignment vertical="center"/>
    </xf>
    <xf numFmtId="0" fontId="25" fillId="0" borderId="14" xfId="0" applyNumberFormat="1" applyFont="1" applyFill="1" applyBorder="1" applyAlignment="1">
      <alignment vertical="center"/>
    </xf>
    <xf numFmtId="0" fontId="25" fillId="0" borderId="1" xfId="0" applyNumberFormat="1" applyFont="1" applyFill="1" applyBorder="1" applyAlignment="1">
      <alignment vertical="center"/>
    </xf>
    <xf numFmtId="0" fontId="25" fillId="0" borderId="22" xfId="0" applyFont="1" applyFill="1" applyBorder="1" applyAlignment="1">
      <alignment horizontal="center" vertical="center"/>
    </xf>
    <xf numFmtId="0" fontId="25" fillId="0" borderId="12" xfId="0" applyNumberFormat="1" applyFont="1" applyFill="1" applyBorder="1" applyAlignment="1">
      <alignment horizontal="center" vertical="center"/>
    </xf>
    <xf numFmtId="0" fontId="25" fillId="0" borderId="13" xfId="0" applyNumberFormat="1" applyFont="1" applyFill="1" applyBorder="1" applyAlignment="1">
      <alignment horizontal="center" vertical="center"/>
    </xf>
    <xf numFmtId="0" fontId="25" fillId="0" borderId="14" xfId="0" applyNumberFormat="1" applyFont="1" applyFill="1" applyBorder="1" applyAlignment="1">
      <alignment horizontal="center" vertical="center"/>
    </xf>
    <xf numFmtId="177" fontId="25" fillId="0" borderId="0" xfId="0" applyNumberFormat="1" applyFont="1" applyFill="1" applyBorder="1" applyAlignment="1">
      <alignment horizontal="center" vertical="center" wrapText="1"/>
    </xf>
    <xf numFmtId="0" fontId="30" fillId="0" borderId="0" xfId="0" applyFont="1" applyFill="1" applyBorder="1" applyAlignment="1">
      <alignment horizontal="center" vertical="center"/>
    </xf>
    <xf numFmtId="181" fontId="25" fillId="0" borderId="13" xfId="0" applyNumberFormat="1" applyFont="1" applyFill="1" applyBorder="1" applyAlignment="1">
      <alignment vertical="center"/>
    </xf>
    <xf numFmtId="0" fontId="25" fillId="0" borderId="12" xfId="0" applyFont="1" applyFill="1" applyBorder="1" applyAlignment="1">
      <alignment vertical="center" wrapText="1"/>
    </xf>
    <xf numFmtId="0" fontId="25" fillId="0" borderId="14" xfId="0" applyFont="1" applyFill="1" applyBorder="1" applyAlignment="1">
      <alignment vertical="center" wrapText="1"/>
    </xf>
    <xf numFmtId="177" fontId="25" fillId="0" borderId="1" xfId="0" applyNumberFormat="1" applyFont="1" applyFill="1" applyBorder="1" applyAlignment="1">
      <alignment vertical="center" wrapText="1"/>
    </xf>
    <xf numFmtId="0" fontId="49" fillId="0" borderId="12" xfId="0" applyFont="1" applyFill="1" applyBorder="1" applyAlignment="1">
      <alignment horizontal="center" vertical="center" wrapText="1"/>
    </xf>
    <xf numFmtId="0" fontId="49" fillId="0" borderId="13" xfId="0" applyFont="1" applyFill="1" applyBorder="1" applyAlignment="1">
      <alignment horizontal="center" vertical="center" wrapText="1"/>
    </xf>
    <xf numFmtId="0" fontId="25" fillId="0" borderId="13" xfId="0" applyFont="1" applyFill="1" applyBorder="1" applyAlignment="1">
      <alignment vertical="center" wrapText="1"/>
    </xf>
    <xf numFmtId="177" fontId="30" fillId="0" borderId="0" xfId="0" applyNumberFormat="1" applyFont="1" applyFill="1" applyBorder="1" applyAlignment="1">
      <alignment horizontal="center" vertical="center" wrapText="1"/>
    </xf>
    <xf numFmtId="0" fontId="25" fillId="0" borderId="12" xfId="0" applyFont="1" applyFill="1" applyBorder="1" applyAlignment="1">
      <alignment vertical="center"/>
    </xf>
    <xf numFmtId="177" fontId="25" fillId="0" borderId="19" xfId="0" applyNumberFormat="1" applyFont="1" applyFill="1" applyBorder="1" applyAlignment="1">
      <alignment vertical="center"/>
    </xf>
    <xf numFmtId="177" fontId="25" fillId="0" borderId="15" xfId="0" applyNumberFormat="1" applyFont="1" applyFill="1" applyBorder="1" applyAlignment="1">
      <alignment vertical="center"/>
    </xf>
    <xf numFmtId="177" fontId="25" fillId="0" borderId="20" xfId="0" applyNumberFormat="1" applyFont="1" applyFill="1" applyBorder="1" applyAlignment="1">
      <alignment vertical="center"/>
    </xf>
    <xf numFmtId="0" fontId="25" fillId="0" borderId="19" xfId="0" applyFont="1" applyFill="1" applyBorder="1" applyAlignment="1">
      <alignment vertical="center"/>
    </xf>
    <xf numFmtId="0" fontId="25" fillId="0" borderId="14" xfId="0" applyFont="1" applyFill="1" applyBorder="1" applyAlignment="1">
      <alignment vertical="center"/>
    </xf>
    <xf numFmtId="0" fontId="49" fillId="0" borderId="0" xfId="0" applyFont="1" applyFill="1" applyBorder="1" applyAlignment="1">
      <alignment horizontal="center" vertical="center" wrapText="1"/>
    </xf>
    <xf numFmtId="0" fontId="49" fillId="0" borderId="0" xfId="0" applyFont="1" applyFill="1" applyBorder="1" applyAlignment="1">
      <alignment vertical="center" wrapText="1"/>
    </xf>
    <xf numFmtId="0" fontId="25" fillId="0" borderId="1" xfId="0" applyNumberFormat="1" applyFont="1" applyFill="1" applyBorder="1" applyAlignment="1">
      <alignment horizontal="center" vertical="center" wrapText="1"/>
    </xf>
    <xf numFmtId="177" fontId="25" fillId="0" borderId="0" xfId="0" applyNumberFormat="1" applyFont="1" applyFill="1" applyBorder="1" applyAlignment="1">
      <alignment horizontal="center" vertical="center"/>
    </xf>
    <xf numFmtId="0" fontId="30" fillId="0" borderId="22"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0" borderId="15"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20" xfId="0" applyFont="1" applyFill="1" applyBorder="1" applyAlignment="1">
      <alignment horizontal="center" vertical="center"/>
    </xf>
    <xf numFmtId="0" fontId="0" fillId="0" borderId="0" xfId="0" applyFill="1" applyAlignment="1">
      <alignment horizontal="center" vertical="center"/>
    </xf>
    <xf numFmtId="182" fontId="18" fillId="0" borderId="1" xfId="0" applyNumberFormat="1" applyFont="1" applyFill="1" applyBorder="1" applyAlignment="1">
      <alignment horizontal="center" vertical="center" wrapText="1"/>
    </xf>
    <xf numFmtId="182" fontId="18" fillId="0" borderId="12" xfId="0" applyNumberFormat="1" applyFont="1" applyFill="1" applyBorder="1" applyAlignment="1">
      <alignment horizontal="center" vertical="center" wrapText="1"/>
    </xf>
    <xf numFmtId="182" fontId="18" fillId="0" borderId="13" xfId="0" applyNumberFormat="1" applyFont="1" applyFill="1" applyBorder="1" applyAlignment="1">
      <alignment horizontal="center" vertical="center" wrapText="1"/>
    </xf>
    <xf numFmtId="182" fontId="18" fillId="0" borderId="14" xfId="0" applyNumberFormat="1" applyFont="1" applyFill="1" applyBorder="1" applyAlignment="1">
      <alignment horizontal="center" vertical="center" wrapText="1"/>
    </xf>
    <xf numFmtId="181" fontId="18" fillId="0" borderId="15" xfId="0" applyNumberFormat="1" applyFont="1" applyFill="1" applyBorder="1" applyAlignment="1">
      <alignment vertical="center" wrapText="1"/>
    </xf>
    <xf numFmtId="181" fontId="18" fillId="0" borderId="20" xfId="0" applyNumberFormat="1" applyFont="1" applyFill="1" applyBorder="1" applyAlignment="1">
      <alignment vertical="center" wrapText="1"/>
    </xf>
    <xf numFmtId="181" fontId="18" fillId="0" borderId="19" xfId="0" applyNumberFormat="1" applyFont="1" applyFill="1" applyBorder="1" applyAlignment="1">
      <alignment vertical="center" wrapText="1"/>
    </xf>
    <xf numFmtId="0" fontId="18" fillId="0" borderId="15"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50" fillId="0" borderId="12" xfId="0" applyFont="1" applyFill="1" applyBorder="1" applyAlignment="1">
      <alignment vertical="center" wrapText="1"/>
    </xf>
    <xf numFmtId="0" fontId="50" fillId="0" borderId="12" xfId="0" applyFont="1" applyFill="1" applyBorder="1" applyAlignment="1">
      <alignment horizontal="center" vertical="center" wrapText="1"/>
    </xf>
    <xf numFmtId="0" fontId="50" fillId="0" borderId="1" xfId="0" applyFont="1" applyFill="1" applyBorder="1" applyAlignment="1">
      <alignment vertical="center" wrapText="1"/>
    </xf>
    <xf numFmtId="0" fontId="51" fillId="0" borderId="1" xfId="0" applyFont="1" applyFill="1" applyBorder="1" applyAlignment="1">
      <alignment vertical="center" wrapText="1"/>
    </xf>
    <xf numFmtId="181" fontId="51" fillId="0" borderId="1" xfId="0" applyNumberFormat="1" applyFont="1" applyFill="1" applyBorder="1" applyAlignment="1">
      <alignment vertical="center" wrapText="1"/>
    </xf>
    <xf numFmtId="0" fontId="50" fillId="0" borderId="13" xfId="0" applyFont="1" applyFill="1" applyBorder="1" applyAlignment="1">
      <alignment vertical="center" wrapText="1"/>
    </xf>
    <xf numFmtId="0" fontId="50" fillId="0" borderId="13" xfId="0" applyFont="1" applyFill="1" applyBorder="1" applyAlignment="1">
      <alignment horizontal="center" vertical="center" wrapText="1"/>
    </xf>
    <xf numFmtId="0" fontId="52" fillId="0" borderId="0" xfId="0" applyFont="1" applyFill="1" applyAlignment="1">
      <alignment vertical="center"/>
    </xf>
    <xf numFmtId="0" fontId="18" fillId="0" borderId="16" xfId="0" applyFont="1" applyFill="1" applyBorder="1" applyAlignment="1">
      <alignment horizontal="center" vertical="center" wrapText="1"/>
    </xf>
    <xf numFmtId="0" fontId="51" fillId="0" borderId="12" xfId="0" applyFont="1" applyFill="1" applyBorder="1" applyAlignment="1">
      <alignment horizontal="center" vertical="center"/>
    </xf>
    <xf numFmtId="0" fontId="51" fillId="0" borderId="1" xfId="0" applyFont="1" applyFill="1" applyBorder="1" applyAlignment="1">
      <alignment horizontal="center" vertical="center" wrapText="1"/>
    </xf>
    <xf numFmtId="177" fontId="51" fillId="0" borderId="1" xfId="0" applyNumberFormat="1" applyFont="1" applyFill="1" applyBorder="1" applyAlignment="1">
      <alignment horizontal="center" vertical="center" wrapText="1"/>
    </xf>
    <xf numFmtId="181" fontId="51" fillId="0" borderId="1" xfId="0" applyNumberFormat="1" applyFont="1" applyFill="1" applyBorder="1" applyAlignment="1">
      <alignment horizontal="center" vertical="center" wrapText="1"/>
    </xf>
    <xf numFmtId="0" fontId="39" fillId="0" borderId="23" xfId="0" applyFont="1" applyFill="1" applyBorder="1" applyAlignment="1">
      <alignment horizontal="left" vertical="center"/>
    </xf>
    <xf numFmtId="0" fontId="51" fillId="0" borderId="13" xfId="0" applyFont="1" applyFill="1" applyBorder="1" applyAlignment="1">
      <alignment horizontal="center" vertical="center"/>
    </xf>
    <xf numFmtId="0" fontId="30" fillId="0" borderId="0" xfId="0" applyFont="1" applyFill="1" applyAlignment="1">
      <alignment horizontal="left" vertical="center"/>
    </xf>
    <xf numFmtId="0" fontId="53" fillId="0" borderId="0" xfId="0" applyFont="1" applyFill="1" applyAlignment="1">
      <alignment horizontal="left" vertical="center" wrapText="1"/>
    </xf>
    <xf numFmtId="0" fontId="54" fillId="0" borderId="0" xfId="0" applyFont="1" applyFill="1" applyAlignment="1">
      <alignment horizontal="left" vertical="center" wrapText="1"/>
    </xf>
    <xf numFmtId="0" fontId="37" fillId="0" borderId="0" xfId="0" applyFont="1" applyFill="1" applyAlignment="1">
      <alignment horizontal="left" vertical="center" wrapText="1"/>
    </xf>
    <xf numFmtId="0" fontId="37" fillId="0" borderId="0" xfId="0" applyFont="1" applyFill="1" applyAlignment="1">
      <alignment horizontal="center" vertical="center" wrapText="1"/>
    </xf>
    <xf numFmtId="0" fontId="55" fillId="0" borderId="0" xfId="0" applyFont="1" applyFill="1" applyAlignment="1">
      <alignment horizontal="left" vertical="center" wrapText="1"/>
    </xf>
    <xf numFmtId="0" fontId="55" fillId="0" borderId="0" xfId="0" applyFont="1" applyFill="1" applyAlignment="1">
      <alignment horizontal="center" vertical="center" wrapText="1"/>
    </xf>
    <xf numFmtId="181" fontId="30" fillId="0" borderId="0" xfId="0" applyNumberFormat="1" applyFont="1" applyFill="1" applyAlignment="1">
      <alignment horizontal="left" vertical="center"/>
    </xf>
    <xf numFmtId="181" fontId="54" fillId="0" borderId="0" xfId="0" applyNumberFormat="1" applyFont="1" applyFill="1" applyAlignment="1">
      <alignment horizontal="left" vertical="center" wrapText="1"/>
    </xf>
    <xf numFmtId="0" fontId="55" fillId="0" borderId="12" xfId="0" applyFont="1" applyFill="1" applyBorder="1" applyAlignment="1">
      <alignment vertical="center" wrapText="1"/>
    </xf>
    <xf numFmtId="0" fontId="50" fillId="0" borderId="12" xfId="0" applyFont="1" applyFill="1" applyBorder="1" applyAlignment="1">
      <alignment horizontal="center" vertical="center"/>
    </xf>
    <xf numFmtId="0" fontId="50" fillId="0" borderId="1" xfId="0" applyFont="1" applyFill="1" applyBorder="1" applyAlignment="1">
      <alignment vertical="center"/>
    </xf>
    <xf numFmtId="0" fontId="51" fillId="0" borderId="1" xfId="0" applyFont="1" applyFill="1" applyBorder="1" applyAlignment="1">
      <alignment vertical="center"/>
    </xf>
    <xf numFmtId="181" fontId="51" fillId="0" borderId="1" xfId="0" applyNumberFormat="1" applyFont="1" applyFill="1" applyBorder="1" applyAlignment="1">
      <alignment vertical="center"/>
    </xf>
    <xf numFmtId="0" fontId="55" fillId="0" borderId="13" xfId="0" applyFont="1" applyFill="1" applyBorder="1" applyAlignment="1">
      <alignment vertical="center" wrapText="1"/>
    </xf>
    <xf numFmtId="0" fontId="50" fillId="0" borderId="13" xfId="0" applyFont="1" applyFill="1" applyBorder="1" applyAlignment="1">
      <alignment horizontal="center" vertical="center"/>
    </xf>
    <xf numFmtId="0" fontId="50" fillId="0" borderId="13" xfId="0" applyFont="1" applyFill="1" applyBorder="1" applyAlignment="1">
      <alignment vertical="center"/>
    </xf>
    <xf numFmtId="177" fontId="50" fillId="0" borderId="1" xfId="0" applyNumberFormat="1" applyFont="1" applyFill="1" applyBorder="1" applyAlignment="1">
      <alignment vertical="center" wrapText="1"/>
    </xf>
    <xf numFmtId="0" fontId="50" fillId="0" borderId="1" xfId="0" applyFont="1" applyFill="1" applyBorder="1" applyAlignment="1">
      <alignment horizontal="center" vertical="center"/>
    </xf>
    <xf numFmtId="0" fontId="50" fillId="0" borderId="1" xfId="0" applyFont="1" applyFill="1" applyBorder="1" applyAlignment="1">
      <alignment horizontal="center" vertical="center" wrapText="1"/>
    </xf>
    <xf numFmtId="0" fontId="37" fillId="0" borderId="1" xfId="0" applyFont="1" applyFill="1" applyBorder="1" applyAlignment="1">
      <alignment vertical="center" wrapText="1"/>
    </xf>
    <xf numFmtId="177" fontId="50" fillId="0" borderId="12" xfId="0" applyNumberFormat="1" applyFont="1" applyFill="1" applyBorder="1" applyAlignment="1">
      <alignment vertical="center" wrapText="1"/>
    </xf>
    <xf numFmtId="0" fontId="56" fillId="0" borderId="12" xfId="0" applyFont="1" applyFill="1" applyBorder="1" applyAlignment="1">
      <alignment horizontal="center" vertical="center" wrapText="1"/>
    </xf>
    <xf numFmtId="0" fontId="56" fillId="0" borderId="1" xfId="0" applyFont="1" applyFill="1" applyBorder="1" applyAlignment="1">
      <alignment vertical="center"/>
    </xf>
    <xf numFmtId="177" fontId="51" fillId="0" borderId="12" xfId="0" applyNumberFormat="1" applyFont="1" applyFill="1" applyBorder="1" applyAlignment="1">
      <alignment horizontal="center" vertical="center"/>
    </xf>
    <xf numFmtId="177" fontId="50" fillId="0" borderId="14" xfId="0" applyNumberFormat="1" applyFont="1" applyFill="1" applyBorder="1" applyAlignment="1">
      <alignment vertical="center" wrapText="1"/>
    </xf>
    <xf numFmtId="0" fontId="56" fillId="0" borderId="14" xfId="0" applyFont="1" applyFill="1" applyBorder="1" applyAlignment="1">
      <alignment horizontal="center" vertical="center"/>
    </xf>
    <xf numFmtId="177" fontId="51" fillId="0" borderId="14" xfId="0" applyNumberFormat="1" applyFont="1" applyFill="1" applyBorder="1" applyAlignment="1">
      <alignment horizontal="center" vertical="center"/>
    </xf>
    <xf numFmtId="0" fontId="50" fillId="0" borderId="15" xfId="0" applyFont="1" applyFill="1" applyBorder="1" applyAlignment="1">
      <alignment vertical="center" wrapText="1"/>
    </xf>
    <xf numFmtId="0" fontId="56" fillId="0" borderId="1" xfId="0" applyFont="1" applyFill="1" applyBorder="1" applyAlignment="1">
      <alignment horizontal="center" vertical="center"/>
    </xf>
    <xf numFmtId="0" fontId="51" fillId="0" borderId="1" xfId="0" applyFont="1" applyFill="1" applyBorder="1" applyAlignment="1">
      <alignment horizontal="center" vertical="center"/>
    </xf>
    <xf numFmtId="0" fontId="50" fillId="0" borderId="17" xfId="0" applyFont="1" applyFill="1" applyBorder="1" applyAlignment="1">
      <alignment vertical="center" wrapText="1"/>
    </xf>
    <xf numFmtId="0" fontId="56" fillId="0" borderId="1" xfId="0" applyFont="1" applyFill="1" applyBorder="1" applyAlignment="1">
      <alignment vertical="center" wrapText="1"/>
    </xf>
    <xf numFmtId="0" fontId="56" fillId="0" borderId="13" xfId="0" applyFont="1" applyFill="1" applyBorder="1" applyAlignment="1">
      <alignment horizontal="center" vertical="center" wrapText="1"/>
    </xf>
    <xf numFmtId="0" fontId="56" fillId="0" borderId="14" xfId="0" applyFont="1" applyFill="1" applyBorder="1" applyAlignment="1">
      <alignment horizontal="center" vertical="center" wrapText="1"/>
    </xf>
    <xf numFmtId="0" fontId="56" fillId="0" borderId="1" xfId="0" applyFont="1" applyFill="1" applyBorder="1" applyAlignment="1">
      <alignment horizontal="center" vertical="center" wrapText="1"/>
    </xf>
    <xf numFmtId="0" fontId="39" fillId="0" borderId="0" xfId="0" applyFont="1" applyFill="1" applyAlignment="1">
      <alignment horizontal="left" vertical="center"/>
    </xf>
    <xf numFmtId="0" fontId="51" fillId="0" borderId="12" xfId="0" applyFont="1" applyFill="1" applyBorder="1" applyAlignment="1">
      <alignment horizontal="center" vertical="center" wrapText="1"/>
    </xf>
    <xf numFmtId="0" fontId="39" fillId="0" borderId="23" xfId="0" applyFont="1" applyFill="1" applyBorder="1" applyAlignment="1">
      <alignment vertical="center"/>
    </xf>
    <xf numFmtId="0" fontId="51" fillId="0" borderId="13" xfId="0" applyFont="1" applyFill="1" applyBorder="1" applyAlignment="1">
      <alignment horizontal="center" vertical="center" wrapText="1"/>
    </xf>
    <xf numFmtId="0" fontId="45" fillId="0" borderId="0" xfId="0" applyFont="1" applyFill="1" applyAlignment="1">
      <alignment horizontal="left" vertical="center"/>
    </xf>
    <xf numFmtId="0" fontId="38" fillId="0" borderId="0" xfId="0" applyFont="1" applyFill="1" applyAlignment="1">
      <alignment horizontal="left" vertical="center"/>
    </xf>
    <xf numFmtId="0" fontId="33" fillId="0" borderId="0" xfId="0" applyFont="1" applyFill="1" applyAlignment="1">
      <alignment horizontal="left" vertical="center"/>
    </xf>
    <xf numFmtId="0" fontId="55" fillId="0" borderId="0" xfId="0" applyFont="1" applyFill="1" applyBorder="1" applyAlignment="1">
      <alignment horizontal="left" vertical="center" wrapText="1"/>
    </xf>
    <xf numFmtId="0" fontId="37" fillId="0" borderId="0" xfId="0" applyFont="1" applyFill="1" applyBorder="1" applyAlignment="1">
      <alignment horizontal="center" vertical="center" wrapText="1"/>
    </xf>
    <xf numFmtId="177" fontId="51" fillId="0" borderId="1" xfId="0" applyNumberFormat="1" applyFont="1" applyFill="1" applyBorder="1" applyAlignment="1">
      <alignment horizontal="center" vertical="center"/>
    </xf>
    <xf numFmtId="0" fontId="37" fillId="0" borderId="0" xfId="0" applyFont="1" applyFill="1" applyBorder="1" applyAlignment="1">
      <alignment horizontal="left" vertical="center" wrapText="1"/>
    </xf>
    <xf numFmtId="181" fontId="37" fillId="0" borderId="0" xfId="0" applyNumberFormat="1" applyFont="1" applyFill="1" applyBorder="1" applyAlignment="1">
      <alignment horizontal="left" vertical="center" wrapText="1"/>
    </xf>
    <xf numFmtId="181" fontId="51" fillId="0" borderId="1" xfId="0" applyNumberFormat="1" applyFont="1" applyFill="1" applyBorder="1" applyAlignment="1">
      <alignment horizontal="center" vertical="center"/>
    </xf>
    <xf numFmtId="177" fontId="50" fillId="0" borderId="1" xfId="0" applyNumberFormat="1" applyFont="1" applyFill="1" applyBorder="1" applyAlignment="1">
      <alignment horizontal="center" vertical="center"/>
    </xf>
    <xf numFmtId="177" fontId="51" fillId="0" borderId="12" xfId="0" applyNumberFormat="1" applyFont="1" applyFill="1" applyBorder="1" applyAlignment="1">
      <alignment horizontal="center" vertical="center" wrapText="1"/>
    </xf>
    <xf numFmtId="181" fontId="51" fillId="0" borderId="12" xfId="0" applyNumberFormat="1" applyFont="1" applyFill="1" applyBorder="1" applyAlignment="1">
      <alignment horizontal="center" vertical="center" wrapText="1"/>
    </xf>
    <xf numFmtId="0" fontId="51" fillId="0" borderId="14" xfId="0" applyFont="1" applyFill="1" applyBorder="1" applyAlignment="1">
      <alignment horizontal="center" vertical="center"/>
    </xf>
    <xf numFmtId="177" fontId="51" fillId="0" borderId="14" xfId="0" applyNumberFormat="1" applyFont="1" applyFill="1" applyBorder="1" applyAlignment="1">
      <alignment horizontal="center" vertical="center" wrapText="1"/>
    </xf>
    <xf numFmtId="181" fontId="51" fillId="0" borderId="14" xfId="0" applyNumberFormat="1" applyFont="1" applyFill="1" applyBorder="1" applyAlignment="1">
      <alignment horizontal="center" vertical="center" wrapText="1"/>
    </xf>
    <xf numFmtId="181" fontId="55" fillId="0" borderId="0" xfId="0" applyNumberFormat="1" applyFont="1" applyFill="1" applyAlignment="1">
      <alignment horizontal="center" vertical="center" wrapText="1"/>
    </xf>
    <xf numFmtId="0" fontId="45" fillId="0" borderId="0" xfId="0" applyNumberFormat="1" applyFont="1" applyFill="1" applyAlignment="1">
      <alignment horizontal="left" vertical="center"/>
    </xf>
    <xf numFmtId="181" fontId="33" fillId="0" borderId="0" xfId="0" applyNumberFormat="1" applyFont="1" applyFill="1" applyAlignment="1">
      <alignment horizontal="left" vertical="center"/>
    </xf>
    <xf numFmtId="0" fontId="55" fillId="0" borderId="1" xfId="0" applyFont="1" applyFill="1" applyBorder="1" applyAlignment="1">
      <alignment vertical="center" wrapText="1"/>
    </xf>
    <xf numFmtId="0" fontId="51" fillId="0" borderId="12" xfId="0" applyFont="1" applyFill="1" applyBorder="1" applyAlignment="1">
      <alignment vertical="center"/>
    </xf>
    <xf numFmtId="0" fontId="51" fillId="0" borderId="14" xfId="0" applyFont="1" applyFill="1" applyBorder="1" applyAlignment="1">
      <alignment vertical="center"/>
    </xf>
    <xf numFmtId="0" fontId="55" fillId="0" borderId="14" xfId="0" applyFont="1" applyFill="1" applyBorder="1" applyAlignment="1">
      <alignment vertical="center" wrapText="1"/>
    </xf>
    <xf numFmtId="0" fontId="50" fillId="0" borderId="14" xfId="0" applyFont="1" applyFill="1" applyBorder="1" applyAlignment="1">
      <alignment horizontal="center" vertical="center" wrapText="1"/>
    </xf>
    <xf numFmtId="0" fontId="50" fillId="0" borderId="14" xfId="0" applyFont="1" applyFill="1" applyBorder="1" applyAlignment="1">
      <alignment vertical="center" wrapText="1"/>
    </xf>
    <xf numFmtId="0" fontId="50" fillId="0" borderId="12" xfId="0" applyFont="1" applyFill="1" applyBorder="1" applyAlignment="1">
      <alignment vertical="center"/>
    </xf>
    <xf numFmtId="181" fontId="51" fillId="0" borderId="12" xfId="0" applyNumberFormat="1" applyFont="1" applyFill="1" applyBorder="1" applyAlignment="1">
      <alignment vertical="center"/>
    </xf>
    <xf numFmtId="0" fontId="51" fillId="0" borderId="13" xfId="0" applyFont="1" applyFill="1" applyBorder="1" applyAlignment="1">
      <alignment vertical="center"/>
    </xf>
    <xf numFmtId="181" fontId="51" fillId="0" borderId="13" xfId="0" applyNumberFormat="1" applyFont="1" applyFill="1" applyBorder="1" applyAlignment="1">
      <alignment vertical="center"/>
    </xf>
    <xf numFmtId="181" fontId="37" fillId="0" borderId="0" xfId="0" applyNumberFormat="1" applyFont="1" applyFill="1" applyAlignment="1">
      <alignment horizontal="left" vertical="center" wrapText="1"/>
    </xf>
    <xf numFmtId="0" fontId="50" fillId="0" borderId="14" xfId="0" applyFont="1" applyFill="1" applyBorder="1" applyAlignment="1">
      <alignment horizontal="center" vertical="center"/>
    </xf>
    <xf numFmtId="0" fontId="56" fillId="0" borderId="12" xfId="0" applyFont="1" applyFill="1" applyBorder="1" applyAlignment="1">
      <alignment horizontal="center" vertical="center"/>
    </xf>
    <xf numFmtId="0" fontId="56" fillId="0" borderId="13" xfId="0" applyFont="1" applyFill="1" applyBorder="1" applyAlignment="1">
      <alignment horizontal="center" vertical="center"/>
    </xf>
    <xf numFmtId="177" fontId="51" fillId="0" borderId="13" xfId="0" applyNumberFormat="1" applyFont="1" applyFill="1" applyBorder="1" applyAlignment="1">
      <alignment horizontal="center" vertical="center" wrapText="1"/>
    </xf>
    <xf numFmtId="181" fontId="51" fillId="0" borderId="13" xfId="0" applyNumberFormat="1" applyFont="1" applyFill="1" applyBorder="1" applyAlignment="1">
      <alignment horizontal="center" vertical="center" wrapText="1"/>
    </xf>
    <xf numFmtId="0" fontId="55" fillId="0" borderId="1" xfId="0" applyFont="1" applyFill="1" applyBorder="1" applyAlignment="1">
      <alignment horizontal="center" vertical="center" wrapText="1"/>
    </xf>
    <xf numFmtId="0" fontId="50" fillId="0" borderId="14" xfId="0" applyFont="1" applyFill="1" applyBorder="1" applyAlignment="1">
      <alignment vertical="center"/>
    </xf>
    <xf numFmtId="181" fontId="51" fillId="0" borderId="14" xfId="0" applyNumberFormat="1" applyFont="1" applyFill="1" applyBorder="1" applyAlignment="1">
      <alignment vertical="center"/>
    </xf>
    <xf numFmtId="0" fontId="56" fillId="0" borderId="12" xfId="0" applyFont="1" applyFill="1" applyBorder="1" applyAlignment="1">
      <alignment vertical="center"/>
    </xf>
    <xf numFmtId="0" fontId="56" fillId="0" borderId="13" xfId="0" applyFont="1" applyFill="1" applyBorder="1" applyAlignment="1">
      <alignment vertical="center"/>
    </xf>
    <xf numFmtId="0" fontId="56" fillId="0" borderId="14" xfId="0" applyFont="1" applyFill="1" applyBorder="1" applyAlignment="1">
      <alignment vertical="center"/>
    </xf>
    <xf numFmtId="0" fontId="37" fillId="0" borderId="15" xfId="0" applyFont="1" applyFill="1" applyBorder="1" applyAlignment="1">
      <alignment horizontal="center" vertical="center" wrapText="1"/>
    </xf>
    <xf numFmtId="0" fontId="37" fillId="0" borderId="17" xfId="0" applyFont="1" applyFill="1" applyBorder="1" applyAlignment="1">
      <alignment horizontal="center" vertical="center" wrapText="1"/>
    </xf>
    <xf numFmtId="0" fontId="30" fillId="0" borderId="0" xfId="0" applyFont="1" applyFill="1" applyAlignment="1">
      <alignment vertical="center"/>
    </xf>
    <xf numFmtId="181" fontId="30" fillId="0" borderId="0" xfId="0" applyNumberFormat="1" applyFont="1" applyFill="1" applyAlignment="1">
      <alignment vertical="center"/>
    </xf>
    <xf numFmtId="0" fontId="57" fillId="0" borderId="0" xfId="0" applyFont="1" applyFill="1" applyAlignment="1">
      <alignment vertical="center" wrapText="1"/>
    </xf>
    <xf numFmtId="181" fontId="57" fillId="0" borderId="0" xfId="0" applyNumberFormat="1" applyFont="1" applyFill="1" applyAlignment="1">
      <alignment vertical="center" wrapText="1"/>
    </xf>
    <xf numFmtId="0" fontId="51" fillId="0" borderId="13" xfId="0" applyFont="1" applyFill="1" applyBorder="1" applyAlignment="1">
      <alignment vertical="center" wrapText="1"/>
    </xf>
    <xf numFmtId="181" fontId="51" fillId="0" borderId="13" xfId="0" applyNumberFormat="1" applyFont="1" applyFill="1" applyBorder="1" applyAlignment="1">
      <alignment vertical="center" wrapText="1"/>
    </xf>
    <xf numFmtId="0" fontId="50" fillId="0" borderId="0" xfId="0" applyFont="1" applyFill="1" applyAlignment="1">
      <alignment horizontal="left" vertical="center"/>
    </xf>
    <xf numFmtId="0" fontId="51" fillId="0" borderId="0" xfId="0" applyFont="1" applyFill="1" applyAlignment="1">
      <alignment horizontal="center" vertical="center"/>
    </xf>
    <xf numFmtId="0" fontId="51" fillId="0" borderId="0" xfId="0" applyFont="1" applyFill="1" applyAlignment="1">
      <alignment horizontal="left" vertical="center"/>
    </xf>
    <xf numFmtId="0" fontId="37" fillId="0" borderId="0" xfId="0" applyFont="1" applyFill="1" applyAlignment="1">
      <alignment vertical="center" wrapText="1"/>
    </xf>
    <xf numFmtId="0" fontId="55" fillId="0" borderId="0" xfId="0" applyFont="1" applyFill="1" applyAlignment="1">
      <alignment horizontal="left" vertical="center"/>
    </xf>
    <xf numFmtId="181" fontId="55" fillId="0" borderId="0" xfId="0" applyNumberFormat="1" applyFont="1" applyFill="1" applyAlignment="1">
      <alignment horizontal="left" vertical="center" wrapText="1"/>
    </xf>
    <xf numFmtId="0" fontId="58" fillId="0" borderId="12" xfId="0" applyFont="1" applyFill="1" applyBorder="1" applyAlignment="1">
      <alignment horizontal="center" vertical="center"/>
    </xf>
    <xf numFmtId="0" fontId="59" fillId="0" borderId="12" xfId="0" applyFont="1" applyFill="1" applyBorder="1" applyAlignment="1">
      <alignment horizontal="center" vertical="center" wrapText="1"/>
    </xf>
    <xf numFmtId="0" fontId="58" fillId="0" borderId="13" xfId="0" applyFont="1" applyFill="1" applyBorder="1" applyAlignment="1">
      <alignment horizontal="center" vertical="center"/>
    </xf>
    <xf numFmtId="0" fontId="59" fillId="0" borderId="13" xfId="0" applyFont="1" applyFill="1" applyBorder="1" applyAlignment="1">
      <alignment horizontal="center" vertical="center" wrapText="1"/>
    </xf>
    <xf numFmtId="0" fontId="57" fillId="0" borderId="0" xfId="0" applyFont="1" applyFill="1" applyAlignment="1">
      <alignment horizontal="left" vertical="center" wrapText="1"/>
    </xf>
    <xf numFmtId="181" fontId="57" fillId="0" borderId="0" xfId="0" applyNumberFormat="1" applyFont="1" applyFill="1" applyAlignment="1">
      <alignment horizontal="left" vertical="center" wrapText="1"/>
    </xf>
    <xf numFmtId="0" fontId="45" fillId="0" borderId="0" xfId="0" applyNumberFormat="1" applyFont="1" applyFill="1" applyAlignment="1">
      <alignment vertical="center"/>
    </xf>
    <xf numFmtId="177" fontId="50" fillId="0" borderId="1" xfId="0" applyNumberFormat="1" applyFont="1" applyFill="1" applyBorder="1" applyAlignment="1">
      <alignment vertical="center"/>
    </xf>
    <xf numFmtId="177" fontId="50" fillId="0" borderId="12" xfId="0" applyNumberFormat="1" applyFont="1" applyFill="1" applyBorder="1" applyAlignment="1">
      <alignment vertical="center"/>
    </xf>
    <xf numFmtId="177" fontId="50" fillId="0" borderId="14" xfId="0" applyNumberFormat="1" applyFont="1" applyFill="1" applyBorder="1" applyAlignment="1">
      <alignment vertical="center"/>
    </xf>
    <xf numFmtId="177" fontId="58" fillId="0" borderId="1" xfId="0" applyNumberFormat="1" applyFont="1" applyFill="1" applyBorder="1" applyAlignment="1">
      <alignment horizontal="center" vertical="center" wrapText="1"/>
    </xf>
    <xf numFmtId="181" fontId="58" fillId="0" borderId="1" xfId="0" applyNumberFormat="1" applyFont="1" applyFill="1" applyBorder="1" applyAlignment="1">
      <alignment horizontal="center" vertical="center" wrapText="1"/>
    </xf>
    <xf numFmtId="0" fontId="58" fillId="0" borderId="12" xfId="0" applyFont="1" applyFill="1" applyBorder="1" applyAlignment="1">
      <alignment horizontal="center" vertical="center" wrapText="1"/>
    </xf>
    <xf numFmtId="0" fontId="58" fillId="0" borderId="13" xfId="0" applyFont="1" applyFill="1" applyBorder="1" applyAlignment="1">
      <alignment horizontal="center" vertical="center" wrapText="1"/>
    </xf>
    <xf numFmtId="0" fontId="58" fillId="0" borderId="14" xfId="0" applyFont="1" applyFill="1" applyBorder="1" applyAlignment="1">
      <alignment horizontal="center" vertical="center" wrapText="1"/>
    </xf>
    <xf numFmtId="0" fontId="59" fillId="0" borderId="14" xfId="0" applyFont="1" applyFill="1" applyBorder="1" applyAlignment="1">
      <alignment horizontal="center" vertical="center" wrapText="1"/>
    </xf>
    <xf numFmtId="177" fontId="51" fillId="0" borderId="13" xfId="0" applyNumberFormat="1" applyFont="1" applyFill="1" applyBorder="1" applyAlignment="1">
      <alignment horizontal="center" vertical="center"/>
    </xf>
    <xf numFmtId="177" fontId="49" fillId="0" borderId="1" xfId="0" applyNumberFormat="1" applyFont="1" applyFill="1" applyBorder="1" applyAlignment="1">
      <alignment horizontal="center" vertical="center"/>
    </xf>
    <xf numFmtId="181" fontId="49" fillId="0" borderId="1" xfId="0" applyNumberFormat="1" applyFont="1" applyFill="1" applyBorder="1" applyAlignment="1">
      <alignment horizontal="center" vertical="center"/>
    </xf>
    <xf numFmtId="0" fontId="60" fillId="0" borderId="0" xfId="0" applyFont="1" applyFill="1" applyAlignment="1">
      <alignment horizontal="left" vertical="center" wrapText="1"/>
    </xf>
    <xf numFmtId="0" fontId="61" fillId="0" borderId="0" xfId="0" applyFont="1" applyFill="1" applyAlignment="1">
      <alignment horizontal="left" vertical="center" wrapText="1"/>
    </xf>
    <xf numFmtId="0" fontId="50" fillId="0" borderId="19" xfId="0" applyFont="1" applyFill="1" applyBorder="1" applyAlignment="1">
      <alignment vertical="center" wrapText="1"/>
    </xf>
    <xf numFmtId="0" fontId="50" fillId="0" borderId="20" xfId="0" applyFont="1" applyFill="1" applyBorder="1" applyAlignment="1">
      <alignment vertical="center" wrapText="1"/>
    </xf>
    <xf numFmtId="0" fontId="51" fillId="0" borderId="14" xfId="0" applyFont="1" applyFill="1" applyBorder="1" applyAlignment="1">
      <alignment horizontal="center" vertical="center" wrapText="1"/>
    </xf>
    <xf numFmtId="0" fontId="62" fillId="0" borderId="0" xfId="0" applyFont="1" applyFill="1" applyAlignment="1">
      <alignment horizontal="left" vertical="center"/>
    </xf>
    <xf numFmtId="0" fontId="18" fillId="0" borderId="22" xfId="0" applyFont="1" applyFill="1" applyBorder="1" applyAlignment="1">
      <alignment horizontal="center" vertical="center"/>
    </xf>
    <xf numFmtId="0" fontId="18" fillId="0" borderId="22" xfId="0" applyFont="1" applyFill="1" applyBorder="1" applyAlignment="1">
      <alignment horizontal="center" vertical="center" wrapText="1"/>
    </xf>
    <xf numFmtId="0" fontId="63" fillId="0" borderId="1" xfId="0" applyFont="1" applyFill="1" applyBorder="1" applyAlignment="1">
      <alignment horizontal="center" vertical="center" wrapText="1"/>
    </xf>
    <xf numFmtId="0" fontId="63" fillId="0" borderId="1" xfId="60" applyFont="1" applyFill="1" applyBorder="1" applyAlignment="1">
      <alignment horizontal="center" vertical="center" wrapText="1"/>
    </xf>
    <xf numFmtId="0" fontId="63" fillId="0" borderId="1" xfId="48" applyFont="1" applyFill="1" applyBorder="1" applyAlignment="1">
      <alignment horizontal="center" vertical="center" wrapText="1"/>
    </xf>
    <xf numFmtId="0" fontId="63" fillId="0" borderId="1" xfId="58" applyFont="1" applyFill="1" applyBorder="1" applyAlignment="1">
      <alignment horizontal="center" vertical="center" wrapText="1"/>
    </xf>
    <xf numFmtId="0" fontId="63" fillId="4" borderId="12" xfId="0" applyFont="1" applyFill="1" applyBorder="1" applyAlignment="1">
      <alignment horizontal="center" vertical="center" wrapText="1"/>
    </xf>
    <xf numFmtId="0" fontId="63" fillId="4" borderId="15" xfId="0" applyFont="1" applyFill="1" applyBorder="1" applyAlignment="1">
      <alignment horizontal="center" vertical="center" wrapText="1"/>
    </xf>
    <xf numFmtId="0" fontId="63" fillId="4" borderId="17" xfId="0" applyFont="1" applyFill="1" applyBorder="1" applyAlignment="1">
      <alignment horizontal="center" vertical="center" wrapText="1"/>
    </xf>
    <xf numFmtId="0" fontId="63" fillId="4" borderId="20" xfId="0" applyFont="1" applyFill="1"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vertical="center" wrapText="1"/>
    </xf>
    <xf numFmtId="0" fontId="65" fillId="0" borderId="0" xfId="0" applyFont="1" applyAlignment="1">
      <alignment vertical="center" wrapText="1"/>
    </xf>
    <xf numFmtId="0" fontId="66" fillId="0" borderId="0" xfId="0" applyFont="1" applyAlignment="1">
      <alignment horizontal="center" vertical="center" wrapText="1"/>
    </xf>
    <xf numFmtId="0" fontId="67" fillId="0" borderId="1" xfId="0" applyFont="1" applyBorder="1" applyAlignment="1">
      <alignment horizontal="center" vertical="center" wrapText="1"/>
    </xf>
    <xf numFmtId="0" fontId="68" fillId="0" borderId="1" xfId="0" applyFont="1" applyFill="1" applyBorder="1" applyAlignment="1">
      <alignment horizontal="center" vertical="center" wrapText="1"/>
    </xf>
    <xf numFmtId="0" fontId="69" fillId="0" borderId="1" xfId="0" applyFont="1" applyBorder="1" applyAlignment="1">
      <alignment horizontal="center" vertical="center" wrapText="1"/>
    </xf>
    <xf numFmtId="0" fontId="69" fillId="0" borderId="12" xfId="0" applyFont="1" applyBorder="1" applyAlignment="1">
      <alignment horizontal="center" vertical="center" wrapText="1"/>
    </xf>
    <xf numFmtId="0" fontId="69" fillId="0" borderId="1" xfId="0" applyFont="1" applyBorder="1" applyAlignment="1">
      <alignment vertical="center" wrapText="1"/>
    </xf>
    <xf numFmtId="0" fontId="65" fillId="0" borderId="1" xfId="0" applyFont="1" applyBorder="1" applyAlignment="1">
      <alignment vertical="center" wrapText="1"/>
    </xf>
    <xf numFmtId="0" fontId="69" fillId="0" borderId="13" xfId="0" applyFont="1" applyBorder="1" applyAlignment="1">
      <alignment horizontal="center" vertical="center" wrapText="1"/>
    </xf>
    <xf numFmtId="0" fontId="69" fillId="0" borderId="1" xfId="0" applyFont="1" applyBorder="1" applyAlignment="1">
      <alignment horizontal="center" vertical="top" wrapText="1"/>
    </xf>
    <xf numFmtId="0" fontId="69" fillId="0" borderId="14" xfId="0" applyFont="1" applyBorder="1" applyAlignment="1">
      <alignment horizontal="center" vertical="center" wrapText="1"/>
    </xf>
    <xf numFmtId="0" fontId="69" fillId="0" borderId="1" xfId="0" applyFont="1" applyBorder="1" applyAlignment="1">
      <alignment horizontal="justify" vertical="center" wrapText="1"/>
    </xf>
    <xf numFmtId="0" fontId="69" fillId="0" borderId="1" xfId="0" applyFont="1" applyBorder="1" applyAlignment="1">
      <alignment horizontal="left" vertical="center" wrapText="1"/>
    </xf>
    <xf numFmtId="0" fontId="65" fillId="0" borderId="1" xfId="0" applyFont="1" applyBorder="1" applyAlignment="1">
      <alignment horizontal="center" vertical="center" wrapText="1"/>
    </xf>
    <xf numFmtId="0" fontId="64" fillId="0" borderId="1" xfId="0" applyFont="1" applyBorder="1" applyAlignment="1">
      <alignment vertical="center" wrapText="1"/>
    </xf>
    <xf numFmtId="0" fontId="64" fillId="0" borderId="1" xfId="0" applyFont="1" applyBorder="1" applyAlignment="1">
      <alignment horizontal="center" vertical="center" wrapText="1"/>
    </xf>
    <xf numFmtId="0" fontId="70" fillId="3" borderId="1" xfId="0" applyFont="1" applyFill="1" applyBorder="1" applyAlignment="1">
      <alignment horizontal="center" vertical="center" wrapText="1"/>
    </xf>
    <xf numFmtId="9" fontId="70" fillId="3" borderId="1" xfId="11" applyFont="1" applyFill="1" applyBorder="1" applyAlignment="1">
      <alignment horizontal="center" vertical="center" wrapText="1"/>
    </xf>
    <xf numFmtId="0" fontId="63" fillId="0" borderId="0" xfId="0" applyFont="1" applyFill="1" applyAlignment="1">
      <alignment vertical="center"/>
    </xf>
    <xf numFmtId="0" fontId="71" fillId="0" borderId="0" xfId="0" applyFont="1" applyFill="1" applyAlignment="1">
      <alignment horizontal="center" vertical="center"/>
    </xf>
    <xf numFmtId="0" fontId="63" fillId="0" borderId="0" xfId="0" applyFont="1" applyFill="1" applyAlignment="1">
      <alignment horizontal="center" vertical="center"/>
    </xf>
    <xf numFmtId="0" fontId="72" fillId="5" borderId="1" xfId="0" applyFont="1" applyFill="1" applyBorder="1" applyAlignment="1">
      <alignment horizontal="center" vertical="center"/>
    </xf>
    <xf numFmtId="0" fontId="70" fillId="0" borderId="1" xfId="0" applyFont="1" applyFill="1" applyBorder="1" applyAlignment="1">
      <alignment horizontal="justify" vertical="center"/>
    </xf>
    <xf numFmtId="0" fontId="70" fillId="0" borderId="1" xfId="0" applyFont="1" applyFill="1" applyBorder="1" applyAlignment="1">
      <alignment horizontal="center" vertical="center" wrapText="1"/>
    </xf>
    <xf numFmtId="0" fontId="70" fillId="0" borderId="1" xfId="0" applyFont="1" applyFill="1" applyBorder="1" applyAlignment="1">
      <alignment horizontal="justify" vertical="center" wrapText="1"/>
    </xf>
    <xf numFmtId="0" fontId="73" fillId="0" borderId="1" xfId="0" applyFont="1" applyBorder="1" applyAlignment="1">
      <alignment horizontal="center" vertical="center"/>
    </xf>
    <xf numFmtId="0" fontId="70" fillId="0" borderId="1" xfId="0" applyFont="1" applyFill="1" applyBorder="1" applyAlignment="1">
      <alignment horizontal="left" vertical="center" wrapText="1"/>
    </xf>
    <xf numFmtId="9" fontId="70" fillId="0" borderId="1" xfId="11" applyFont="1" applyFill="1" applyBorder="1" applyAlignment="1">
      <alignment horizontal="center" vertical="center" wrapText="1"/>
    </xf>
    <xf numFmtId="0" fontId="67" fillId="0" borderId="0" xfId="0" applyFont="1" applyAlignment="1">
      <alignment horizontal="center" vertical="center" wrapText="1"/>
    </xf>
    <xf numFmtId="0" fontId="64" fillId="0" borderId="0" xfId="0" applyFont="1">
      <alignment vertical="center"/>
    </xf>
    <xf numFmtId="0" fontId="65" fillId="0" borderId="0" xfId="0" applyFont="1" applyAlignment="1">
      <alignment horizontal="center" vertical="center"/>
    </xf>
    <xf numFmtId="0" fontId="65" fillId="0" borderId="0" xfId="0" applyFont="1">
      <alignment vertical="center"/>
    </xf>
    <xf numFmtId="0" fontId="67" fillId="0" borderId="19" xfId="0" applyFont="1" applyBorder="1" applyAlignment="1">
      <alignment horizontal="center" vertical="center" wrapText="1"/>
    </xf>
    <xf numFmtId="0" fontId="67" fillId="0" borderId="22" xfId="0" applyFont="1" applyBorder="1" applyAlignment="1">
      <alignment horizontal="center" vertical="center" wrapText="1"/>
    </xf>
    <xf numFmtId="0" fontId="67" fillId="0" borderId="1" xfId="0" applyFont="1" applyBorder="1" applyAlignment="1">
      <alignment vertical="center" wrapText="1"/>
    </xf>
    <xf numFmtId="0" fontId="74" fillId="0" borderId="1" xfId="0" applyFont="1" applyBorder="1" applyAlignment="1">
      <alignment vertical="center" wrapText="1"/>
    </xf>
    <xf numFmtId="0" fontId="74" fillId="0" borderId="1" xfId="0" applyFont="1" applyBorder="1" applyAlignment="1">
      <alignment horizontal="center" vertical="center" wrapText="1"/>
    </xf>
    <xf numFmtId="0" fontId="65" fillId="0" borderId="1" xfId="0" applyFont="1" applyBorder="1">
      <alignment vertical="center"/>
    </xf>
    <xf numFmtId="0" fontId="65" fillId="0" borderId="1" xfId="0" applyFont="1" applyBorder="1" applyAlignment="1">
      <alignment horizontal="center" vertical="center"/>
    </xf>
    <xf numFmtId="0" fontId="75" fillId="0" borderId="1" xfId="59" applyFont="1" applyBorder="1" applyAlignment="1">
      <alignment horizontal="center" vertical="center" wrapText="1"/>
    </xf>
    <xf numFmtId="0" fontId="75" fillId="0" borderId="1" xfId="59" applyFont="1" applyFill="1" applyBorder="1" applyAlignment="1">
      <alignment horizontal="center" vertical="center"/>
    </xf>
    <xf numFmtId="0" fontId="75" fillId="0" borderId="1" xfId="59" applyFont="1" applyFill="1" applyBorder="1" applyAlignment="1">
      <alignment horizontal="center" vertical="center" wrapText="1"/>
    </xf>
    <xf numFmtId="0" fontId="76" fillId="0" borderId="1" xfId="59" applyFont="1" applyFill="1" applyBorder="1" applyAlignment="1">
      <alignment horizontal="center" vertical="center" wrapText="1"/>
    </xf>
    <xf numFmtId="0" fontId="64" fillId="0" borderId="1" xfId="0" applyFont="1" applyBorder="1">
      <alignment vertical="center"/>
    </xf>
    <xf numFmtId="0" fontId="67" fillId="0" borderId="1" xfId="0" applyFont="1" applyFill="1" applyBorder="1" applyAlignment="1">
      <alignment vertical="center" wrapText="1"/>
    </xf>
    <xf numFmtId="0" fontId="69" fillId="0" borderId="1" xfId="0" applyFont="1" applyFill="1" applyBorder="1" applyAlignment="1">
      <alignment horizontal="center" vertical="center" wrapText="1"/>
    </xf>
    <xf numFmtId="0" fontId="65" fillId="0" borderId="1" xfId="0" applyFont="1" applyFill="1" applyBorder="1" applyAlignment="1">
      <alignment horizontal="center" vertical="center" wrapText="1"/>
    </xf>
    <xf numFmtId="0" fontId="73" fillId="0" borderId="1" xfId="0" applyFont="1" applyFill="1" applyBorder="1" applyAlignment="1">
      <alignment horizontal="justify" vertical="center" wrapText="1"/>
    </xf>
    <xf numFmtId="0" fontId="70" fillId="0" borderId="1" xfId="59" applyFont="1" applyFill="1" applyBorder="1" applyAlignment="1">
      <alignment horizontal="center" vertical="center" wrapText="1"/>
    </xf>
    <xf numFmtId="0" fontId="73" fillId="0" borderId="1" xfId="59" applyFont="1" applyFill="1" applyBorder="1" applyAlignment="1">
      <alignment horizontal="left" vertical="center" wrapText="1"/>
    </xf>
    <xf numFmtId="0" fontId="73" fillId="0" borderId="1" xfId="59" applyFont="1" applyFill="1" applyBorder="1" applyAlignment="1">
      <alignment horizontal="center" vertical="center" wrapText="1"/>
    </xf>
    <xf numFmtId="0" fontId="65" fillId="0" borderId="1" xfId="59" applyFont="1" applyFill="1" applyBorder="1" applyAlignment="1">
      <alignment horizontal="center" vertical="center" wrapText="1"/>
    </xf>
    <xf numFmtId="0" fontId="75" fillId="3" borderId="1" xfId="59" applyFont="1" applyFill="1" applyBorder="1" applyAlignment="1">
      <alignment horizontal="center" vertical="center" wrapText="1"/>
    </xf>
    <xf numFmtId="0" fontId="73" fillId="0" borderId="1" xfId="59" applyFont="1" applyFill="1" applyBorder="1" applyAlignment="1">
      <alignment vertical="center" wrapText="1"/>
    </xf>
    <xf numFmtId="0" fontId="69" fillId="0" borderId="1" xfId="59" applyFont="1" applyFill="1" applyBorder="1" applyAlignment="1">
      <alignment horizontal="center" vertical="center"/>
    </xf>
    <xf numFmtId="0" fontId="70" fillId="0" borderId="1" xfId="62" applyFont="1" applyFill="1" applyBorder="1" applyAlignment="1">
      <alignment horizontal="center" vertical="center" wrapText="1"/>
    </xf>
    <xf numFmtId="0" fontId="70" fillId="0" borderId="1" xfId="62" applyFont="1" applyFill="1" applyBorder="1" applyAlignment="1">
      <alignment horizontal="left" wrapText="1"/>
    </xf>
    <xf numFmtId="0" fontId="73" fillId="0" borderId="1" xfId="62" applyFont="1" applyFill="1" applyBorder="1" applyAlignment="1">
      <alignment horizontal="center" wrapText="1"/>
    </xf>
    <xf numFmtId="0" fontId="70" fillId="0" borderId="1" xfId="59" applyFont="1" applyFill="1" applyBorder="1" applyAlignment="1">
      <alignment horizontal="center" vertical="center"/>
    </xf>
    <xf numFmtId="0" fontId="74" fillId="0" borderId="1" xfId="0" applyFont="1" applyFill="1" applyBorder="1" applyAlignment="1">
      <alignment horizontal="center" vertical="center" wrapText="1"/>
    </xf>
    <xf numFmtId="0" fontId="73" fillId="0" borderId="1" xfId="59" applyFont="1" applyFill="1" applyBorder="1" applyAlignment="1">
      <alignment horizontal="justify" vertical="center" wrapText="1"/>
    </xf>
    <xf numFmtId="0" fontId="77" fillId="0" borderId="1" xfId="0" applyFont="1" applyFill="1" applyBorder="1" applyAlignment="1">
      <alignment horizontal="center" wrapText="1"/>
    </xf>
    <xf numFmtId="0" fontId="73" fillId="0" borderId="19" xfId="59" applyFont="1" applyFill="1" applyBorder="1" applyAlignment="1">
      <alignment horizontal="left" vertical="center" wrapText="1"/>
    </xf>
    <xf numFmtId="0" fontId="78" fillId="0" borderId="13" xfId="0" applyFont="1" applyFill="1" applyBorder="1" applyAlignment="1">
      <alignment horizontal="center" vertical="center" wrapText="1"/>
    </xf>
    <xf numFmtId="0" fontId="78" fillId="0" borderId="1" xfId="0" applyFont="1" applyFill="1" applyBorder="1" applyAlignment="1">
      <alignment horizontal="center" vertical="center" wrapText="1"/>
    </xf>
    <xf numFmtId="0" fontId="78" fillId="0" borderId="19" xfId="0" applyFont="1" applyFill="1" applyBorder="1" applyAlignment="1">
      <alignment horizontal="center" vertical="center" wrapText="1"/>
    </xf>
    <xf numFmtId="0" fontId="78" fillId="0" borderId="22" xfId="0" applyFont="1" applyFill="1" applyBorder="1" applyAlignment="1">
      <alignment horizontal="center" vertical="center" wrapText="1"/>
    </xf>
    <xf numFmtId="0" fontId="79" fillId="0" borderId="1" xfId="0" applyFont="1" applyFill="1" applyBorder="1" applyAlignment="1">
      <alignment horizontal="justify" vertical="center" wrapText="1"/>
    </xf>
    <xf numFmtId="0" fontId="79" fillId="0" borderId="1" xfId="59" applyFont="1" applyFill="1" applyBorder="1" applyAlignment="1">
      <alignment horizontal="center" vertical="center" wrapText="1"/>
    </xf>
    <xf numFmtId="0" fontId="79" fillId="0" borderId="12" xfId="59" applyFont="1" applyFill="1" applyBorder="1" applyAlignment="1">
      <alignment horizontal="center" vertical="center" wrapText="1"/>
    </xf>
    <xf numFmtId="0" fontId="79" fillId="0" borderId="1" xfId="59" applyFont="1" applyFill="1" applyBorder="1" applyAlignment="1">
      <alignment horizontal="left" vertical="center" wrapText="1"/>
    </xf>
    <xf numFmtId="0" fontId="79" fillId="0" borderId="12" xfId="59" applyFont="1" applyFill="1" applyBorder="1" applyAlignment="1">
      <alignment horizontal="left" vertical="center" wrapText="1"/>
    </xf>
    <xf numFmtId="0" fontId="79" fillId="0" borderId="13" xfId="59" applyFont="1" applyFill="1" applyBorder="1" applyAlignment="1">
      <alignment horizontal="center" vertical="center" wrapText="1"/>
    </xf>
    <xf numFmtId="0" fontId="79" fillId="0" borderId="13" xfId="59" applyFont="1" applyFill="1" applyBorder="1" applyAlignment="1">
      <alignment horizontal="left" vertical="center" wrapText="1"/>
    </xf>
    <xf numFmtId="0" fontId="79" fillId="0" borderId="1" xfId="59" applyFont="1" applyFill="1" applyBorder="1" applyAlignment="1">
      <alignment vertical="center" wrapText="1"/>
    </xf>
    <xf numFmtId="0" fontId="79" fillId="0" borderId="1" xfId="59" applyFont="1" applyFill="1" applyBorder="1" applyAlignment="1">
      <alignment horizontal="justify" vertical="center" wrapText="1"/>
    </xf>
    <xf numFmtId="0" fontId="79" fillId="0" borderId="14" xfId="59" applyFont="1" applyFill="1" applyBorder="1" applyAlignment="1">
      <alignment horizontal="center" vertical="center" wrapText="1"/>
    </xf>
    <xf numFmtId="0" fontId="79" fillId="0" borderId="14" xfId="59" applyFont="1" applyFill="1" applyBorder="1" applyAlignment="1">
      <alignment horizontal="left" vertical="center" wrapText="1"/>
    </xf>
    <xf numFmtId="0" fontId="80" fillId="0" borderId="1" xfId="59" applyFont="1" applyFill="1" applyBorder="1" applyAlignment="1">
      <alignment horizontal="center" vertical="center" wrapText="1"/>
    </xf>
    <xf numFmtId="0" fontId="80" fillId="0" borderId="12" xfId="59" applyFont="1" applyFill="1" applyBorder="1" applyAlignment="1">
      <alignment horizontal="center" vertical="center" wrapText="1"/>
    </xf>
    <xf numFmtId="0" fontId="78" fillId="0" borderId="1" xfId="59" applyFont="1" applyFill="1" applyBorder="1" applyAlignment="1">
      <alignment horizontal="left" vertical="center" wrapText="1"/>
    </xf>
    <xf numFmtId="0" fontId="80" fillId="0" borderId="13" xfId="59" applyFont="1" applyFill="1" applyBorder="1" applyAlignment="1">
      <alignment horizontal="center" vertical="center" wrapText="1"/>
    </xf>
    <xf numFmtId="0" fontId="80" fillId="0" borderId="14" xfId="59" applyFont="1" applyFill="1" applyBorder="1" applyAlignment="1">
      <alignment horizontal="center" vertical="center" wrapText="1"/>
    </xf>
    <xf numFmtId="0" fontId="81" fillId="0" borderId="1" xfId="59" applyFont="1" applyFill="1" applyBorder="1" applyAlignment="1">
      <alignment horizontal="center" vertical="center" wrapText="1"/>
    </xf>
    <xf numFmtId="0" fontId="78" fillId="0" borderId="12" xfId="59" applyFont="1" applyFill="1" applyBorder="1" applyAlignment="1">
      <alignment horizontal="left" vertical="center" wrapText="1"/>
    </xf>
    <xf numFmtId="0" fontId="78" fillId="0" borderId="12" xfId="59" applyFont="1" applyFill="1" applyBorder="1" applyAlignment="1">
      <alignment horizontal="center" vertical="center" wrapText="1"/>
    </xf>
    <xf numFmtId="0" fontId="81" fillId="0" borderId="12" xfId="59" applyFont="1" applyFill="1" applyBorder="1" applyAlignment="1">
      <alignment horizontal="left" vertical="center" wrapText="1"/>
    </xf>
    <xf numFmtId="0" fontId="81" fillId="0" borderId="12" xfId="59" applyFont="1" applyFill="1" applyBorder="1" applyAlignment="1">
      <alignment horizontal="center" vertical="center" wrapText="1"/>
    </xf>
    <xf numFmtId="0" fontId="78" fillId="0" borderId="13" xfId="59" applyFont="1" applyFill="1" applyBorder="1" applyAlignment="1">
      <alignment horizontal="center" vertical="center" wrapText="1"/>
    </xf>
    <xf numFmtId="0" fontId="81" fillId="0" borderId="13" xfId="59" applyFont="1" applyFill="1" applyBorder="1" applyAlignment="1">
      <alignment horizontal="left" vertical="center" wrapText="1"/>
    </xf>
    <xf numFmtId="0" fontId="81" fillId="0" borderId="13" xfId="59" applyFont="1" applyFill="1" applyBorder="1" applyAlignment="1">
      <alignment horizontal="center" vertical="center" wrapText="1"/>
    </xf>
    <xf numFmtId="0" fontId="78" fillId="0" borderId="1" xfId="59" applyFont="1" applyFill="1" applyBorder="1" applyAlignment="1">
      <alignment horizontal="center" vertical="center" wrapText="1"/>
    </xf>
    <xf numFmtId="0" fontId="78" fillId="0" borderId="14" xfId="59" applyFont="1" applyFill="1" applyBorder="1" applyAlignment="1">
      <alignment horizontal="center" vertical="center" wrapText="1"/>
    </xf>
    <xf numFmtId="0" fontId="81" fillId="0" borderId="14" xfId="59" applyFont="1" applyFill="1" applyBorder="1" applyAlignment="1">
      <alignment horizontal="left" vertical="center" wrapText="1"/>
    </xf>
    <xf numFmtId="0" fontId="81" fillId="0" borderId="14" xfId="59" applyFont="1" applyFill="1" applyBorder="1" applyAlignment="1">
      <alignment horizontal="center" vertical="center" wrapText="1"/>
    </xf>
    <xf numFmtId="0" fontId="78" fillId="0" borderId="12" xfId="59" applyFont="1" applyFill="1" applyBorder="1" applyAlignment="1">
      <alignment horizontal="center" vertical="center"/>
    </xf>
    <xf numFmtId="0" fontId="78" fillId="0" borderId="13" xfId="59" applyFont="1" applyFill="1" applyBorder="1" applyAlignment="1">
      <alignment horizontal="center" vertical="center"/>
    </xf>
    <xf numFmtId="0" fontId="78" fillId="0" borderId="14" xfId="59" applyFont="1" applyFill="1" applyBorder="1" applyAlignment="1">
      <alignment horizontal="center" vertical="center"/>
    </xf>
    <xf numFmtId="0" fontId="63" fillId="0" borderId="1" xfId="59" applyFont="1" applyFill="1" applyBorder="1" applyAlignment="1">
      <alignment horizontal="center" vertical="center"/>
    </xf>
    <xf numFmtId="0" fontId="79" fillId="0" borderId="1" xfId="0" applyFont="1" applyFill="1" applyBorder="1" applyAlignment="1">
      <alignment horizontal="center" vertical="center" wrapText="1"/>
    </xf>
    <xf numFmtId="0" fontId="82" fillId="0" borderId="0" xfId="0" applyFont="1" applyFill="1" applyAlignment="1">
      <alignment vertical="center"/>
    </xf>
    <xf numFmtId="0" fontId="83" fillId="0" borderId="0" xfId="0" applyFont="1" applyFill="1" applyAlignment="1">
      <alignment horizontal="center" vertical="center" wrapText="1"/>
    </xf>
    <xf numFmtId="0" fontId="82" fillId="0" borderId="0" xfId="0" applyFont="1" applyFill="1" applyAlignment="1">
      <alignment horizontal="left" vertical="center"/>
    </xf>
    <xf numFmtId="0" fontId="84" fillId="0" borderId="0" xfId="0" applyFont="1" applyFill="1" applyAlignment="1">
      <alignment horizontal="left" vertical="center"/>
    </xf>
    <xf numFmtId="0" fontId="84" fillId="0" borderId="0" xfId="0" applyFont="1" applyFill="1" applyAlignment="1">
      <alignment vertical="center"/>
    </xf>
    <xf numFmtId="0" fontId="66" fillId="0" borderId="0" xfId="0" applyFont="1" applyFill="1" applyAlignment="1">
      <alignment horizontal="center" vertical="center" wrapText="1"/>
    </xf>
    <xf numFmtId="0" fontId="85" fillId="0" borderId="1" xfId="0" applyFont="1" applyFill="1" applyBorder="1" applyAlignment="1">
      <alignment horizontal="left" vertical="center" wrapText="1"/>
    </xf>
    <xf numFmtId="0" fontId="86" fillId="0" borderId="1" xfId="0" applyFont="1" applyFill="1" applyBorder="1" applyAlignment="1">
      <alignment horizontal="left" vertical="center" wrapText="1"/>
    </xf>
    <xf numFmtId="0" fontId="86" fillId="0" borderId="1" xfId="0" applyFont="1" applyFill="1" applyBorder="1" applyAlignment="1">
      <alignment horizontal="center" vertical="center" wrapText="1"/>
    </xf>
    <xf numFmtId="0" fontId="87" fillId="0" borderId="1" xfId="0" applyFont="1" applyFill="1" applyBorder="1" applyAlignment="1">
      <alignment horizontal="left" vertical="center" wrapText="1"/>
    </xf>
    <xf numFmtId="0" fontId="84" fillId="0" borderId="1" xfId="0" applyFont="1" applyFill="1" applyBorder="1" applyAlignment="1">
      <alignment horizontal="center" vertical="center"/>
    </xf>
    <xf numFmtId="0" fontId="88" fillId="0" borderId="1" xfId="0" applyFont="1" applyFill="1" applyBorder="1" applyAlignment="1">
      <alignment horizontal="left" vertical="center" wrapText="1"/>
    </xf>
    <xf numFmtId="0" fontId="89" fillId="0" borderId="1" xfId="0" applyFont="1" applyFill="1" applyBorder="1" applyAlignment="1">
      <alignment horizontal="left" vertical="center" wrapText="1"/>
    </xf>
    <xf numFmtId="0" fontId="82" fillId="0" borderId="14" xfId="0" applyFont="1" applyFill="1" applyBorder="1" applyAlignment="1">
      <alignment horizontal="left" vertical="center"/>
    </xf>
    <xf numFmtId="0" fontId="82" fillId="0" borderId="1" xfId="0" applyFont="1" applyFill="1" applyBorder="1" applyAlignment="1">
      <alignment vertical="center"/>
    </xf>
    <xf numFmtId="0" fontId="82" fillId="0" borderId="1" xfId="0" applyFont="1" applyFill="1" applyBorder="1" applyAlignment="1">
      <alignment horizontal="left" vertical="center"/>
    </xf>
    <xf numFmtId="9" fontId="82" fillId="0" borderId="1" xfId="11" applyFont="1" applyFill="1" applyBorder="1">
      <alignment vertical="center"/>
    </xf>
    <xf numFmtId="0" fontId="64" fillId="0" borderId="0" xfId="0" applyFont="1" applyFill="1" applyAlignment="1">
      <alignment vertical="center"/>
    </xf>
    <xf numFmtId="0" fontId="90" fillId="0" borderId="0" xfId="0" applyFont="1" applyFill="1" applyAlignment="1">
      <alignment horizontal="center" vertical="center"/>
    </xf>
    <xf numFmtId="0" fontId="91" fillId="0" borderId="0" xfId="0" applyFont="1" applyFill="1" applyAlignment="1">
      <alignment horizontal="center" vertical="center" wrapText="1"/>
    </xf>
    <xf numFmtId="0" fontId="90" fillId="0" borderId="1" xfId="0" applyFont="1" applyFill="1" applyBorder="1" applyAlignment="1">
      <alignment horizontal="center" vertical="center"/>
    </xf>
    <xf numFmtId="0" fontId="90" fillId="0" borderId="1" xfId="0" applyFont="1" applyFill="1" applyBorder="1" applyAlignment="1">
      <alignment horizontal="center" vertical="center" wrapText="1"/>
    </xf>
    <xf numFmtId="0" fontId="90" fillId="3" borderId="22" xfId="0" applyFont="1" applyFill="1" applyBorder="1" applyAlignment="1">
      <alignment horizontal="center" vertical="center"/>
    </xf>
    <xf numFmtId="0" fontId="92" fillId="0" borderId="1" xfId="0" applyFont="1" applyFill="1" applyBorder="1" applyAlignment="1">
      <alignment horizontal="justify" vertical="center" wrapText="1"/>
    </xf>
    <xf numFmtId="0" fontId="93" fillId="0" borderId="1" xfId="0" applyFont="1" applyFill="1" applyBorder="1" applyAlignment="1">
      <alignment horizontal="center" vertical="center" wrapText="1"/>
    </xf>
    <xf numFmtId="0" fontId="64" fillId="0" borderId="1" xfId="0" applyFont="1" applyFill="1" applyBorder="1" applyAlignment="1">
      <alignment horizontal="center" vertical="center"/>
    </xf>
    <xf numFmtId="10" fontId="64" fillId="0" borderId="1" xfId="0" applyNumberFormat="1" applyFont="1" applyFill="1" applyBorder="1" applyAlignment="1">
      <alignment horizontal="center" vertical="center" wrapText="1"/>
    </xf>
    <xf numFmtId="0" fontId="64" fillId="0" borderId="1" xfId="0" applyFont="1" applyFill="1" applyBorder="1" applyAlignment="1">
      <alignment horizontal="justify" vertical="center" wrapText="1"/>
    </xf>
    <xf numFmtId="0" fontId="92"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0" fontId="64" fillId="0" borderId="1" xfId="0" applyFont="1" applyBorder="1" applyAlignment="1">
      <alignment horizontal="justify" vertical="center"/>
    </xf>
    <xf numFmtId="0" fontId="64" fillId="0" borderId="1" xfId="0" applyFont="1" applyBorder="1" applyAlignment="1">
      <alignment horizontal="center" vertical="center"/>
    </xf>
    <xf numFmtId="0" fontId="94" fillId="0" borderId="0" xfId="0" applyFont="1" applyFill="1" applyAlignment="1">
      <alignment vertical="center" wrapText="1"/>
    </xf>
    <xf numFmtId="0" fontId="95" fillId="0" borderId="0" xfId="0" applyFont="1" applyFill="1" applyAlignment="1">
      <alignment vertical="center"/>
    </xf>
    <xf numFmtId="0" fontId="95" fillId="0" borderId="0" xfId="0" applyFont="1" applyFill="1">
      <alignment vertical="center"/>
    </xf>
    <xf numFmtId="0" fontId="96" fillId="0" borderId="0" xfId="0" applyFont="1" applyFill="1" applyAlignment="1">
      <alignment horizontal="center" vertical="center"/>
    </xf>
    <xf numFmtId="0" fontId="94" fillId="0" borderId="12" xfId="0" applyFont="1" applyFill="1" applyBorder="1" applyAlignment="1">
      <alignment horizontal="center" vertical="center" wrapText="1"/>
    </xf>
    <xf numFmtId="0" fontId="94" fillId="0" borderId="19" xfId="0" applyFont="1" applyFill="1" applyBorder="1" applyAlignment="1">
      <alignment horizontal="center" vertical="center" wrapText="1"/>
    </xf>
    <xf numFmtId="0" fontId="94" fillId="0" borderId="24" xfId="0" applyFont="1" applyFill="1" applyBorder="1" applyAlignment="1">
      <alignment horizontal="center" vertical="center" wrapText="1"/>
    </xf>
    <xf numFmtId="0" fontId="94" fillId="0" borderId="22" xfId="0" applyFont="1" applyFill="1" applyBorder="1" applyAlignment="1">
      <alignment horizontal="center" vertical="center" wrapText="1"/>
    </xf>
    <xf numFmtId="0" fontId="94" fillId="0" borderId="14" xfId="0" applyFont="1" applyFill="1" applyBorder="1" applyAlignment="1">
      <alignment horizontal="center" vertical="center" wrapText="1"/>
    </xf>
    <xf numFmtId="0" fontId="97" fillId="0" borderId="1" xfId="0" applyFont="1" applyFill="1" applyBorder="1" applyAlignment="1">
      <alignment horizontal="center" vertical="center" wrapText="1"/>
    </xf>
    <xf numFmtId="0" fontId="94" fillId="0" borderId="1" xfId="0" applyFont="1" applyFill="1" applyBorder="1" applyAlignment="1">
      <alignment vertical="center" wrapText="1"/>
    </xf>
    <xf numFmtId="0" fontId="98" fillId="0" borderId="1" xfId="0" applyFont="1" applyFill="1" applyBorder="1" applyAlignment="1">
      <alignment horizontal="center" vertical="center" wrapText="1"/>
    </xf>
    <xf numFmtId="0" fontId="98" fillId="0" borderId="1" xfId="0" applyFont="1" applyFill="1" applyBorder="1" applyAlignment="1">
      <alignment horizontal="left" vertical="center" wrapText="1"/>
    </xf>
    <xf numFmtId="0" fontId="98" fillId="0" borderId="1" xfId="0" applyFont="1" applyFill="1" applyBorder="1" applyAlignment="1">
      <alignment horizontal="center" vertical="center"/>
    </xf>
    <xf numFmtId="0" fontId="94" fillId="0" borderId="1" xfId="0" applyFont="1" applyFill="1" applyBorder="1" applyAlignment="1">
      <alignment horizontal="center" vertical="center"/>
    </xf>
    <xf numFmtId="0" fontId="98" fillId="0" borderId="1" xfId="0" applyFont="1" applyFill="1" applyBorder="1" applyAlignment="1">
      <alignment horizontal="justify" vertical="center" wrapText="1"/>
    </xf>
    <xf numFmtId="0" fontId="95" fillId="0" borderId="1" xfId="0" applyFont="1" applyFill="1" applyBorder="1" applyAlignment="1">
      <alignment vertical="center"/>
    </xf>
    <xf numFmtId="9" fontId="98" fillId="0" borderId="1" xfId="11" applyFont="1" applyFill="1" applyBorder="1" applyAlignment="1">
      <alignment horizontal="center" vertical="center" wrapText="1"/>
    </xf>
    <xf numFmtId="0" fontId="98" fillId="0" borderId="1" xfId="0" applyNumberFormat="1" applyFont="1" applyFill="1" applyBorder="1" applyAlignment="1">
      <alignment horizontal="center" vertical="center"/>
    </xf>
    <xf numFmtId="0" fontId="99" fillId="0" borderId="0" xfId="0" applyFont="1" applyFill="1" applyAlignment="1">
      <alignment horizontal="center" vertical="center"/>
    </xf>
    <xf numFmtId="0" fontId="78" fillId="0" borderId="0" xfId="0" applyFont="1">
      <alignment vertical="center"/>
    </xf>
    <xf numFmtId="0" fontId="78" fillId="0" borderId="0" xfId="0" applyFont="1" applyFill="1">
      <alignment vertical="center"/>
    </xf>
    <xf numFmtId="0" fontId="78" fillId="0" borderId="0" xfId="0" applyFont="1" applyFill="1" applyAlignment="1">
      <alignment horizontal="left" vertical="center"/>
    </xf>
    <xf numFmtId="0" fontId="69" fillId="0" borderId="0" xfId="0" applyFont="1" applyFill="1" applyAlignment="1">
      <alignment horizontal="left" vertical="center"/>
    </xf>
    <xf numFmtId="0" fontId="100" fillId="0" borderId="0" xfId="0" applyFont="1" applyFill="1" applyAlignment="1">
      <alignment horizontal="center" vertical="center"/>
    </xf>
    <xf numFmtId="0" fontId="101" fillId="0" borderId="1" xfId="63" applyFont="1" applyFill="1" applyBorder="1" applyAlignment="1">
      <alignment horizontal="center" vertical="center" wrapText="1"/>
    </xf>
    <xf numFmtId="0" fontId="75" fillId="0" borderId="1" xfId="63" applyFont="1" applyFill="1" applyBorder="1" applyAlignment="1">
      <alignment horizontal="center" vertical="center" wrapText="1"/>
    </xf>
    <xf numFmtId="0" fontId="101" fillId="0" borderId="1" xfId="63" applyNumberFormat="1" applyFont="1" applyFill="1" applyBorder="1" applyAlignment="1">
      <alignment horizontal="center" vertical="center" wrapText="1"/>
    </xf>
    <xf numFmtId="0" fontId="78" fillId="0" borderId="1" xfId="0" applyFont="1" applyBorder="1" applyAlignment="1">
      <alignment horizontal="center" vertical="center"/>
    </xf>
    <xf numFmtId="0" fontId="78" fillId="0" borderId="1" xfId="0" applyFont="1" applyFill="1" applyBorder="1" applyAlignment="1">
      <alignment horizontal="left" vertical="center"/>
    </xf>
    <xf numFmtId="0" fontId="78" fillId="0" borderId="1" xfId="0" applyFont="1" applyFill="1" applyBorder="1" applyAlignment="1">
      <alignment horizontal="left" vertical="center" wrapText="1"/>
    </xf>
    <xf numFmtId="0" fontId="79" fillId="0" borderId="1" xfId="0" applyFont="1" applyFill="1" applyBorder="1" applyAlignment="1">
      <alignment horizontal="left" vertical="center" wrapText="1"/>
    </xf>
    <xf numFmtId="0" fontId="79" fillId="0" borderId="1" xfId="63" applyFont="1" applyFill="1" applyBorder="1" applyAlignment="1">
      <alignment horizontal="left" vertical="center" wrapText="1"/>
    </xf>
    <xf numFmtId="0" fontId="79" fillId="0" borderId="1" xfId="0" applyFont="1" applyFill="1" applyBorder="1" applyAlignment="1" applyProtection="1">
      <alignment horizontal="left" vertical="center" wrapText="1"/>
      <protection locked="0"/>
    </xf>
    <xf numFmtId="0" fontId="79" fillId="0" borderId="1" xfId="45" applyFont="1" applyFill="1" applyBorder="1" applyAlignment="1">
      <alignment horizontal="left" vertical="center" wrapText="1"/>
    </xf>
    <xf numFmtId="0" fontId="78" fillId="3" borderId="1" xfId="0" applyFont="1" applyFill="1" applyBorder="1" applyAlignment="1">
      <alignment horizontal="center" vertical="center"/>
    </xf>
    <xf numFmtId="0" fontId="78" fillId="3" borderId="1" xfId="0" applyFont="1" applyFill="1" applyBorder="1" applyAlignment="1">
      <alignment horizontal="left" vertical="center"/>
    </xf>
    <xf numFmtId="0" fontId="78" fillId="3" borderId="1" xfId="0" applyFont="1" applyFill="1" applyBorder="1" applyAlignment="1">
      <alignment horizontal="left" vertical="center" wrapText="1"/>
    </xf>
    <xf numFmtId="0" fontId="79" fillId="0" borderId="1" xfId="14" applyNumberFormat="1" applyFont="1" applyFill="1" applyBorder="1" applyAlignment="1" applyProtection="1">
      <alignment horizontal="left" vertical="center" wrapText="1"/>
      <protection locked="0"/>
    </xf>
    <xf numFmtId="0" fontId="79" fillId="0" borderId="1" xfId="60" applyFont="1" applyFill="1" applyBorder="1" applyAlignment="1">
      <alignment horizontal="left" vertical="center" wrapText="1"/>
    </xf>
    <xf numFmtId="0" fontId="79" fillId="0" borderId="1" xfId="48" applyFont="1" applyFill="1" applyBorder="1" applyAlignment="1">
      <alignment horizontal="left" vertical="center" wrapText="1"/>
    </xf>
    <xf numFmtId="0" fontId="79" fillId="0" borderId="1" xfId="58" applyFont="1" applyFill="1" applyBorder="1" applyAlignment="1">
      <alignment horizontal="left" vertical="center" wrapText="1"/>
    </xf>
    <xf numFmtId="0" fontId="79" fillId="0" borderId="1" xfId="66" applyFont="1" applyFill="1" applyBorder="1" applyAlignment="1">
      <alignment horizontal="left" vertical="center" wrapText="1"/>
    </xf>
    <xf numFmtId="0" fontId="79" fillId="0" borderId="1" xfId="0" applyFont="1" applyFill="1" applyBorder="1" applyAlignment="1">
      <alignment vertical="center" wrapText="1"/>
    </xf>
    <xf numFmtId="0" fontId="79" fillId="4" borderId="1" xfId="0" applyFont="1" applyFill="1" applyBorder="1" applyAlignment="1">
      <alignment horizontal="left" vertical="center" wrapText="1"/>
    </xf>
    <xf numFmtId="0" fontId="78" fillId="4" borderId="1" xfId="0" applyFont="1" applyFill="1" applyBorder="1" applyAlignment="1">
      <alignment horizontal="center" vertical="center"/>
    </xf>
    <xf numFmtId="0" fontId="78" fillId="4" borderId="1" xfId="0" applyFont="1" applyFill="1" applyBorder="1" applyAlignment="1">
      <alignment horizontal="left" vertical="center" wrapText="1"/>
    </xf>
    <xf numFmtId="0" fontId="79" fillId="4" borderId="1" xfId="66" applyFont="1" applyFill="1" applyBorder="1" applyAlignment="1">
      <alignment horizontal="left" vertical="center" wrapText="1"/>
    </xf>
    <xf numFmtId="0" fontId="79" fillId="3" borderId="1" xfId="0" applyFont="1" applyFill="1" applyBorder="1" applyAlignment="1">
      <alignment horizontal="left" vertical="center" wrapText="1"/>
    </xf>
    <xf numFmtId="0" fontId="79" fillId="4" borderId="1" xfId="63" applyFont="1" applyFill="1" applyBorder="1" applyAlignment="1">
      <alignment horizontal="left" vertical="center" wrapText="1"/>
    </xf>
    <xf numFmtId="0" fontId="79" fillId="0" borderId="1" xfId="50" applyFont="1" applyFill="1" applyBorder="1" applyAlignment="1">
      <alignment horizontal="left" vertical="center" wrapText="1"/>
    </xf>
    <xf numFmtId="0" fontId="79" fillId="0" borderId="1" xfId="0" applyNumberFormat="1" applyFont="1" applyFill="1" applyBorder="1" applyAlignment="1">
      <alignment horizontal="left" vertical="center" wrapText="1"/>
    </xf>
    <xf numFmtId="0" fontId="79" fillId="0" borderId="1" xfId="14" applyNumberFormat="1" applyFont="1" applyFill="1" applyBorder="1" applyAlignment="1">
      <alignment horizontal="left" vertical="center" wrapText="1"/>
    </xf>
    <xf numFmtId="0" fontId="102" fillId="0" borderId="1" xfId="0" applyFont="1" applyFill="1" applyBorder="1" applyAlignment="1">
      <alignment horizontal="left" vertical="center" wrapText="1"/>
    </xf>
    <xf numFmtId="0" fontId="102" fillId="0" borderId="1" xfId="48" applyFont="1" applyFill="1" applyBorder="1" applyAlignment="1">
      <alignment horizontal="left" vertical="center" wrapText="1"/>
    </xf>
    <xf numFmtId="0" fontId="79" fillId="3" borderId="1" xfId="58" applyFont="1" applyFill="1" applyBorder="1" applyAlignment="1">
      <alignment horizontal="left" vertical="center" wrapText="1"/>
    </xf>
    <xf numFmtId="0" fontId="79" fillId="3" borderId="0" xfId="0" applyNumberFormat="1" applyFont="1" applyFill="1" applyAlignment="1">
      <alignment horizontal="left" vertical="center"/>
    </xf>
    <xf numFmtId="49" fontId="79" fillId="0" borderId="1" xfId="60" applyNumberFormat="1" applyFont="1" applyFill="1" applyBorder="1" applyAlignment="1">
      <alignment horizontal="left" vertical="center" wrapText="1"/>
    </xf>
    <xf numFmtId="0" fontId="79" fillId="0" borderId="1" xfId="7" applyFont="1" applyFill="1" applyBorder="1" applyAlignment="1">
      <alignment horizontal="left" vertical="center" wrapText="1"/>
    </xf>
    <xf numFmtId="0" fontId="79" fillId="0" borderId="1" xfId="0" applyFont="1" applyFill="1" applyBorder="1" applyAlignment="1">
      <alignment horizontal="left" vertical="center"/>
    </xf>
    <xf numFmtId="49" fontId="79" fillId="0" borderId="1" xfId="0" applyNumberFormat="1" applyFont="1" applyFill="1" applyBorder="1" applyAlignment="1">
      <alignment horizontal="left" vertical="center" wrapText="1"/>
    </xf>
    <xf numFmtId="0" fontId="78" fillId="0" borderId="1" xfId="0" applyNumberFormat="1" applyFont="1" applyFill="1" applyBorder="1" applyAlignment="1">
      <alignment horizontal="left" vertical="center"/>
    </xf>
    <xf numFmtId="0" fontId="78" fillId="0" borderId="1" xfId="0" applyFont="1" applyFill="1" applyBorder="1" applyAlignment="1">
      <alignment horizontal="center" vertical="center"/>
    </xf>
    <xf numFmtId="0" fontId="78" fillId="0" borderId="1" xfId="0" applyNumberFormat="1" applyFont="1" applyFill="1" applyBorder="1" applyAlignment="1">
      <alignment horizontal="left" vertical="center" wrapText="1"/>
    </xf>
    <xf numFmtId="49" fontId="78" fillId="0" borderId="1" xfId="0" applyNumberFormat="1" applyFont="1" applyFill="1" applyBorder="1" applyAlignment="1">
      <alignment horizontal="left" vertical="center"/>
    </xf>
    <xf numFmtId="0" fontId="0" fillId="0" borderId="0" xfId="0" applyFill="1">
      <alignment vertical="center"/>
    </xf>
    <xf numFmtId="0" fontId="103"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63" fillId="0" borderId="1" xfId="0" applyFont="1" applyFill="1" applyBorder="1" applyAlignment="1">
      <alignment horizontal="center" vertical="center"/>
    </xf>
    <xf numFmtId="0" fontId="18" fillId="3" borderId="12"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 xfId="58" applyFont="1" applyFill="1" applyBorder="1" applyAlignment="1">
      <alignment horizontal="center" vertical="center" wrapText="1"/>
    </xf>
    <xf numFmtId="0" fontId="18" fillId="0" borderId="1" xfId="58" applyFont="1" applyFill="1" applyBorder="1" applyAlignment="1">
      <alignment horizontal="center" vertical="center" wrapText="1"/>
    </xf>
    <xf numFmtId="0" fontId="32" fillId="0" borderId="1" xfId="0" applyFont="1" applyFill="1" applyBorder="1" applyAlignment="1">
      <alignment horizontal="center" vertical="center" wrapText="1"/>
    </xf>
    <xf numFmtId="0" fontId="18" fillId="3" borderId="12" xfId="58" applyFont="1" applyFill="1" applyBorder="1" applyAlignment="1">
      <alignment horizontal="center" vertical="center" wrapText="1"/>
    </xf>
    <xf numFmtId="0" fontId="19" fillId="0" borderId="12" xfId="0" applyFont="1" applyBorder="1" applyAlignment="1">
      <alignment horizontal="center" vertical="center" wrapText="1"/>
    </xf>
    <xf numFmtId="0" fontId="18" fillId="0" borderId="12" xfId="58" applyFont="1" applyFill="1" applyBorder="1" applyAlignment="1">
      <alignment horizontal="center" vertical="center" wrapText="1"/>
    </xf>
    <xf numFmtId="0" fontId="18" fillId="3" borderId="13" xfId="58" applyFont="1" applyFill="1" applyBorder="1" applyAlignment="1">
      <alignment horizontal="center" vertical="center" wrapText="1"/>
    </xf>
    <xf numFmtId="0" fontId="19" fillId="0" borderId="13" xfId="0" applyFont="1" applyBorder="1" applyAlignment="1">
      <alignment horizontal="center" vertical="center" wrapText="1"/>
    </xf>
    <xf numFmtId="0" fontId="18" fillId="0" borderId="13" xfId="58" applyFont="1" applyFill="1" applyBorder="1" applyAlignment="1">
      <alignment horizontal="center" vertical="center" wrapText="1"/>
    </xf>
    <xf numFmtId="0" fontId="18" fillId="3" borderId="14" xfId="58" applyFont="1" applyFill="1" applyBorder="1" applyAlignment="1">
      <alignment horizontal="center" vertical="center" wrapText="1"/>
    </xf>
    <xf numFmtId="0" fontId="19" fillId="0" borderId="14" xfId="0" applyFont="1" applyBorder="1" applyAlignment="1">
      <alignment horizontal="center" vertical="center" wrapText="1"/>
    </xf>
    <xf numFmtId="0" fontId="18" fillId="0" borderId="14" xfId="58" applyFont="1" applyFill="1" applyBorder="1" applyAlignment="1">
      <alignment horizontal="center" vertical="center" wrapText="1"/>
    </xf>
    <xf numFmtId="0" fontId="32" fillId="3" borderId="1" xfId="58" applyFont="1" applyFill="1" applyBorder="1" applyAlignment="1">
      <alignment horizontal="center" vertical="center" wrapText="1"/>
    </xf>
    <xf numFmtId="0" fontId="32" fillId="0" borderId="1" xfId="58" applyFont="1" applyFill="1" applyBorder="1" applyAlignment="1">
      <alignment horizontal="center" vertical="center" wrapText="1"/>
    </xf>
    <xf numFmtId="0" fontId="104" fillId="0" borderId="1" xfId="0" applyFont="1" applyFill="1" applyBorder="1" applyAlignment="1">
      <alignment horizontal="center" vertical="center" wrapText="1"/>
    </xf>
    <xf numFmtId="0" fontId="105" fillId="0" borderId="0" xfId="0" applyFont="1" applyFill="1" applyAlignment="1">
      <alignment horizontal="center" vertical="center"/>
    </xf>
    <xf numFmtId="0" fontId="106" fillId="0" borderId="0" xfId="0" applyFont="1" applyFill="1" applyAlignment="1">
      <alignment vertical="center" wrapText="1"/>
    </xf>
    <xf numFmtId="0" fontId="106" fillId="0" borderId="0" xfId="0" applyFont="1" applyFill="1" applyAlignment="1">
      <alignment horizontal="left" vertical="center" wrapText="1"/>
    </xf>
    <xf numFmtId="0" fontId="63" fillId="0" borderId="1" xfId="0" applyFont="1" applyFill="1" applyBorder="1" applyAlignment="1">
      <alignment horizontal="center" vertical="top" wrapText="1"/>
    </xf>
    <xf numFmtId="49"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0" fontId="19" fillId="0" borderId="1" xfId="0" applyFont="1" applyBorder="1" applyAlignment="1">
      <alignment vertical="center" wrapText="1"/>
    </xf>
    <xf numFmtId="0" fontId="19" fillId="6" borderId="1" xfId="0" applyFont="1" applyFill="1" applyBorder="1" applyAlignment="1">
      <alignment horizontal="center" vertical="center"/>
    </xf>
    <xf numFmtId="0" fontId="19" fillId="6" borderId="1"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1" xfId="0" applyFont="1" applyFill="1" applyBorder="1" applyAlignment="1">
      <alignment horizontal="center" vertical="center" wrapText="1"/>
    </xf>
    <xf numFmtId="0" fontId="63" fillId="0" borderId="0" xfId="0" applyFont="1" applyFill="1" applyBorder="1" applyAlignment="1">
      <alignment horizontal="center" vertical="center"/>
    </xf>
    <xf numFmtId="0" fontId="63" fillId="0" borderId="0" xfId="0" applyFont="1" applyFill="1" applyBorder="1" applyAlignment="1">
      <alignment horizontal="center" vertical="center" wrapText="1"/>
    </xf>
    <xf numFmtId="0" fontId="33" fillId="0" borderId="1" xfId="0" applyFont="1" applyFill="1" applyBorder="1" applyAlignment="1">
      <alignment horizontal="center" vertical="center"/>
    </xf>
    <xf numFmtId="49" fontId="18" fillId="0" borderId="12"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wrapText="1"/>
    </xf>
    <xf numFmtId="49" fontId="18" fillId="0" borderId="14" xfId="0" applyNumberFormat="1" applyFont="1" applyFill="1" applyBorder="1" applyAlignment="1">
      <alignment horizontal="center" vertical="center" wrapText="1"/>
    </xf>
    <xf numFmtId="0" fontId="33" fillId="0" borderId="19" xfId="0" applyFont="1" applyFill="1" applyBorder="1" applyAlignment="1">
      <alignment horizontal="center" vertical="center" wrapText="1"/>
    </xf>
    <xf numFmtId="0" fontId="63" fillId="4" borderId="0" xfId="0" applyFont="1" applyFill="1" applyAlignment="1">
      <alignment horizontal="center" vertical="center" wrapText="1"/>
    </xf>
    <xf numFmtId="0" fontId="19" fillId="0" borderId="19"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19" fillId="4" borderId="14" xfId="0" applyFont="1" applyFill="1" applyBorder="1" applyAlignment="1">
      <alignment horizontal="center" vertical="center" wrapText="1"/>
    </xf>
    <xf numFmtId="0" fontId="18" fillId="4" borderId="14"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18" fillId="4" borderId="1" xfId="0" applyFont="1" applyFill="1" applyBorder="1" applyAlignment="1">
      <alignment horizontal="center" vertical="center"/>
    </xf>
    <xf numFmtId="0" fontId="64" fillId="0" borderId="0" xfId="0" applyFont="1" applyFill="1">
      <alignment vertical="center"/>
    </xf>
    <xf numFmtId="0" fontId="64" fillId="3" borderId="0" xfId="0" applyFont="1" applyFill="1">
      <alignment vertical="center"/>
    </xf>
    <xf numFmtId="0" fontId="64" fillId="0" borderId="0" xfId="0" applyFont="1" applyFill="1" applyAlignment="1">
      <alignment horizontal="center" vertical="center"/>
    </xf>
    <xf numFmtId="0" fontId="107" fillId="0" borderId="0" xfId="0" applyFont="1" applyFill="1" applyAlignment="1">
      <alignment horizontal="center" vertical="center"/>
    </xf>
    <xf numFmtId="0" fontId="19" fillId="0" borderId="1" xfId="0" applyFont="1" applyBorder="1" applyAlignment="1">
      <alignment horizontal="center" vertical="center"/>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xf>
    <xf numFmtId="0" fontId="18" fillId="0" borderId="12" xfId="48" applyFont="1" applyFill="1" applyBorder="1" applyAlignment="1">
      <alignment horizontal="center" vertical="center" wrapText="1"/>
    </xf>
    <xf numFmtId="0" fontId="18" fillId="0" borderId="13" xfId="48" applyFont="1" applyFill="1" applyBorder="1" applyAlignment="1">
      <alignment horizontal="center" vertical="center" wrapText="1"/>
    </xf>
    <xf numFmtId="0" fontId="18" fillId="0" borderId="14" xfId="48" applyFont="1" applyFill="1" applyBorder="1" applyAlignment="1">
      <alignment horizontal="center" vertical="center" wrapText="1"/>
    </xf>
    <xf numFmtId="49" fontId="18" fillId="0" borderId="1" xfId="7" applyNumberFormat="1" applyFont="1" applyFill="1" applyBorder="1" applyAlignment="1">
      <alignment horizontal="center" vertical="center" wrapText="1"/>
    </xf>
    <xf numFmtId="49" fontId="18" fillId="0" borderId="1" xfId="60" applyNumberFormat="1" applyFont="1" applyFill="1" applyBorder="1" applyAlignment="1">
      <alignment horizontal="center" vertical="center" wrapText="1"/>
    </xf>
    <xf numFmtId="49" fontId="18" fillId="0" borderId="1" xfId="6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protection locked="0"/>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63" fillId="0" borderId="0" xfId="0" applyFont="1" applyFill="1" applyAlignment="1">
      <alignment horizontal="center" vertical="center" wrapText="1"/>
    </xf>
    <xf numFmtId="0" fontId="108" fillId="0" borderId="1" xfId="0" applyFont="1" applyFill="1" applyBorder="1" applyAlignment="1">
      <alignment horizontal="center" vertical="center"/>
    </xf>
    <xf numFmtId="0" fontId="63" fillId="0" borderId="1" xfId="60" applyNumberFormat="1" applyFont="1" applyFill="1" applyBorder="1" applyAlignment="1" applyProtection="1">
      <alignment horizontal="center" vertical="center" wrapText="1"/>
    </xf>
    <xf numFmtId="0" fontId="63" fillId="4" borderId="1" xfId="0" applyFont="1" applyFill="1" applyBorder="1" applyAlignment="1">
      <alignment horizontal="center" vertical="center"/>
    </xf>
    <xf numFmtId="0" fontId="63" fillId="4" borderId="1" xfId="0" applyFont="1" applyFill="1" applyBorder="1" applyAlignment="1">
      <alignment horizontal="center" vertical="center" wrapText="1"/>
    </xf>
    <xf numFmtId="0" fontId="63" fillId="4" borderId="13" xfId="0" applyFont="1" applyFill="1" applyBorder="1" applyAlignment="1">
      <alignment horizontal="center" vertical="center" wrapText="1"/>
    </xf>
    <xf numFmtId="9" fontId="63" fillId="4" borderId="1" xfId="0" applyNumberFormat="1" applyFont="1" applyFill="1" applyBorder="1" applyAlignment="1">
      <alignment horizontal="center" vertical="center" wrapText="1"/>
    </xf>
    <xf numFmtId="0" fontId="63" fillId="4" borderId="14" xfId="0" applyFont="1" applyFill="1" applyBorder="1" applyAlignment="1">
      <alignment horizontal="center" vertical="center" wrapText="1"/>
    </xf>
    <xf numFmtId="49" fontId="63" fillId="4" borderId="1" xfId="60" applyNumberFormat="1" applyFont="1" applyFill="1" applyBorder="1" applyAlignment="1">
      <alignment horizontal="center" vertical="center" wrapText="1"/>
    </xf>
    <xf numFmtId="49" fontId="63" fillId="4" borderId="19" xfId="60" applyNumberFormat="1" applyFont="1" applyFill="1" applyBorder="1" applyAlignment="1">
      <alignment horizontal="center" vertical="center" wrapText="1"/>
    </xf>
    <xf numFmtId="49" fontId="63" fillId="4" borderId="1" xfId="60" applyNumberFormat="1" applyFont="1" applyFill="1" applyBorder="1" applyAlignment="1">
      <alignment horizontal="center" vertical="center"/>
    </xf>
    <xf numFmtId="0" fontId="0" fillId="0" borderId="1" xfId="0" applyFill="1" applyBorder="1" applyAlignment="1">
      <alignment horizontal="center" vertical="center"/>
    </xf>
    <xf numFmtId="0" fontId="39" fillId="4" borderId="0" xfId="0" applyFont="1" applyFill="1" applyAlignment="1">
      <alignment horizontal="center" vertical="center"/>
    </xf>
    <xf numFmtId="0" fontId="109" fillId="0" borderId="19" xfId="0" applyFont="1" applyBorder="1" applyAlignment="1">
      <alignment horizontal="left" vertical="center"/>
    </xf>
    <xf numFmtId="0" fontId="109" fillId="0" borderId="24" xfId="0" applyFont="1" applyBorder="1" applyAlignment="1">
      <alignment horizontal="left" vertical="center"/>
    </xf>
    <xf numFmtId="0" fontId="109" fillId="0" borderId="22" xfId="0" applyFont="1" applyBorder="1" applyAlignment="1">
      <alignment horizontal="left" vertical="center"/>
    </xf>
    <xf numFmtId="0" fontId="110" fillId="4" borderId="1" xfId="0" applyFont="1" applyFill="1" applyBorder="1" applyAlignment="1">
      <alignment horizontal="center" vertical="center"/>
    </xf>
    <xf numFmtId="0" fontId="110" fillId="4" borderId="1" xfId="0" applyFont="1" applyFill="1" applyBorder="1" applyAlignment="1">
      <alignment horizontal="center" vertical="center" wrapText="1"/>
    </xf>
    <xf numFmtId="0" fontId="111" fillId="0" borderId="1" xfId="0" applyFont="1" applyBorder="1" applyAlignment="1">
      <alignment horizontal="center" vertical="center" wrapText="1"/>
    </xf>
    <xf numFmtId="0" fontId="112" fillId="0" borderId="1" xfId="0" applyFont="1" applyBorder="1" applyAlignment="1">
      <alignment horizontal="center" vertical="center" wrapText="1"/>
    </xf>
    <xf numFmtId="0" fontId="112" fillId="0" borderId="1" xfId="0" applyFont="1" applyBorder="1" applyAlignment="1">
      <alignment horizontal="center" vertical="center"/>
    </xf>
    <xf numFmtId="0" fontId="111" fillId="0" borderId="1" xfId="0" applyFont="1" applyBorder="1" applyAlignment="1">
      <alignment horizontal="center" vertical="center"/>
    </xf>
    <xf numFmtId="0" fontId="0" fillId="0" borderId="1" xfId="0" applyBorder="1">
      <alignment vertical="center"/>
    </xf>
    <xf numFmtId="0" fontId="100" fillId="0" borderId="17" xfId="0" applyFont="1" applyFill="1" applyBorder="1" applyAlignment="1">
      <alignment horizontal="center" vertical="center" wrapText="1"/>
    </xf>
    <xf numFmtId="0" fontId="100" fillId="0" borderId="0" xfId="0" applyFont="1" applyFill="1" applyAlignment="1">
      <alignment horizontal="center" vertical="center" wrapText="1"/>
    </xf>
    <xf numFmtId="0" fontId="113" fillId="0" borderId="0" xfId="0" applyFont="1" applyFill="1" applyAlignment="1">
      <alignment horizontal="center" vertical="center" wrapText="1"/>
    </xf>
    <xf numFmtId="0" fontId="67" fillId="0" borderId="1" xfId="0" applyFont="1" applyFill="1" applyBorder="1" applyAlignment="1">
      <alignment horizontal="center" vertical="center" wrapText="1"/>
    </xf>
    <xf numFmtId="0" fontId="69" fillId="0" borderId="12" xfId="0" applyFont="1" applyFill="1" applyBorder="1" applyAlignment="1">
      <alignment horizontal="center" vertical="center" wrapText="1"/>
    </xf>
    <xf numFmtId="0" fontId="69" fillId="0" borderId="13" xfId="0" applyFont="1" applyFill="1" applyBorder="1" applyAlignment="1">
      <alignment horizontal="center" vertical="center" wrapText="1"/>
    </xf>
    <xf numFmtId="0" fontId="64" fillId="0" borderId="12" xfId="0" applyFont="1" applyFill="1" applyBorder="1" applyAlignment="1">
      <alignment horizontal="center" vertical="center" wrapText="1"/>
    </xf>
    <xf numFmtId="0" fontId="114" fillId="0" borderId="1" xfId="0" applyFont="1" applyFill="1" applyBorder="1" applyAlignment="1">
      <alignment horizontal="left" vertical="center" wrapText="1"/>
    </xf>
    <xf numFmtId="0" fontId="114" fillId="0" borderId="14" xfId="0" applyFont="1" applyFill="1" applyBorder="1" applyAlignment="1">
      <alignment horizontal="center" vertical="center" wrapText="1"/>
    </xf>
    <xf numFmtId="0" fontId="69" fillId="0" borderId="1" xfId="0" applyFont="1" applyFill="1" applyBorder="1" applyAlignment="1">
      <alignment horizontal="center" vertical="center"/>
    </xf>
    <xf numFmtId="0" fontId="69" fillId="0" borderId="1" xfId="0" applyFont="1" applyFill="1" applyBorder="1" applyAlignment="1">
      <alignment horizontal="left" vertical="center" wrapText="1"/>
    </xf>
    <xf numFmtId="0" fontId="69" fillId="0" borderId="14" xfId="0" applyFont="1" applyFill="1" applyBorder="1" applyAlignment="1">
      <alignment horizontal="center" vertical="center" wrapText="1"/>
    </xf>
    <xf numFmtId="0" fontId="69" fillId="0" borderId="1" xfId="0" applyFont="1" applyFill="1" applyBorder="1" applyAlignment="1">
      <alignment vertical="center" wrapText="1"/>
    </xf>
    <xf numFmtId="0" fontId="69" fillId="0" borderId="1" xfId="0" applyFont="1" applyFill="1" applyBorder="1" applyAlignment="1">
      <alignment horizontal="justify" vertical="center" wrapText="1"/>
    </xf>
    <xf numFmtId="0" fontId="115" fillId="0" borderId="1" xfId="0" applyFont="1" applyFill="1" applyBorder="1" applyAlignment="1">
      <alignment horizontal="left" vertical="center" wrapText="1"/>
    </xf>
    <xf numFmtId="0" fontId="69" fillId="0" borderId="12" xfId="0" applyFont="1" applyFill="1" applyBorder="1" applyAlignment="1">
      <alignment horizontal="center" vertical="center"/>
    </xf>
    <xf numFmtId="0" fontId="69" fillId="0" borderId="12" xfId="0" applyFont="1" applyFill="1" applyBorder="1" applyAlignment="1">
      <alignment horizontal="left" vertical="center" wrapText="1"/>
    </xf>
    <xf numFmtId="0" fontId="69" fillId="0" borderId="14" xfId="0" applyFont="1" applyFill="1" applyBorder="1" applyAlignment="1">
      <alignment horizontal="center" vertical="center"/>
    </xf>
    <xf numFmtId="0" fontId="70" fillId="7" borderId="1" xfId="0" applyFont="1" applyFill="1" applyBorder="1" applyAlignment="1">
      <alignment horizontal="center" vertical="center" wrapText="1"/>
    </xf>
    <xf numFmtId="0" fontId="114" fillId="0" borderId="1" xfId="0" applyFont="1" applyFill="1" applyBorder="1" applyAlignment="1">
      <alignment horizontal="center" vertical="center"/>
    </xf>
    <xf numFmtId="0" fontId="64" fillId="0" borderId="1" xfId="0" applyFont="1" applyFill="1" applyBorder="1">
      <alignment vertical="center"/>
    </xf>
    <xf numFmtId="0" fontId="90" fillId="4" borderId="0" xfId="0" applyFont="1" applyFill="1" applyAlignment="1">
      <alignment horizontal="center" vertical="center"/>
    </xf>
    <xf numFmtId="0" fontId="113" fillId="0" borderId="0" xfId="0" applyFont="1" applyFill="1" applyAlignment="1">
      <alignment horizontal="left" vertical="center" wrapText="1"/>
    </xf>
    <xf numFmtId="0" fontId="100" fillId="0" borderId="0" xfId="0" applyFont="1" applyFill="1" applyAlignment="1">
      <alignment horizontal="left" vertical="center" wrapText="1"/>
    </xf>
    <xf numFmtId="0" fontId="114" fillId="0" borderId="12" xfId="0" applyFont="1" applyFill="1" applyBorder="1" applyAlignment="1">
      <alignment horizontal="left" vertical="center" wrapText="1"/>
    </xf>
    <xf numFmtId="0" fontId="70" fillId="0" borderId="12" xfId="0" applyFont="1" applyFill="1" applyBorder="1" applyAlignment="1">
      <alignment horizontal="center" vertical="center" wrapText="1"/>
    </xf>
    <xf numFmtId="0" fontId="70" fillId="0" borderId="14" xfId="0" applyFont="1" applyFill="1" applyBorder="1" applyAlignment="1">
      <alignment horizontal="center" vertical="center" wrapText="1"/>
    </xf>
    <xf numFmtId="0" fontId="116" fillId="3" borderId="1" xfId="0" applyFont="1" applyFill="1" applyBorder="1" applyAlignment="1">
      <alignment horizontal="left" vertical="center" wrapText="1"/>
    </xf>
    <xf numFmtId="0" fontId="90" fillId="0" borderId="19" xfId="0" applyFont="1" applyFill="1" applyBorder="1" applyAlignment="1">
      <alignment horizontal="center" vertical="center"/>
    </xf>
    <xf numFmtId="0" fontId="90" fillId="0" borderId="24" xfId="0" applyFont="1" applyFill="1" applyBorder="1" applyAlignment="1">
      <alignment horizontal="center" vertical="center"/>
    </xf>
    <xf numFmtId="0" fontId="90" fillId="0" borderId="22" xfId="0" applyFont="1" applyFill="1" applyBorder="1" applyAlignment="1">
      <alignment horizontal="center" vertical="center"/>
    </xf>
    <xf numFmtId="0" fontId="90" fillId="0" borderId="19" xfId="0" applyFont="1" applyFill="1" applyBorder="1" applyAlignment="1">
      <alignment horizontal="center" vertical="center" wrapText="1"/>
    </xf>
    <xf numFmtId="0" fontId="90" fillId="0" borderId="24" xfId="0" applyFont="1" applyFill="1" applyBorder="1" applyAlignment="1">
      <alignment horizontal="center" vertical="center" wrapText="1"/>
    </xf>
    <xf numFmtId="0" fontId="90" fillId="0" borderId="22" xfId="0" applyFont="1" applyFill="1" applyBorder="1" applyAlignment="1">
      <alignment horizontal="center" vertical="center" wrapText="1"/>
    </xf>
    <xf numFmtId="0" fontId="69" fillId="0" borderId="12" xfId="0" applyFont="1" applyFill="1" applyBorder="1" applyAlignment="1">
      <alignment vertical="center" wrapText="1"/>
    </xf>
    <xf numFmtId="0" fontId="69" fillId="0" borderId="14" xfId="0" applyFont="1" applyFill="1" applyBorder="1" applyAlignment="1">
      <alignment vertical="center" wrapText="1"/>
    </xf>
    <xf numFmtId="0" fontId="70" fillId="0" borderId="1" xfId="0" applyFont="1" applyFill="1" applyBorder="1" applyAlignment="1">
      <alignment vertical="center" wrapText="1"/>
    </xf>
    <xf numFmtId="0" fontId="69" fillId="0" borderId="13" xfId="0" applyFont="1" applyFill="1" applyBorder="1" applyAlignment="1">
      <alignment vertical="center" wrapText="1"/>
    </xf>
    <xf numFmtId="0" fontId="115" fillId="3" borderId="1" xfId="0" applyFont="1" applyFill="1" applyBorder="1" applyAlignment="1">
      <alignment horizontal="left" vertical="center" wrapText="1"/>
    </xf>
    <xf numFmtId="0" fontId="70" fillId="0" borderId="14" xfId="0" applyFont="1" applyFill="1" applyBorder="1" applyAlignment="1">
      <alignment vertical="center" wrapText="1"/>
    </xf>
    <xf numFmtId="0" fontId="115" fillId="0" borderId="14" xfId="0" applyFont="1" applyFill="1" applyBorder="1" applyAlignment="1">
      <alignment horizontal="left" vertical="center" wrapText="1"/>
    </xf>
    <xf numFmtId="0" fontId="63" fillId="4" borderId="1" xfId="0" applyFont="1" applyFill="1" applyBorder="1" applyAlignment="1" quotePrefix="1">
      <alignment horizontal="center" vertical="center" wrapText="1"/>
    </xf>
    <xf numFmtId="0" fontId="63" fillId="0" borderId="1" xfId="0" applyFont="1" applyFill="1" applyBorder="1" applyAlignment="1" quotePrefix="1">
      <alignment horizontal="center" vertical="center" wrapText="1"/>
    </xf>
    <xf numFmtId="0" fontId="0" fillId="0" borderId="1" xfId="0" applyFill="1" applyBorder="1" applyAlignment="1" quotePrefix="1">
      <alignment horizontal="center" vertical="center"/>
    </xf>
    <xf numFmtId="0" fontId="18" fillId="4" borderId="1" xfId="0" applyFont="1" applyFill="1" applyBorder="1" applyAlignment="1" quotePrefix="1">
      <alignment horizontal="center" vertical="center"/>
    </xf>
    <xf numFmtId="0" fontId="19" fillId="0" borderId="1" xfId="0" applyFont="1" applyFill="1" applyBorder="1" applyAlignment="1" quotePrefix="1">
      <alignment horizontal="center" vertical="center"/>
    </xf>
    <xf numFmtId="49" fontId="18" fillId="0" borderId="12" xfId="0" applyNumberFormat="1" applyFont="1" applyFill="1" applyBorder="1" applyAlignment="1" quotePrefix="1">
      <alignment horizontal="center" vertical="center" wrapText="1"/>
    </xf>
    <xf numFmtId="0" fontId="18" fillId="0" borderId="1" xfId="0" applyFont="1" applyFill="1" applyBorder="1" applyAlignment="1" quotePrefix="1">
      <alignment horizontal="center" vertical="center" wrapText="1"/>
    </xf>
    <xf numFmtId="0" fontId="19" fillId="0" borderId="12" xfId="0" applyFont="1" applyFill="1" applyBorder="1" applyAlignment="1" quotePrefix="1">
      <alignment horizontal="center" vertical="center" wrapText="1"/>
    </xf>
    <xf numFmtId="0" fontId="19" fillId="0" borderId="1" xfId="0" applyFont="1" applyBorder="1" applyAlignment="1" quotePrefix="1">
      <alignment horizontal="center" vertical="center" wrapText="1"/>
    </xf>
    <xf numFmtId="0" fontId="19" fillId="0" borderId="1" xfId="0" applyFont="1" applyFill="1" applyBorder="1" applyAlignment="1" quotePrefix="1">
      <alignment horizontal="center" vertical="center" wrapText="1"/>
    </xf>
    <xf numFmtId="0" fontId="18" fillId="6" borderId="1" xfId="0" applyFont="1" applyFill="1" applyBorder="1" applyAlignment="1" quotePrefix="1">
      <alignment horizontal="center" vertical="center" wrapText="1"/>
    </xf>
    <xf numFmtId="0" fontId="19" fillId="6" borderId="1" xfId="0" applyFont="1" applyFill="1" applyBorder="1" applyAlignment="1" quotePrefix="1">
      <alignment horizontal="center" vertical="center"/>
    </xf>
  </cellXfs>
  <cellStyles count="8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输出" xfId="25" builtinId="21"/>
    <cellStyle name="常规 3 2 2 2 4" xfId="26"/>
    <cellStyle name="60% - 强调文字颜色 4" xfId="27" builtinId="44"/>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常规 3 2 6" xfId="36"/>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常规 2 45" xfId="48"/>
    <cellStyle name="40% - 强调文字颜色 4" xfId="49" builtinId="43"/>
    <cellStyle name="常规 3 3" xfId="50"/>
    <cellStyle name="强调文字颜色 5" xfId="51" builtinId="45"/>
    <cellStyle name="常规 3 2 2 3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常规 7" xfId="58"/>
    <cellStyle name="常规 4" xfId="59"/>
    <cellStyle name="差 46" xfId="60"/>
    <cellStyle name="样式 1" xfId="61"/>
    <cellStyle name="常规 2" xfId="62"/>
    <cellStyle name="常规 3" xfId="63"/>
    <cellStyle name="常规 3 2 2 2" xfId="64"/>
    <cellStyle name="常规 10 4" xfId="65"/>
    <cellStyle name="常规 5" xfId="66"/>
    <cellStyle name="常规 3 2 2 2 3" xfId="67"/>
    <cellStyle name="常规 3 2 2 3 2 2" xfId="68"/>
    <cellStyle name="常规 3 2 2 3 3" xfId="69"/>
    <cellStyle name="常规 10 5" xfId="70"/>
    <cellStyle name="常规 11" xfId="71"/>
    <cellStyle name="常规 10 2" xfId="72"/>
    <cellStyle name="常规 3 4" xfId="73"/>
    <cellStyle name="常规 8" xfId="74"/>
    <cellStyle name="常规 3 2 2 2 3 2" xfId="75"/>
    <cellStyle name="常规 4 2" xfId="76"/>
    <cellStyle name="常规 6 2" xfId="77"/>
    <cellStyle name="常规 3 2 3" xfId="78"/>
    <cellStyle name="常规 3 2 5" xfId="79"/>
    <cellStyle name="常规 7 2" xfId="80"/>
  </cellStyles>
  <dxfs count="941">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8" formatCode="0.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76" formatCode="0.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0" formatCode="0.00_ "/>
    </dxf>
    <dxf>
      <numFmt numFmtId="185" formatCode="0.0_ "/>
    </dxf>
    <dxf>
      <numFmt numFmtId="186" formatCode="0.0_ "/>
    </dxf>
    <dxf>
      <numFmt numFmtId="187" formatCode="0.0_ "/>
    </dxf>
    <dxf>
      <numFmt numFmtId="188" formatCode="0.0_ "/>
    </dxf>
    <dxf>
      <numFmt numFmtId="189" formatCode="0.0_ "/>
    </dxf>
    <dxf>
      <numFmt numFmtId="190" formatCode="0.0_ "/>
    </dxf>
    <dxf>
      <numFmt numFmtId="191" formatCode="0.0_ "/>
    </dxf>
    <dxf>
      <numFmt numFmtId="192" formatCode="0.0_ "/>
    </dxf>
    <dxf>
      <numFmt numFmtId="193" formatCode="0.0_ "/>
    </dxf>
    <dxf>
      <numFmt numFmtId="194" formatCode="0.0_ "/>
    </dxf>
    <dxf>
      <numFmt numFmtId="195" formatCode="0.0_ "/>
    </dxf>
    <dxf>
      <numFmt numFmtId="196" formatCode="0.0_ "/>
    </dxf>
    <dxf>
      <numFmt numFmtId="197" formatCode="0.0_ "/>
    </dxf>
    <dxf>
      <numFmt numFmtId="198" formatCode="0.0_ "/>
    </dxf>
    <dxf>
      <numFmt numFmtId="199" formatCode="0.0_ "/>
    </dxf>
    <dxf>
      <numFmt numFmtId="200" formatCode="0.0_ "/>
    </dxf>
    <dxf>
      <numFmt numFmtId="201" formatCode="0.0_ "/>
    </dxf>
    <dxf>
      <numFmt numFmtId="202" formatCode="0.0_ "/>
    </dxf>
    <dxf>
      <numFmt numFmtId="203" formatCode="0.0_ "/>
    </dxf>
    <dxf>
      <numFmt numFmtId="204" formatCode="0.0_ "/>
    </dxf>
    <dxf>
      <numFmt numFmtId="205" formatCode="0.0_ "/>
    </dxf>
    <dxf>
      <numFmt numFmtId="206" formatCode="0.0_ "/>
    </dxf>
    <dxf>
      <numFmt numFmtId="207" formatCode="0.0_ "/>
    </dxf>
    <dxf>
      <numFmt numFmtId="208" formatCode="0.0_ "/>
    </dxf>
    <dxf>
      <numFmt numFmtId="209" formatCode="0.0_ "/>
    </dxf>
    <dxf>
      <numFmt numFmtId="210" formatCode="0.0_ "/>
    </dxf>
    <dxf>
      <numFmt numFmtId="211" formatCode="0.0_ "/>
    </dxf>
    <dxf>
      <numFmt numFmtId="212" formatCode="0.0_ "/>
    </dxf>
    <dxf>
      <numFmt numFmtId="213" formatCode="0.0_ "/>
    </dxf>
    <dxf>
      <numFmt numFmtId="214" formatCode="0.0_ "/>
    </dxf>
    <dxf>
      <numFmt numFmtId="215" formatCode="0.0_ "/>
    </dxf>
    <dxf>
      <numFmt numFmtId="216" formatCode="0.0_ "/>
    </dxf>
    <dxf>
      <numFmt numFmtId="217" formatCode="0.0_ "/>
    </dxf>
    <dxf>
      <numFmt numFmtId="218" formatCode="0.0_ "/>
    </dxf>
    <dxf>
      <numFmt numFmtId="219" formatCode="0.0_ "/>
    </dxf>
    <dxf>
      <numFmt numFmtId="220" formatCode="0.0_ "/>
    </dxf>
    <dxf>
      <numFmt numFmtId="221" formatCode="0.0_ "/>
    </dxf>
    <dxf>
      <numFmt numFmtId="222" formatCode="0.0_ "/>
    </dxf>
    <dxf>
      <numFmt numFmtId="223" formatCode="0.0_ "/>
    </dxf>
    <dxf>
      <numFmt numFmtId="224" formatCode="0.0_ "/>
    </dxf>
    <dxf>
      <numFmt numFmtId="225" formatCode="0.0_ "/>
    </dxf>
    <dxf>
      <numFmt numFmtId="226" formatCode="0.0_ "/>
    </dxf>
    <dxf>
      <numFmt numFmtId="227" formatCode="0.0_ "/>
    </dxf>
    <dxf>
      <numFmt numFmtId="228" formatCode="0.0_ "/>
    </dxf>
    <dxf>
      <numFmt numFmtId="229" formatCode="0.0_ "/>
    </dxf>
    <dxf>
      <numFmt numFmtId="230" formatCode="0.0_ "/>
    </dxf>
    <dxf>
      <numFmt numFmtId="231" formatCode="0.0_ "/>
    </dxf>
    <dxf>
      <numFmt numFmtId="232" formatCode="0.0_ "/>
    </dxf>
    <dxf>
      <numFmt numFmtId="233" formatCode="0.0_ "/>
    </dxf>
    <dxf>
      <numFmt numFmtId="234" formatCode="0.0_ "/>
    </dxf>
    <dxf>
      <numFmt numFmtId="235" formatCode="0.0_ "/>
    </dxf>
    <dxf>
      <numFmt numFmtId="236" formatCode="0.0_ "/>
    </dxf>
    <dxf>
      <numFmt numFmtId="237" formatCode="0.0_ "/>
    </dxf>
    <dxf>
      <numFmt numFmtId="238" formatCode="0.0_ "/>
    </dxf>
    <dxf>
      <numFmt numFmtId="239" formatCode="0.0_ "/>
    </dxf>
    <dxf>
      <numFmt numFmtId="240" formatCode="0.0_ "/>
    </dxf>
    <dxf>
      <numFmt numFmtId="241" formatCode="0.0_ "/>
    </dxf>
    <dxf>
      <numFmt numFmtId="242" formatCode="0.0_ "/>
    </dxf>
    <dxf>
      <numFmt numFmtId="243" formatCode="0.0_ "/>
    </dxf>
    <dxf>
      <numFmt numFmtId="244" formatCode="0.0_ "/>
    </dxf>
    <dxf>
      <numFmt numFmtId="245" formatCode="0.0_ "/>
    </dxf>
    <dxf>
      <numFmt numFmtId="246" formatCode="0.0_ "/>
    </dxf>
    <dxf>
      <numFmt numFmtId="247" formatCode="0.0_ "/>
    </dxf>
    <dxf>
      <numFmt numFmtId="248" formatCode="0.0_ "/>
    </dxf>
    <dxf>
      <numFmt numFmtId="249" formatCode="0.0_ "/>
    </dxf>
    <dxf>
      <numFmt numFmtId="250" formatCode="0.0_ "/>
    </dxf>
    <dxf>
      <numFmt numFmtId="251" formatCode="0.0_ "/>
    </dxf>
    <dxf>
      <numFmt numFmtId="252" formatCode="0.0_ "/>
    </dxf>
    <dxf>
      <numFmt numFmtId="253" formatCode="0.0_ "/>
    </dxf>
    <dxf>
      <numFmt numFmtId="254" formatCode="0.0_ "/>
    </dxf>
    <dxf>
      <numFmt numFmtId="255" formatCode="0.0_ "/>
    </dxf>
    <dxf>
      <numFmt numFmtId="256" formatCode="0.0_ "/>
    </dxf>
    <dxf>
      <numFmt numFmtId="257" formatCode="0.0_ "/>
    </dxf>
    <dxf>
      <numFmt numFmtId="258" formatCode="0.0_ "/>
    </dxf>
    <dxf>
      <numFmt numFmtId="259" formatCode="0.0_ "/>
    </dxf>
    <dxf>
      <numFmt numFmtId="260" formatCode="0.0_ "/>
    </dxf>
    <dxf>
      <numFmt numFmtId="261" formatCode="0.0_ "/>
    </dxf>
    <dxf>
      <numFmt numFmtId="262" formatCode="0.0_ "/>
    </dxf>
    <dxf>
      <numFmt numFmtId="263" formatCode="0.0_ "/>
    </dxf>
    <dxf>
      <numFmt numFmtId="264" formatCode="0.0_ "/>
    </dxf>
    <dxf>
      <numFmt numFmtId="265" formatCode="0.0_ "/>
    </dxf>
    <dxf>
      <numFmt numFmtId="266" formatCode="0.0_ "/>
    </dxf>
    <dxf>
      <numFmt numFmtId="267" formatCode="0.0_ "/>
    </dxf>
    <dxf>
      <numFmt numFmtId="268" formatCode="0.0_ "/>
    </dxf>
    <dxf>
      <numFmt numFmtId="269" formatCode="0.0_ "/>
    </dxf>
    <dxf>
      <numFmt numFmtId="270" formatCode="0.0_ "/>
    </dxf>
    <dxf>
      <numFmt numFmtId="271" formatCode="0.0_ "/>
    </dxf>
    <dxf>
      <numFmt numFmtId="272" formatCode="0.0_ "/>
    </dxf>
    <dxf>
      <numFmt numFmtId="273" formatCode="0.0_ "/>
    </dxf>
    <dxf>
      <numFmt numFmtId="274" formatCode="0.0_ "/>
    </dxf>
    <dxf>
      <numFmt numFmtId="275" formatCode="0.0_ "/>
    </dxf>
    <dxf>
      <numFmt numFmtId="276" formatCode="0.0_ "/>
    </dxf>
    <dxf>
      <numFmt numFmtId="277" formatCode="0.0_ "/>
    </dxf>
    <dxf>
      <numFmt numFmtId="278" formatCode="0.0_ "/>
    </dxf>
    <dxf>
      <numFmt numFmtId="279" formatCode="0.0_ "/>
    </dxf>
    <dxf>
      <numFmt numFmtId="280" formatCode="0.0_ "/>
    </dxf>
    <dxf>
      <numFmt numFmtId="281" formatCode="0.0_ "/>
    </dxf>
    <dxf>
      <numFmt numFmtId="282" formatCode="0.0_ "/>
    </dxf>
    <dxf>
      <numFmt numFmtId="283" formatCode="0.0_ "/>
    </dxf>
    <dxf>
      <numFmt numFmtId="284" formatCode="0.0_ "/>
    </dxf>
    <dxf>
      <numFmt numFmtId="285" formatCode="0.0_ "/>
    </dxf>
    <dxf>
      <numFmt numFmtId="286" formatCode="0.0_ "/>
    </dxf>
    <dxf>
      <numFmt numFmtId="287" formatCode="0.0_ "/>
    </dxf>
    <dxf>
      <numFmt numFmtId="288" formatCode="0.0_ "/>
    </dxf>
    <dxf>
      <numFmt numFmtId="289" formatCode="0.0_ "/>
    </dxf>
    <dxf>
      <numFmt numFmtId="290" formatCode="0.0_ "/>
    </dxf>
    <dxf>
      <numFmt numFmtId="291" formatCode="0.0_ "/>
    </dxf>
    <dxf>
      <numFmt numFmtId="292" formatCode="0.0_ "/>
    </dxf>
    <dxf>
      <numFmt numFmtId="293" formatCode="0.0_ "/>
    </dxf>
    <dxf>
      <numFmt numFmtId="294" formatCode="0.0_ "/>
    </dxf>
    <dxf>
      <numFmt numFmtId="295" formatCode="0.0_ "/>
    </dxf>
    <dxf>
      <numFmt numFmtId="296" formatCode="0.0_ "/>
    </dxf>
    <dxf>
      <numFmt numFmtId="297" formatCode="0.0_ "/>
    </dxf>
    <dxf>
      <numFmt numFmtId="298" formatCode="0.0_ "/>
    </dxf>
    <dxf>
      <numFmt numFmtId="299" formatCode="0.0_ "/>
    </dxf>
    <dxf>
      <numFmt numFmtId="300" formatCode="0.0_ "/>
    </dxf>
    <dxf>
      <numFmt numFmtId="301" formatCode="0.0_ "/>
    </dxf>
    <dxf>
      <numFmt numFmtId="302" formatCode="0.0_ "/>
    </dxf>
    <dxf>
      <numFmt numFmtId="303" formatCode="0.0_ "/>
    </dxf>
    <dxf>
      <numFmt numFmtId="304" formatCode="0.0_ "/>
    </dxf>
    <dxf>
      <numFmt numFmtId="305" formatCode="0.0_ "/>
    </dxf>
    <dxf>
      <numFmt numFmtId="306" formatCode="0.0_ "/>
    </dxf>
    <dxf>
      <numFmt numFmtId="307" formatCode="0.0_ "/>
    </dxf>
    <dxf>
      <numFmt numFmtId="308" formatCode="0.0_ "/>
    </dxf>
    <dxf>
      <numFmt numFmtId="309" formatCode="0.0_ "/>
    </dxf>
    <dxf>
      <numFmt numFmtId="310" formatCode="0.0_ "/>
    </dxf>
    <dxf>
      <numFmt numFmtId="311" formatCode="0.0_ "/>
    </dxf>
    <dxf>
      <numFmt numFmtId="312" formatCode="0.0_ "/>
    </dxf>
    <dxf>
      <numFmt numFmtId="313" formatCode="0.0_ "/>
    </dxf>
    <dxf>
      <numFmt numFmtId="314" formatCode="0.0_ "/>
    </dxf>
    <dxf>
      <numFmt numFmtId="315" formatCode="0.0_ "/>
    </dxf>
    <dxf>
      <numFmt numFmtId="316" formatCode="0.0_ "/>
    </dxf>
    <dxf>
      <numFmt numFmtId="317" formatCode="0.0_ "/>
    </dxf>
    <dxf>
      <numFmt numFmtId="318" formatCode="0.0_ "/>
    </dxf>
    <dxf>
      <numFmt numFmtId="319" formatCode="0.0_ "/>
    </dxf>
    <dxf>
      <numFmt numFmtId="320" formatCode="0.0_ "/>
    </dxf>
    <dxf>
      <numFmt numFmtId="321" formatCode="0.0_ "/>
    </dxf>
    <dxf>
      <numFmt numFmtId="322" formatCode="0.0_ "/>
    </dxf>
    <dxf>
      <numFmt numFmtId="323" formatCode="0.0_ "/>
    </dxf>
    <dxf>
      <numFmt numFmtId="324" formatCode="0.0_ "/>
    </dxf>
    <dxf>
      <numFmt numFmtId="325" formatCode="0.0_ "/>
    </dxf>
    <dxf>
      <numFmt numFmtId="326" formatCode="0.0_ "/>
    </dxf>
    <dxf>
      <numFmt numFmtId="327" formatCode="0.0_ "/>
    </dxf>
    <dxf>
      <numFmt numFmtId="328" formatCode="0.0_ "/>
    </dxf>
    <dxf>
      <numFmt numFmtId="329" formatCode="0.0_ "/>
    </dxf>
    <dxf>
      <numFmt numFmtId="330" formatCode="0.0_ "/>
    </dxf>
    <dxf>
      <numFmt numFmtId="331" formatCode="0.0_ "/>
    </dxf>
    <dxf>
      <numFmt numFmtId="332" formatCode="0.0_ "/>
    </dxf>
    <dxf>
      <numFmt numFmtId="333" formatCode="0.0_ "/>
    </dxf>
    <dxf>
      <numFmt numFmtId="334" formatCode="0.0_ "/>
    </dxf>
    <dxf>
      <numFmt numFmtId="335" formatCode="0.0_ "/>
    </dxf>
    <dxf>
      <numFmt numFmtId="336" formatCode="0.0_ "/>
    </dxf>
    <dxf>
      <numFmt numFmtId="337" formatCode="0.0_ "/>
    </dxf>
    <dxf>
      <numFmt numFmtId="338" formatCode="0.0_ "/>
    </dxf>
    <dxf>
      <numFmt numFmtId="339" formatCode="0.0_ "/>
    </dxf>
    <dxf>
      <numFmt numFmtId="340" formatCode="0.0_ "/>
    </dxf>
    <dxf>
      <numFmt numFmtId="341" formatCode="0.0_ "/>
    </dxf>
    <dxf>
      <numFmt numFmtId="342" formatCode="0.0_ "/>
    </dxf>
    <dxf>
      <numFmt numFmtId="343" formatCode="0.0_ "/>
    </dxf>
    <dxf>
      <numFmt numFmtId="344" formatCode="0.0_ "/>
    </dxf>
    <dxf>
      <numFmt numFmtId="345" formatCode="0.0_ "/>
    </dxf>
    <dxf>
      <numFmt numFmtId="346" formatCode="0.0_ "/>
    </dxf>
    <dxf>
      <numFmt numFmtId="347" formatCode="0.0_ "/>
    </dxf>
    <dxf>
      <numFmt numFmtId="348" formatCode="0.0_ "/>
    </dxf>
    <dxf>
      <numFmt numFmtId="349" formatCode="0.0_ "/>
    </dxf>
    <dxf>
      <numFmt numFmtId="350" formatCode="0.0_ "/>
    </dxf>
    <dxf>
      <numFmt numFmtId="351" formatCode="0.0_ "/>
    </dxf>
    <dxf>
      <numFmt numFmtId="352" formatCode="0.0_ "/>
    </dxf>
    <dxf>
      <numFmt numFmtId="353" formatCode="0.0_ "/>
    </dxf>
    <dxf>
      <numFmt numFmtId="354" formatCode="0.0_ "/>
    </dxf>
    <dxf>
      <numFmt numFmtId="355" formatCode="0.0_ "/>
    </dxf>
    <dxf>
      <numFmt numFmtId="356" formatCode="0.0_ "/>
    </dxf>
    <dxf>
      <numFmt numFmtId="357" formatCode="0.0_ "/>
    </dxf>
    <dxf>
      <numFmt numFmtId="358" formatCode="0.0_ "/>
    </dxf>
    <dxf>
      <numFmt numFmtId="359" formatCode="0.0_ "/>
    </dxf>
    <dxf>
      <numFmt numFmtId="360" formatCode="0.0_ "/>
    </dxf>
    <dxf>
      <numFmt numFmtId="361" formatCode="0.0_ "/>
    </dxf>
    <dxf>
      <numFmt numFmtId="362" formatCode="0.0_ "/>
    </dxf>
    <dxf>
      <numFmt numFmtId="363" formatCode="0.0_ "/>
    </dxf>
    <dxf>
      <numFmt numFmtId="364" formatCode="0.0_ "/>
    </dxf>
    <dxf>
      <numFmt numFmtId="365" formatCode="0.0_ "/>
    </dxf>
    <dxf>
      <numFmt numFmtId="366" formatCode="0.0_ "/>
    </dxf>
    <dxf>
      <numFmt numFmtId="367" formatCode="0.0_ "/>
    </dxf>
    <dxf>
      <numFmt numFmtId="368" formatCode="0.0_ "/>
    </dxf>
    <dxf>
      <numFmt numFmtId="369" formatCode="0.0_ "/>
    </dxf>
    <dxf>
      <numFmt numFmtId="370" formatCode="0.0_ "/>
    </dxf>
    <dxf>
      <numFmt numFmtId="371" formatCode="0.0_ "/>
    </dxf>
    <dxf>
      <numFmt numFmtId="372" formatCode="0.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numFmt numFmtId="177" formatCode="0_ "/>
    </dxf>
    <dxf>
      <font>
        <color rgb="FF9C0006"/>
      </font>
      <fill>
        <patternFill patternType="solid">
          <bgColor rgb="FFFFC7CE"/>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pivotCacheDefinition" Target="pivotCache/pivotCacheDefinition2.xml"/><Relationship Id="rId22" Type="http://schemas.openxmlformats.org/officeDocument/2006/relationships/pivotCacheDefinition" Target="pivotCache/pivotCacheDefinition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pivotSource>
    <c:name>[附表2：集团物资类项目技术评审标准（征求意见稿）.xlsx]Sheet1!数据透视表1</c:name>
    <c:fmtId val="0"/>
  </c:pivotSource>
  <c:chart>
    <c:title>
      <c:layout/>
      <c:overlay val="0"/>
      <c:spPr>
        <a:noFill/>
        <a:ln>
          <a:noFill/>
        </a:ln>
        <a:effectLst/>
      </c:spPr>
      <c:txPr>
        <a:bodyPr rot="0" spcFirstLastPara="0"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p>
      </c:txPr>
    </c:title>
    <c:autoTitleDeleted val="0"/>
    <c:plotArea>
      <c:layout/>
      <c:barChart>
        <c:barDir val="col"/>
        <c:grouping val="clustered"/>
        <c:varyColors val="0"/>
        <c:ser>
          <c:idx val="0"/>
          <c:order val="0"/>
          <c:tx>
            <c:strRef>
              <c:f>Sheet1!$B$3</c:f>
              <c:strCache>
                <c:ptCount val="1"/>
                <c:pt idx="0">
                  <c:v>汇总</c:v>
                </c:pt>
              </c:strCache>
            </c:strRef>
          </c:tx>
          <c:spPr>
            <a:solidFill>
              <a:schemeClr val="accent1"/>
            </a:solidFill>
            <a:ln>
              <a:noFill/>
            </a:ln>
            <a:effectLst/>
          </c:spPr>
          <c:invertIfNegative val="0"/>
          <c:dLbls>
            <c:delete val="1"/>
          </c:dLbls>
          <c:cat>
            <c:strRef>
              <c:f>Sheet1!$A$4:$A$18</c:f>
              <c:strCache>
                <c:ptCount val="14"/>
                <c:pt idx="0">
                  <c:v>充电桩</c:v>
                </c:pt>
                <c:pt idx="1">
                  <c:v>计量设备</c:v>
                </c:pt>
                <c:pt idx="2">
                  <c:v>配网材料</c:v>
                </c:pt>
                <c:pt idx="3">
                  <c:v>配网设备</c:v>
                </c:pt>
                <c:pt idx="4">
                  <c:v>数字变电站、数字输电和智能配电系列传感终端、北斗终端</c:v>
                </c:pt>
                <c:pt idx="5">
                  <c:v>通信设备材料</c:v>
                </c:pt>
                <c:pt idx="6">
                  <c:v>网级重点工程项目设备材料</c:v>
                </c:pt>
                <c:pt idx="7">
                  <c:v>信息类软硬件</c:v>
                </c:pt>
                <c:pt idx="8">
                  <c:v>主网保护、厂站自动化、安防设备及备自投装置</c:v>
                </c:pt>
                <c:pt idx="9">
                  <c:v>主网保护、厂站自动化专项批次</c:v>
                </c:pt>
                <c:pt idx="10">
                  <c:v>主网线路材料</c:v>
                </c:pt>
                <c:pt idx="11">
                  <c:v>主网一次设备（框架）</c:v>
                </c:pt>
                <c:pt idx="12">
                  <c:v>主网一次设备（批次）</c:v>
                </c:pt>
                <c:pt idx="13">
                  <c:v>(空白)</c:v>
                </c:pt>
              </c:strCache>
            </c:strRef>
          </c:cat>
          <c:val>
            <c:numRef>
              <c:f>Sheet1!$B$4:$B$18</c:f>
              <c:numCache>
                <c:formatCode>General</c:formatCode>
                <c:ptCount val="14"/>
                <c:pt idx="0">
                  <c:v>3</c:v>
                </c:pt>
                <c:pt idx="1">
                  <c:v>14</c:v>
                </c:pt>
                <c:pt idx="2">
                  <c:v>12</c:v>
                </c:pt>
                <c:pt idx="3">
                  <c:v>15</c:v>
                </c:pt>
                <c:pt idx="4">
                  <c:v>35</c:v>
                </c:pt>
                <c:pt idx="5">
                  <c:v>15</c:v>
                </c:pt>
                <c:pt idx="6">
                  <c:v>37</c:v>
                </c:pt>
                <c:pt idx="7">
                  <c:v>26</c:v>
                </c:pt>
                <c:pt idx="8">
                  <c:v>34</c:v>
                </c:pt>
                <c:pt idx="9">
                  <c:v>3</c:v>
                </c:pt>
                <c:pt idx="10">
                  <c:v>25</c:v>
                </c:pt>
                <c:pt idx="11">
                  <c:v>17</c:v>
                </c:pt>
                <c:pt idx="12">
                  <c:v>34</c:v>
                </c:pt>
                <c:pt idx="13">
                  <c:v>1</c:v>
                </c:pt>
              </c:numCache>
            </c:numRef>
          </c:val>
        </c:ser>
        <c:dLbls>
          <c:showLegendKey val="0"/>
          <c:showVal val="0"/>
          <c:showCatName val="0"/>
          <c:showSerName val="0"/>
          <c:showPercent val="0"/>
          <c:showBubbleSize val="0"/>
        </c:dLbls>
        <c:gapWidth val="219"/>
        <c:overlap val="-27"/>
        <c:axId val="310110708"/>
        <c:axId val="45105938"/>
      </c:barChart>
      <c:catAx>
        <c:axId val="31011070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45105938"/>
        <c:crosses val="autoZero"/>
        <c:auto val="1"/>
        <c:lblAlgn val="ctr"/>
        <c:lblOffset val="100"/>
        <c:noMultiLvlLbl val="0"/>
      </c:catAx>
      <c:valAx>
        <c:axId val="4510593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10110708"/>
        <c:crosses val="autoZero"/>
        <c:crossBetween val="between"/>
      </c:valAx>
      <c:spPr>
        <a:noFill/>
        <a:ln>
          <a:noFill/>
        </a:ln>
        <a:effectLst/>
      </c:spPr>
    </c:plotArea>
    <c:legend>
      <c:legendPos val="r"/>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pivotSource>
    <c:name>[附表2：集团物资类项目技术评审标准（征求意见稿）.xlsx]Sheet7!数据透视表8</c:name>
    <c:fmtId val="0"/>
  </c:pivotSource>
  <c:chart>
    <c:title>
      <c:layout/>
      <c:overlay val="0"/>
      <c:spPr>
        <a:noFill/>
        <a:ln>
          <a:noFill/>
        </a:ln>
        <a:effectLst/>
      </c:spPr>
      <c:txPr>
        <a:bodyPr rot="0" spcFirstLastPara="0"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p>
      </c:txPr>
    </c:title>
    <c:autoTitleDeleted val="0"/>
    <c:plotArea>
      <c:layout/>
      <c:barChart>
        <c:barDir val="col"/>
        <c:grouping val="clustered"/>
        <c:varyColors val="0"/>
        <c:ser>
          <c:idx val="0"/>
          <c:order val="0"/>
          <c:tx>
            <c:strRef>
              <c:f>Sheet7!$B$3</c:f>
              <c:strCache>
                <c:ptCount val="1"/>
                <c:pt idx="0">
                  <c:v>汇总</c:v>
                </c:pt>
              </c:strCache>
            </c:strRef>
          </c:tx>
          <c:spPr>
            <a:solidFill>
              <a:schemeClr val="accent1"/>
            </a:solidFill>
            <a:ln>
              <a:noFill/>
            </a:ln>
            <a:effectLst/>
          </c:spPr>
          <c:invertIfNegative val="0"/>
          <c:dLbls>
            <c:delete val="1"/>
          </c:dLbls>
          <c:cat>
            <c:strRef>
              <c:f>Sheet7!$A$4:$A$192</c:f>
              <c:strCache>
                <c:ptCount val="188"/>
                <c:pt idx="0">
                  <c:v>10kV铜芯交联聚乙烯绝缘电力电缆（防蚁阻燃型）</c:v>
                </c:pt>
                <c:pt idx="1">
                  <c:v>总计</c:v>
                </c:pt>
                <c:pt idx="2">
                  <c:v>110kV交流电力电缆</c:v>
                </c:pt>
                <c:pt idx="3">
                  <c:v>500kV交流钢管塔</c:v>
                </c:pt>
                <c:pt idx="4">
                  <c:v>35kV-500kV铝包钢芯铝绞线</c:v>
                </c:pt>
                <c:pt idx="5">
                  <c:v>35kV-500kV交流玻璃盘型悬式绝缘子</c:v>
                </c:pt>
                <c:pt idx="6">
                  <c:v>220kV交流电力电缆</c:v>
                </c:pt>
                <c:pt idx="7">
                  <c:v>A级单相智能电能表</c:v>
                </c:pt>
                <c:pt idx="8">
                  <c:v>2路服务器（配置5，通用服务器）</c:v>
                </c:pt>
                <c:pt idx="9">
                  <c:v>低压交流电力电缆</c:v>
                </c:pt>
                <c:pt idx="10">
                  <c:v>35kV-220kV交流角钢塔</c:v>
                </c:pt>
                <c:pt idx="11">
                  <c:v>10kV油浸式变压器（非晶合金型除外）</c:v>
                </c:pt>
                <c:pt idx="12">
                  <c:v>2路服务器（配置1，南网云计算节点）</c:v>
                </c:pt>
                <c:pt idx="13">
                  <c:v>绝缘架空电缆</c:v>
                </c:pt>
                <c:pt idx="14">
                  <c:v>关系型数据库</c:v>
                </c:pt>
                <c:pt idx="15">
                  <c:v>低压电线</c:v>
                </c:pt>
                <c:pt idx="16">
                  <c:v>500kV交流角钢塔</c:v>
                </c:pt>
                <c:pt idx="17">
                  <c:v>普通钢筋混凝土杆</c:v>
                </c:pt>
                <c:pt idx="18">
                  <c:v>10kV预装式变电站</c:v>
                </c:pt>
                <c:pt idx="19">
                  <c:v>20kV交流电力电缆（阻燃型）</c:v>
                </c:pt>
                <c:pt idx="20">
                  <c:v>10kV户外开关箱SF6全绝缘断路器自动化成套柜（安全可控）</c:v>
                </c:pt>
                <c:pt idx="21">
                  <c:v>智能量测终端（公变型）</c:v>
                </c:pt>
                <c:pt idx="22">
                  <c:v>智能台区终端</c:v>
                </c:pt>
                <c:pt idx="23">
                  <c:v>10kV柱上真空断路器自动化成套设备（安全可控）</c:v>
                </c:pt>
                <c:pt idx="24">
                  <c:v>10kV移开式高压开关柜</c:v>
                </c:pt>
                <c:pt idx="25">
                  <c:v>2路服务器（配置4，南网云管理存储节点）</c:v>
                </c:pt>
                <c:pt idx="26">
                  <c:v>调度云通算服务器</c:v>
                </c:pt>
                <c:pt idx="27">
                  <c:v>宽带双模通信模块</c:v>
                </c:pt>
                <c:pt idx="28">
                  <c:v>4路服务器</c:v>
                </c:pt>
                <c:pt idx="29">
                  <c:v>磁盘阵列（高端存储）</c:v>
                </c:pt>
                <c:pt idx="30">
                  <c:v>B级三相智能电能表</c:v>
                </c:pt>
                <c:pt idx="31">
                  <c:v>数据中心交换机</c:v>
                </c:pt>
                <c:pt idx="32">
                  <c:v>10kV SF6全绝缘断路器柜自动化成套柜（安全可控）</c:v>
                </c:pt>
                <c:pt idx="33">
                  <c:v>35kV-500kV交流输电线路金具</c:v>
                </c:pt>
                <c:pt idx="34">
                  <c:v>110kV-220kV交流隔离开关</c:v>
                </c:pt>
                <c:pt idx="35">
                  <c:v>10kV户外开关箱常压密封空气绝缘断路器自动化成套柜（安全可控）</c:v>
                </c:pt>
                <c:pt idx="36">
                  <c:v>10kV非晶合金油浸式配电变压器</c:v>
                </c:pt>
                <c:pt idx="37">
                  <c:v>AI算力服务器（高档推理服务器）</c:v>
                </c:pt>
                <c:pt idx="38">
                  <c:v>输电线路故障精确定位装置</c:v>
                </c:pt>
                <c:pt idx="39">
                  <c:v>智能量测终端（专变型）</c:v>
                </c:pt>
                <c:pt idx="40">
                  <c:v>应用服务器中间件</c:v>
                </c:pt>
                <c:pt idx="41">
                  <c:v>10kV交流角钢塔</c:v>
                </c:pt>
                <c:pt idx="42">
                  <c:v>安全可控电力监控系统网络安全态势感知采集装置</c:v>
                </c:pt>
                <c:pt idx="43">
                  <c:v>220kV交流电力电缆附件</c:v>
                </c:pt>
                <c:pt idx="44">
                  <c:v>110kV智能变电站自动化系统（包括五防系统）</c:v>
                </c:pt>
                <c:pt idx="45">
                  <c:v>A级单相智能网关电能表</c:v>
                </c:pt>
                <c:pt idx="46">
                  <c:v>低压开关柜</c:v>
                </c:pt>
                <c:pt idx="47">
                  <c:v>35kV-220kV交流钢管塔</c:v>
                </c:pt>
                <c:pt idx="48">
                  <c:v>10kVSCB干式变压器</c:v>
                </c:pt>
                <c:pt idx="49">
                  <c:v>110kV-220kVSF6瓷柱式断路器</c:v>
                </c:pt>
                <c:pt idx="50">
                  <c:v>C级三相智能电能表</c:v>
                </c:pt>
                <c:pt idx="51">
                  <c:v>输电视联融合终端</c:v>
                </c:pt>
                <c:pt idx="52">
                  <c:v>35kV-500kV铝包殷钢芯耐热铝合金型线绞线（含耐热金具）</c:v>
                </c:pt>
                <c:pt idx="53">
                  <c:v>35kV-220kV钢管杆</c:v>
                </c:pt>
                <c:pt idx="54">
                  <c:v>架空输电线路图像视频监测装置（AI球机、枪机）</c:v>
                </c:pt>
                <c:pt idx="55">
                  <c:v>北斗智能终端</c:v>
                </c:pt>
                <c:pt idx="56">
                  <c:v>35kV-220kV线路避雷器</c:v>
                </c:pt>
                <c:pt idx="57">
                  <c:v>站控层交换机</c:v>
                </c:pt>
                <c:pt idx="58">
                  <c:v>110kV变电站自动化系统（包括五防系统）</c:v>
                </c:pt>
                <c:pt idx="59">
                  <c:v>预应力或部分预应力锥形水泥杆（贵州）</c:v>
                </c:pt>
                <c:pt idx="60">
                  <c:v>35kV-500kV铝包钢芯耐热铝合金绞线（含耐热金具）</c:v>
                </c:pt>
                <c:pt idx="61">
                  <c:v>钢绞线</c:v>
                </c:pt>
                <c:pt idx="62">
                  <c:v>2路服务器（配置2，南网云存储节点）</c:v>
                </c:pt>
                <c:pt idx="63">
                  <c:v>磁盘阵列（中低端存储）</c:v>
                </c:pt>
                <c:pt idx="64">
                  <c:v>10kV一二次融合柱上真空断路器自动化成套设备（电容取电）</c:v>
                </c:pt>
                <c:pt idx="65">
                  <c:v>安全可控智能录波器</c:v>
                </c:pt>
                <c:pt idx="66">
                  <c:v>20kV及以下铝包钢芯铝绞线</c:v>
                </c:pt>
                <c:pt idx="67">
                  <c:v>35kV-220kVSF6气体电流互感器</c:v>
                </c:pt>
                <c:pt idx="68">
                  <c:v>10kV油浸式框架式电容器组</c:v>
                </c:pt>
                <c:pt idx="69">
                  <c:v>2路服务器（配置6，大容量存储型服务器）</c:v>
                </c:pt>
                <c:pt idx="70">
                  <c:v>预应力或部分预应力锥形水泥杆</c:v>
                </c:pt>
                <c:pt idx="71">
                  <c:v>局域网高中端交换机</c:v>
                </c:pt>
                <c:pt idx="72">
                  <c:v>光纤交换机</c:v>
                </c:pt>
                <c:pt idx="73">
                  <c:v>110kV交流电力电缆附件</c:v>
                </c:pt>
                <c:pt idx="74">
                  <c:v>局域网低端交换机</c:v>
                </c:pt>
                <c:pt idx="75">
                  <c:v>35kV-220kV变电站钢结构</c:v>
                </c:pt>
                <c:pt idx="76">
                  <c:v>部分预应力锥形水泥杆（贵州）</c:v>
                </c:pt>
                <c:pt idx="77">
                  <c:v>2路服务器（配置3，南网云管理计算节点）</c:v>
                </c:pt>
                <c:pt idx="78">
                  <c:v>500kV变电站钢结构</c:v>
                </c:pt>
                <c:pt idx="79">
                  <c:v>220kV安全可控线路保护屏（含可选的断路器辅助保护、非变压器支路智能终端、断路器操作箱和电压切换箱）</c:v>
                </c:pt>
                <c:pt idx="80">
                  <c:v>110kV安全可控主变保护屏（含间隔断路器智能终端、本体非电量保护及本体智能终端）</c:v>
                </c:pt>
                <c:pt idx="81">
                  <c:v>电力开源物联版配电物联低压智能开关</c:v>
                </c:pt>
                <c:pt idx="82">
                  <c:v>光纤交换机（存储网络交换机）</c:v>
                </c:pt>
                <c:pt idx="83">
                  <c:v>10kV干式铁芯串联电抗器</c:v>
                </c:pt>
                <c:pt idx="84">
                  <c:v>服务器操作系统</c:v>
                </c:pt>
                <c:pt idx="85">
                  <c:v>35kV-500kV铝包钢绞线</c:v>
                </c:pt>
                <c:pt idx="86">
                  <c:v>部分预应力锥形水泥杆</c:v>
                </c:pt>
                <c:pt idx="87">
                  <c:v>500kV安全可控线路保护屏（含短引线保护、T区保护、高抗保护、断路器保护和非变压器支路智能终端）</c:v>
                </c:pt>
                <c:pt idx="88">
                  <c:v>110kV安全可控线路保护屏（含非变压器支路智能终端）</c:v>
                </c:pt>
                <c:pt idx="89">
                  <c:v>负荷管理终端</c:v>
                </c:pt>
                <c:pt idx="90">
                  <c:v>B级三相智能网关电能表</c:v>
                </c:pt>
                <c:pt idx="91">
                  <c:v>一体式充电机</c:v>
                </c:pt>
                <c:pt idx="92">
                  <c:v>220kV变电站自动化系统（包括五防系统）</c:v>
                </c:pt>
                <c:pt idx="93">
                  <c:v>10kV固定式高压开关柜</c:v>
                </c:pt>
                <c:pt idx="94">
                  <c:v>变电站时间同步系统</c:v>
                </c:pt>
                <c:pt idx="95">
                  <c:v>电能表用外置断路器</c:v>
                </c:pt>
                <c:pt idx="96">
                  <c:v>10kV干式空心串联电抗器</c:v>
                </c:pt>
                <c:pt idx="97">
                  <c:v>预应力或部分预应力锥形水泥杆（云南）</c:v>
                </c:pt>
                <c:pt idx="98">
                  <c:v>配电物联环境终端</c:v>
                </c:pt>
                <c:pt idx="99">
                  <c:v>35kV油浸式框架式电容器组</c:v>
                </c:pt>
                <c:pt idx="100">
                  <c:v>35kV-220kV交流复合绝缘子</c:v>
                </c:pt>
                <c:pt idx="101">
                  <c:v>10kV户外开关箱SF6全绝缘负荷开关自动化成套柜（安全可控）</c:v>
                </c:pt>
                <c:pt idx="102">
                  <c:v>安全可控变电站二次安防纵向加密认证装置</c:v>
                </c:pt>
                <c:pt idx="103">
                  <c:v>10kV小电阻成套装置</c:v>
                </c:pt>
                <c:pt idx="104">
                  <c:v>安全可控变电站交流不间断电源（UPS）</c:v>
                </c:pt>
                <c:pt idx="105">
                  <c:v>500kV线路避雷器</c:v>
                </c:pt>
                <c:pt idx="106">
                  <c:v>10kV一二次融合柱上真空断路器自动化成套设备（内置电容取电）</c:v>
                </c:pt>
                <c:pt idx="107">
                  <c:v>500kV安全可控主变保护屏（含间隔断路器智能终端、本体非电量保护及本体智能终端、低压侧低容低抗保护及智能终端、站用变保护、站用变低压侧备自投、低压侧母线保护和低压侧母线智能终端、可选的中压侧断路器辅助保护）</c:v>
                </c:pt>
                <c:pt idx="108">
                  <c:v>AI算力服务器（中档推理服务器）</c:v>
                </c:pt>
                <c:pt idx="109">
                  <c:v>20kV及以下钢芯铝绞线</c:v>
                </c:pt>
                <c:pt idx="110">
                  <c:v>电力开源物联版智能视频云节点</c:v>
                </c:pt>
                <c:pt idx="111">
                  <c:v>10kV消弧线圈并联小电阻接地成套装置</c:v>
                </c:pt>
                <c:pt idx="112">
                  <c:v>安全可控110kV备自投装置屏</c:v>
                </c:pt>
                <c:pt idx="113">
                  <c:v>第一档防火墙</c:v>
                </c:pt>
                <c:pt idx="114">
                  <c:v>35kV-110kV干式电流互感器</c:v>
                </c:pt>
                <c:pt idx="115">
                  <c:v>35kV-220kV电容式电压互感器</c:v>
                </c:pt>
                <c:pt idx="116">
                  <c:v>10kV交流电力电缆附件</c:v>
                </c:pt>
                <c:pt idx="117">
                  <c:v>配电视联融合终端（球型）</c:v>
                </c:pt>
                <c:pt idx="118">
                  <c:v>架空输电线路山火监测装置</c:v>
                </c:pt>
                <c:pt idx="119">
                  <c:v>35kV-500kV钢芯铝合金绞线</c:v>
                </c:pt>
                <c:pt idx="120">
                  <c:v>35kV-500kV钢芯铝绞线</c:v>
                </c:pt>
                <c:pt idx="121">
                  <c:v>220kV安全可控主变保护屏（含间隔断路器智能终端、本体非电量保护及本体智能终端、可选的高压侧断路器辅助保护）</c:v>
                </c:pt>
                <c:pt idx="122">
                  <c:v>分体式充电机</c:v>
                </c:pt>
                <c:pt idx="123">
                  <c:v>35kV干式空心串联电抗器</c:v>
                </c:pt>
                <c:pt idx="124">
                  <c:v>220kVSF6罐式断路器</c:v>
                </c:pt>
                <c:pt idx="125">
                  <c:v>架空输电线路微气象监测装置</c:v>
                </c:pt>
                <c:pt idx="126">
                  <c:v>220kV智能变电站自动化系统（包括五防系统）</c:v>
                </c:pt>
                <c:pt idx="127">
                  <c:v>10kV一二次融合柱上真空断路器自动化成套设备（外置电容取电）</c:v>
                </c:pt>
                <c:pt idx="128">
                  <c:v>第二档防火墙</c:v>
                </c:pt>
                <c:pt idx="129">
                  <c:v>安全可控过程层交换机</c:v>
                </c:pt>
                <c:pt idx="130">
                  <c:v>500kV及以上变电站自动化系统（包括五防系统）</c:v>
                </c:pt>
                <c:pt idx="131">
                  <c:v>安全可控变电站二次安防交换机</c:v>
                </c:pt>
                <c:pt idx="132">
                  <c:v>10kV常压密封空气绝缘断路器自动化成套柜（安全可控）</c:v>
                </c:pt>
                <c:pt idx="133">
                  <c:v>油浸变压器状态监测装置</c:v>
                </c:pt>
                <c:pt idx="134">
                  <c:v>110kV安全可控母线保护屏（含母联保护、分段保护）</c:v>
                </c:pt>
                <c:pt idx="135">
                  <c:v>35kV-220kV站用避雷器</c:v>
                </c:pt>
                <c:pt idx="136">
                  <c:v>500kV及以上智能变电站自动化系统（包括五防系统）</c:v>
                </c:pt>
                <c:pt idx="137">
                  <c:v>架空输电线路覆冰监测装置</c:v>
                </c:pt>
                <c:pt idx="138">
                  <c:v>厂站电能量采集终端</c:v>
                </c:pt>
                <c:pt idx="139">
                  <c:v>边缘云组件</c:v>
                </c:pt>
                <c:pt idx="140">
                  <c:v>安全可控220kV备自投装置屏</c:v>
                </c:pt>
                <c:pt idx="141">
                  <c:v>220kV安全可控母线保护屏（含母联保护、分段保护）</c:v>
                </c:pt>
                <c:pt idx="142">
                  <c:v>第三档防火墙</c:v>
                </c:pt>
                <c:pt idx="143">
                  <c:v>35kV-220kV油浸式电流互感器</c:v>
                </c:pt>
                <c:pt idx="144">
                  <c:v>变电站交流不间断电源（UPS）</c:v>
                </c:pt>
                <c:pt idx="145">
                  <c:v>35kV智能变电站自动化系统（包括五防系统）</c:v>
                </c:pt>
                <c:pt idx="146">
                  <c:v>北斗智能穿戴终端</c:v>
                </c:pt>
                <c:pt idx="147">
                  <c:v>500kV交流复合绝缘子</c:v>
                </c:pt>
                <c:pt idx="148">
                  <c:v>宽频测量装置</c:v>
                </c:pt>
                <c:pt idx="149">
                  <c:v>终端操作系统</c:v>
                </c:pt>
                <c:pt idx="150">
                  <c:v>过程层交换机（适用于110kV智能站A网）</c:v>
                </c:pt>
                <c:pt idx="151">
                  <c:v>500kV安全可控母线保护屏</c:v>
                </c:pt>
                <c:pt idx="152">
                  <c:v>安全可控变电站二次安防硬件防火墙</c:v>
                </c:pt>
                <c:pt idx="153">
                  <c:v>变压器铁心接地电流在线监测装置</c:v>
                </c:pt>
                <c:pt idx="154">
                  <c:v>35kV变电站自动化系统（包括五防系统）</c:v>
                </c:pt>
                <c:pt idx="155">
                  <c:v>D级三相智能电能表</c:v>
                </c:pt>
                <c:pt idx="156">
                  <c:v>视频云节点</c:v>
                </c:pt>
                <c:pt idx="157">
                  <c:v>配电物联低压智能开关</c:v>
                </c:pt>
                <c:pt idx="158">
                  <c:v>低压面板式电流模块</c:v>
                </c:pt>
                <c:pt idx="159">
                  <c:v>电力开源物联版微型智能电流传感模块</c:v>
                </c:pt>
                <c:pt idx="160">
                  <c:v>过程层交换机</c:v>
                </c:pt>
                <c:pt idx="161">
                  <c:v>500kV钢管杆</c:v>
                </c:pt>
                <c:pt idx="162">
                  <c:v>红外高清球机</c:v>
                </c:pt>
                <c:pt idx="163">
                  <c:v>架空输电线路导线温度监测装置</c:v>
                </c:pt>
                <c:pt idx="164">
                  <c:v>架空输电线路杆塔倾斜监测装置</c:v>
                </c:pt>
                <c:pt idx="165">
                  <c:v>过程层交换机（适用于500kV智能站A/B网、220kV智能站A网）</c:v>
                </c:pt>
                <c:pt idx="166">
                  <c:v>绝缘子污秽在线监测装置</c:v>
                </c:pt>
                <c:pt idx="167">
                  <c:v>10kVSGB干式变压器</c:v>
                </c:pt>
                <c:pt idx="168">
                  <c:v>配电视联融合终端（枪型）</c:v>
                </c:pt>
                <c:pt idx="169">
                  <c:v>交流充电桩</c:v>
                </c:pt>
                <c:pt idx="170">
                  <c:v>安全可控过程层交换机（适用于110kV智能站B网、35kV智能站A/B网）</c:v>
                </c:pt>
                <c:pt idx="171">
                  <c:v>C级三相智能网关电能表</c:v>
                </c:pt>
                <c:pt idx="172">
                  <c:v>架空输电线路地线融冰监测装置</c:v>
                </c:pt>
                <c:pt idx="173">
                  <c:v>电力开源物联版配电架空线路故障指示器</c:v>
                </c:pt>
                <c:pt idx="174">
                  <c:v>电力开源物联版视频云节点</c:v>
                </c:pt>
                <c:pt idx="175">
                  <c:v>安全可控过程层交换机（适用于220kV智能站B网）</c:v>
                </c:pt>
                <c:pt idx="176">
                  <c:v>工器具现场安全管控装置</c:v>
                </c:pt>
                <c:pt idx="177">
                  <c:v>低压导轨式电流模块</c:v>
                </c:pt>
                <c:pt idx="178">
                  <c:v>电力开源物联版配变红外热成像监测装置</c:v>
                </c:pt>
                <c:pt idx="179">
                  <c:v>10kVSF6全绝缘负荷开关自动化成套柜（安全可控）</c:v>
                </c:pt>
                <c:pt idx="180">
                  <c:v>架空输电线路导线弧垂监测装置</c:v>
                </c:pt>
                <c:pt idx="181">
                  <c:v>电缆头温度监测装置</c:v>
                </c:pt>
                <c:pt idx="182">
                  <c:v>架空输电线路导线舞动监测装置</c:v>
                </c:pt>
                <c:pt idx="183">
                  <c:v>电力开源物联版低压导轨式电流模块</c:v>
                </c:pt>
                <c:pt idx="184">
                  <c:v>微型智能电流传感模块</c:v>
                </c:pt>
                <c:pt idx="185">
                  <c:v>智能视频云节点</c:v>
                </c:pt>
                <c:pt idx="186">
                  <c:v>电力开源物联版干式变压器状态量监测装置</c:v>
                </c:pt>
                <c:pt idx="187">
                  <c:v>干式变压器状态量监测装置</c:v>
                </c:pt>
              </c:strCache>
            </c:strRef>
          </c:cat>
          <c:val>
            <c:numRef>
              <c:f>Sheet7!$B$4:$B$192</c:f>
              <c:numCache>
                <c:formatCode>0_ </c:formatCode>
                <c:ptCount val="188"/>
                <c:pt idx="0">
                  <c:v>69424.756347</c:v>
                </c:pt>
                <c:pt idx="1">
                  <c:v>36449.658796</c:v>
                </c:pt>
                <c:pt idx="2">
                  <c:v>36335.990893</c:v>
                </c:pt>
                <c:pt idx="3">
                  <c:v>31941.738517</c:v>
                </c:pt>
                <c:pt idx="4">
                  <c:v>29772.695947</c:v>
                </c:pt>
                <c:pt idx="5">
                  <c:v>25201.06929</c:v>
                </c:pt>
                <c:pt idx="6">
                  <c:v>23473.766076</c:v>
                </c:pt>
                <c:pt idx="7">
                  <c:v>18674.329905</c:v>
                </c:pt>
                <c:pt idx="8">
                  <c:v>17786.523506</c:v>
                </c:pt>
                <c:pt idx="9">
                  <c:v>17314.882591</c:v>
                </c:pt>
                <c:pt idx="10">
                  <c:v>16803.3231</c:v>
                </c:pt>
                <c:pt idx="11">
                  <c:v>16272.802044</c:v>
                </c:pt>
                <c:pt idx="12">
                  <c:v>15827.886127</c:v>
                </c:pt>
                <c:pt idx="13">
                  <c:v>15257.630675</c:v>
                </c:pt>
                <c:pt idx="14">
                  <c:v>15110.609189</c:v>
                </c:pt>
                <c:pt idx="15">
                  <c:v>13409.970967</c:v>
                </c:pt>
                <c:pt idx="16">
                  <c:v>12897.309231</c:v>
                </c:pt>
                <c:pt idx="17">
                  <c:v>12710.896716</c:v>
                </c:pt>
                <c:pt idx="18">
                  <c:v>12629.952509</c:v>
                </c:pt>
                <c:pt idx="19">
                  <c:v>12477.422664</c:v>
                </c:pt>
                <c:pt idx="20">
                  <c:v>12225.88803</c:v>
                </c:pt>
                <c:pt idx="21">
                  <c:v>12122.7001</c:v>
                </c:pt>
                <c:pt idx="22">
                  <c:v>11568.896436</c:v>
                </c:pt>
                <c:pt idx="23">
                  <c:v>11554.191797</c:v>
                </c:pt>
                <c:pt idx="24">
                  <c:v>11116.885097</c:v>
                </c:pt>
                <c:pt idx="25">
                  <c:v>11051.995822</c:v>
                </c:pt>
                <c:pt idx="26">
                  <c:v>10873.705</c:v>
                </c:pt>
                <c:pt idx="27">
                  <c:v>10650.840384</c:v>
                </c:pt>
                <c:pt idx="28">
                  <c:v>10605.02715</c:v>
                </c:pt>
                <c:pt idx="29">
                  <c:v>9534.726544</c:v>
                </c:pt>
                <c:pt idx="30">
                  <c:v>9259.434551</c:v>
                </c:pt>
                <c:pt idx="31">
                  <c:v>9200.278416</c:v>
                </c:pt>
                <c:pt idx="32">
                  <c:v>8373.856076</c:v>
                </c:pt>
                <c:pt idx="33">
                  <c:v>8335.731725</c:v>
                </c:pt>
                <c:pt idx="34">
                  <c:v>7653.23104</c:v>
                </c:pt>
                <c:pt idx="35">
                  <c:v>7627.302852</c:v>
                </c:pt>
                <c:pt idx="36">
                  <c:v>7158.841956</c:v>
                </c:pt>
                <c:pt idx="37">
                  <c:v>6891.551</c:v>
                </c:pt>
                <c:pt idx="38">
                  <c:v>6673.93444</c:v>
                </c:pt>
                <c:pt idx="39">
                  <c:v>6562.28392</c:v>
                </c:pt>
                <c:pt idx="40">
                  <c:v>6548.990699</c:v>
                </c:pt>
                <c:pt idx="41">
                  <c:v>6528.025242</c:v>
                </c:pt>
                <c:pt idx="42">
                  <c:v>6388.598</c:v>
                </c:pt>
                <c:pt idx="43">
                  <c:v>6379.629693</c:v>
                </c:pt>
                <c:pt idx="44">
                  <c:v>6118.595115</c:v>
                </c:pt>
                <c:pt idx="45">
                  <c:v>6111.025</c:v>
                </c:pt>
                <c:pt idx="46">
                  <c:v>5947.885165</c:v>
                </c:pt>
                <c:pt idx="47">
                  <c:v>5808.482838</c:v>
                </c:pt>
                <c:pt idx="48">
                  <c:v>5653.226526</c:v>
                </c:pt>
                <c:pt idx="49">
                  <c:v>5393.64</c:v>
                </c:pt>
                <c:pt idx="50">
                  <c:v>5364.254875</c:v>
                </c:pt>
                <c:pt idx="51">
                  <c:v>5188.341551</c:v>
                </c:pt>
                <c:pt idx="52">
                  <c:v>5071.962747</c:v>
                </c:pt>
                <c:pt idx="53">
                  <c:v>4935.027058</c:v>
                </c:pt>
                <c:pt idx="54">
                  <c:v>4927.110845</c:v>
                </c:pt>
                <c:pt idx="55">
                  <c:v>4896.5062</c:v>
                </c:pt>
                <c:pt idx="56">
                  <c:v>4883.0017</c:v>
                </c:pt>
                <c:pt idx="57">
                  <c:v>4872.189265</c:v>
                </c:pt>
                <c:pt idx="58">
                  <c:v>4779.81492</c:v>
                </c:pt>
                <c:pt idx="59">
                  <c:v>4556.12325</c:v>
                </c:pt>
                <c:pt idx="60">
                  <c:v>4504.755572</c:v>
                </c:pt>
                <c:pt idx="61">
                  <c:v>4501.908725</c:v>
                </c:pt>
                <c:pt idx="62">
                  <c:v>4498.146582</c:v>
                </c:pt>
                <c:pt idx="63">
                  <c:v>4490.853243</c:v>
                </c:pt>
                <c:pt idx="64">
                  <c:v>4412.4</c:v>
                </c:pt>
                <c:pt idx="65">
                  <c:v>4341.038147</c:v>
                </c:pt>
                <c:pt idx="66">
                  <c:v>4324.207802</c:v>
                </c:pt>
                <c:pt idx="67">
                  <c:v>4281.85056</c:v>
                </c:pt>
                <c:pt idx="68">
                  <c:v>4183.18752</c:v>
                </c:pt>
                <c:pt idx="69">
                  <c:v>4171.379752</c:v>
                </c:pt>
                <c:pt idx="70">
                  <c:v>4136.343453</c:v>
                </c:pt>
                <c:pt idx="71">
                  <c:v>4121.474926</c:v>
                </c:pt>
                <c:pt idx="72">
                  <c:v>4092.309383</c:v>
                </c:pt>
                <c:pt idx="73">
                  <c:v>3996.702203</c:v>
                </c:pt>
                <c:pt idx="74">
                  <c:v>3749.938945</c:v>
                </c:pt>
                <c:pt idx="75">
                  <c:v>3741.443926</c:v>
                </c:pt>
                <c:pt idx="76">
                  <c:v>3740.241</c:v>
                </c:pt>
                <c:pt idx="77">
                  <c:v>3720.954488</c:v>
                </c:pt>
                <c:pt idx="78">
                  <c:v>3711.686776</c:v>
                </c:pt>
                <c:pt idx="79">
                  <c:v>3580.302169</c:v>
                </c:pt>
                <c:pt idx="80">
                  <c:v>3515.944851</c:v>
                </c:pt>
                <c:pt idx="81">
                  <c:v>3152.9095</c:v>
                </c:pt>
                <c:pt idx="82">
                  <c:v>3142.739483</c:v>
                </c:pt>
                <c:pt idx="83">
                  <c:v>3111.50488</c:v>
                </c:pt>
                <c:pt idx="84">
                  <c:v>3064.612587</c:v>
                </c:pt>
                <c:pt idx="85">
                  <c:v>3014.653451</c:v>
                </c:pt>
                <c:pt idx="86">
                  <c:v>2928.088004</c:v>
                </c:pt>
                <c:pt idx="87">
                  <c:v>2805.71816</c:v>
                </c:pt>
                <c:pt idx="88">
                  <c:v>2768.038295</c:v>
                </c:pt>
                <c:pt idx="89">
                  <c:v>2756.65848</c:v>
                </c:pt>
                <c:pt idx="90">
                  <c:v>2719.51952</c:v>
                </c:pt>
                <c:pt idx="91">
                  <c:v>2611.776756</c:v>
                </c:pt>
                <c:pt idx="92">
                  <c:v>2594.62</c:v>
                </c:pt>
                <c:pt idx="93">
                  <c:v>2539.86864</c:v>
                </c:pt>
                <c:pt idx="94">
                  <c:v>2534.242531</c:v>
                </c:pt>
                <c:pt idx="95">
                  <c:v>2528.4792</c:v>
                </c:pt>
                <c:pt idx="96">
                  <c:v>2513.60145</c:v>
                </c:pt>
                <c:pt idx="97">
                  <c:v>2489.94</c:v>
                </c:pt>
                <c:pt idx="98">
                  <c:v>2394.3689</c:v>
                </c:pt>
                <c:pt idx="99">
                  <c:v>2369.98182</c:v>
                </c:pt>
                <c:pt idx="100">
                  <c:v>2351.90018</c:v>
                </c:pt>
                <c:pt idx="101">
                  <c:v>2327.105829</c:v>
                </c:pt>
                <c:pt idx="102">
                  <c:v>2284.403456</c:v>
                </c:pt>
                <c:pt idx="103">
                  <c:v>2276.98984</c:v>
                </c:pt>
                <c:pt idx="104">
                  <c:v>2163.880276</c:v>
                </c:pt>
                <c:pt idx="105">
                  <c:v>2161.93068</c:v>
                </c:pt>
                <c:pt idx="106">
                  <c:v>2144.15</c:v>
                </c:pt>
                <c:pt idx="107">
                  <c:v>2101.21443</c:v>
                </c:pt>
                <c:pt idx="108">
                  <c:v>2051.7</c:v>
                </c:pt>
                <c:pt idx="109">
                  <c:v>1946.644252</c:v>
                </c:pt>
                <c:pt idx="110">
                  <c:v>1940</c:v>
                </c:pt>
                <c:pt idx="111">
                  <c:v>1926.30776</c:v>
                </c:pt>
                <c:pt idx="112">
                  <c:v>1890.24401</c:v>
                </c:pt>
                <c:pt idx="113">
                  <c:v>1839.601567</c:v>
                </c:pt>
                <c:pt idx="114">
                  <c:v>1814.06778</c:v>
                </c:pt>
                <c:pt idx="115">
                  <c:v>1789.37376</c:v>
                </c:pt>
                <c:pt idx="116">
                  <c:v>1782.224156</c:v>
                </c:pt>
                <c:pt idx="117">
                  <c:v>1782.09678</c:v>
                </c:pt>
                <c:pt idx="118">
                  <c:v>1780.03338</c:v>
                </c:pt>
                <c:pt idx="119">
                  <c:v>1742.1342</c:v>
                </c:pt>
                <c:pt idx="120">
                  <c:v>1739.828185</c:v>
                </c:pt>
                <c:pt idx="121">
                  <c:v>1735.820735</c:v>
                </c:pt>
                <c:pt idx="122">
                  <c:v>1730.4</c:v>
                </c:pt>
                <c:pt idx="123">
                  <c:v>1727.3094</c:v>
                </c:pt>
                <c:pt idx="124">
                  <c:v>1596</c:v>
                </c:pt>
                <c:pt idx="125">
                  <c:v>1479</c:v>
                </c:pt>
                <c:pt idx="126">
                  <c:v>1458.282</c:v>
                </c:pt>
                <c:pt idx="127">
                  <c:v>1454.573</c:v>
                </c:pt>
                <c:pt idx="128">
                  <c:v>1352.758357</c:v>
                </c:pt>
                <c:pt idx="129">
                  <c:v>1334.531164</c:v>
                </c:pt>
                <c:pt idx="130">
                  <c:v>1316.73096</c:v>
                </c:pt>
                <c:pt idx="131">
                  <c:v>1237.68341</c:v>
                </c:pt>
                <c:pt idx="132">
                  <c:v>1190.65326</c:v>
                </c:pt>
                <c:pt idx="133">
                  <c:v>1181.5332</c:v>
                </c:pt>
                <c:pt idx="134">
                  <c:v>1148.02557</c:v>
                </c:pt>
                <c:pt idx="135">
                  <c:v>1121.729436</c:v>
                </c:pt>
                <c:pt idx="136">
                  <c:v>1073.7979</c:v>
                </c:pt>
                <c:pt idx="137">
                  <c:v>1061.17042</c:v>
                </c:pt>
                <c:pt idx="138">
                  <c:v>1037.51902</c:v>
                </c:pt>
                <c:pt idx="139">
                  <c:v>993.916667</c:v>
                </c:pt>
                <c:pt idx="140">
                  <c:v>961.24611</c:v>
                </c:pt>
                <c:pt idx="141">
                  <c:v>953.247057</c:v>
                </c:pt>
                <c:pt idx="142">
                  <c:v>851.067915</c:v>
                </c:pt>
                <c:pt idx="143">
                  <c:v>810.726</c:v>
                </c:pt>
                <c:pt idx="144">
                  <c:v>787.360344</c:v>
                </c:pt>
                <c:pt idx="145">
                  <c:v>787</c:v>
                </c:pt>
                <c:pt idx="146">
                  <c:v>763.673</c:v>
                </c:pt>
                <c:pt idx="147">
                  <c:v>673.6112</c:v>
                </c:pt>
                <c:pt idx="148">
                  <c:v>645.355</c:v>
                </c:pt>
                <c:pt idx="149">
                  <c:v>642.936234</c:v>
                </c:pt>
                <c:pt idx="150">
                  <c:v>633.3836</c:v>
                </c:pt>
                <c:pt idx="151">
                  <c:v>607.9491</c:v>
                </c:pt>
                <c:pt idx="152">
                  <c:v>603.908058</c:v>
                </c:pt>
                <c:pt idx="153">
                  <c:v>584.5015</c:v>
                </c:pt>
                <c:pt idx="154">
                  <c:v>567.74652</c:v>
                </c:pt>
                <c:pt idx="155">
                  <c:v>567.393</c:v>
                </c:pt>
                <c:pt idx="156">
                  <c:v>552.4665</c:v>
                </c:pt>
                <c:pt idx="157">
                  <c:v>551.66676</c:v>
                </c:pt>
                <c:pt idx="158">
                  <c:v>547.3037</c:v>
                </c:pt>
                <c:pt idx="159">
                  <c:v>524.878</c:v>
                </c:pt>
                <c:pt idx="160">
                  <c:v>491.5728</c:v>
                </c:pt>
                <c:pt idx="161">
                  <c:v>470.424</c:v>
                </c:pt>
                <c:pt idx="162">
                  <c:v>465.909011</c:v>
                </c:pt>
                <c:pt idx="163">
                  <c:v>460.4252</c:v>
                </c:pt>
                <c:pt idx="164">
                  <c:v>458.112</c:v>
                </c:pt>
                <c:pt idx="165">
                  <c:v>445.6474</c:v>
                </c:pt>
                <c:pt idx="166">
                  <c:v>423.465</c:v>
                </c:pt>
                <c:pt idx="167">
                  <c:v>392.502</c:v>
                </c:pt>
                <c:pt idx="168">
                  <c:v>362.93</c:v>
                </c:pt>
                <c:pt idx="169">
                  <c:v>361.3594</c:v>
                </c:pt>
                <c:pt idx="170">
                  <c:v>354.536</c:v>
                </c:pt>
                <c:pt idx="171">
                  <c:v>277.3218</c:v>
                </c:pt>
                <c:pt idx="172">
                  <c:v>277.115</c:v>
                </c:pt>
                <c:pt idx="173">
                  <c:v>183.44</c:v>
                </c:pt>
                <c:pt idx="174">
                  <c:v>174</c:v>
                </c:pt>
                <c:pt idx="175">
                  <c:v>171.4834</c:v>
                </c:pt>
                <c:pt idx="176">
                  <c:v>159.2808</c:v>
                </c:pt>
                <c:pt idx="177">
                  <c:v>134.0715</c:v>
                </c:pt>
                <c:pt idx="178">
                  <c:v>128.064</c:v>
                </c:pt>
                <c:pt idx="179">
                  <c:v>124.0412</c:v>
                </c:pt>
                <c:pt idx="180">
                  <c:v>122.7155</c:v>
                </c:pt>
                <c:pt idx="181">
                  <c:v>118.7924</c:v>
                </c:pt>
                <c:pt idx="182">
                  <c:v>114</c:v>
                </c:pt>
                <c:pt idx="183">
                  <c:v>111.006</c:v>
                </c:pt>
                <c:pt idx="184">
                  <c:v>74.217</c:v>
                </c:pt>
                <c:pt idx="185">
                  <c:v>67.8755</c:v>
                </c:pt>
                <c:pt idx="186">
                  <c:v>58.1566</c:v>
                </c:pt>
                <c:pt idx="187">
                  <c:v>13.7008</c:v>
                </c:pt>
              </c:numCache>
            </c:numRef>
          </c:val>
        </c:ser>
        <c:dLbls>
          <c:showLegendKey val="0"/>
          <c:showVal val="0"/>
          <c:showCatName val="0"/>
          <c:showSerName val="0"/>
          <c:showPercent val="0"/>
          <c:showBubbleSize val="0"/>
        </c:dLbls>
        <c:gapWidth val="219"/>
        <c:overlap val="-27"/>
        <c:axId val="63248762"/>
        <c:axId val="569638038"/>
      </c:barChart>
      <c:catAx>
        <c:axId val="6324876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9638038"/>
        <c:crosses val="autoZero"/>
        <c:auto val="1"/>
        <c:lblAlgn val="ctr"/>
        <c:lblOffset val="100"/>
        <c:noMultiLvlLbl val="0"/>
      </c:catAx>
      <c:valAx>
        <c:axId val="569638038"/>
        <c:scaling>
          <c:orientation val="minMax"/>
        </c:scaling>
        <c:delete val="0"/>
        <c:axPos val="l"/>
        <c:majorGridlines>
          <c:spPr>
            <a:ln w="9525" cap="flat" cmpd="sng" algn="ctr">
              <a:solidFill>
                <a:schemeClr val="tx1">
                  <a:lumMod val="15000"/>
                  <a:lumOff val="85000"/>
                </a:schemeClr>
              </a:solidFill>
              <a:round/>
            </a:ln>
            <a:effectLst/>
          </c:spPr>
        </c:majorGridlines>
        <c:numFmt formatCode="0_ " sourceLinked="1"/>
        <c:majorTickMark val="none"/>
        <c:minorTickMark val="none"/>
        <c:tickLblPos val="nextTo"/>
        <c:spPr>
          <a:noFill/>
          <a:ln>
            <a:noFill/>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63248762"/>
        <c:crosses val="autoZero"/>
        <c:crossBetween val="between"/>
      </c:valAx>
      <c:spPr>
        <a:noFill/>
        <a:ln>
          <a:noFill/>
        </a:ln>
        <a:effectLst/>
      </c:spPr>
    </c:plotArea>
    <c:legend>
      <c:legendPos val="r"/>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0"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p>
      </c:txPr>
    </c:title>
    <c:autoTitleDeleted val="0"/>
    <c:plotArea>
      <c:layout/>
      <c:barChart>
        <c:barDir val="col"/>
        <c:grouping val="clustered"/>
        <c:varyColors val="0"/>
        <c:ser>
          <c:idx val="0"/>
          <c:order val="0"/>
          <c:tx>
            <c:strRef>
              <c:f>"汇总"</c:f>
              <c:strCache>
                <c:ptCount val="1"/>
                <c:pt idx="0">
                  <c:v>汇总</c:v>
                </c:pt>
              </c:strCache>
            </c:strRef>
          </c:tx>
          <c:spPr>
            <a:solidFill>
              <a:schemeClr val="accent1"/>
            </a:solidFill>
            <a:ln>
              <a:noFill/>
            </a:ln>
            <a:effectLst/>
          </c:spPr>
          <c:invertIfNegative val="0"/>
          <c:dLbls>
            <c:delete val="1"/>
          </c:dLbls>
          <c:cat>
            <c:strRef>
              <c:f>{"10kV SF6全绝缘断路器柜自动化成套柜（安全可控） 南方电网公司2025年配网设备第二批框架招标项目11.06-V2]需求标包划分表","10kV SF6全绝缘断路器柜自动化成套柜（安全可控） 南方电网公司2025年配网设备第一批框架招标项目0422]需求标包划分表","10kVSCB干式变压器 南方电网公司2025年配网设备第二批框架招标项目11.06-V2]需求标包划分表","10kVSCB干式变压器 南方电网公司2025年配网设备第一批框架招标项目0422]需求标包划分表","10kVSF6全绝缘负荷开关自动化成套柜（安全可控） 南方电网公司2025年配网设备第二批框架招标项目11.06-V2]需求标包划分表","10kVSGB干式变压器 南方电网公司2025年配网设备第二批框架招标项目11.06-V2]需求标包划分表","10kVSGB干式变压器 南方电网公司2025年配网设备第一批框架招标项目0422]需求标包划分表","10kV常压密封空气绝缘断路器自动化成套柜（安全可控） 南方电网公司2025年配网设备第二批框架招标项目11.06-V2]需求标包划分表","10kV常压密封空气绝缘断路器自动化成套柜（安全可控） 南方电网公司2025年配网设备第一批框架招标项目0422]需求标包划分表","10kV非晶合金油浸式配电变压器 南方电网公司2025年配网设备第二批框架招标项目11.06-V2]需求标包划分表","10kV非晶合金油浸式配电变压器 南方电网公司2025年配网设备第一批框架招标项目0422]需求标包划分表","10kV干式空心串联电抗器 南方电网公司2025年主网一次设备第二批框架招标项目0923]Sheet1","10kV干式空心串联电抗器 南方电网公司2025年主网一次设备第一批框架招标项目需求标包划分表0324]Sheet1","10kV干式铁芯串联电抗器 南方电网公司2025年主网一次设备第二批框架招标项目0923]Sheet1","10kV干式铁芯串联电抗器 南方电网公司2025年主网一次设备第一批框架招标项目需求标包划分表0324]Sheet1","10kV固定式高压开关柜 南方电网公司2025年主网一次设备第二批框架招标项目0923]Sheet1","10kV固定式高压开关柜 南方电网公司2025年主网一次设备第一批框架招标项目需求标包划分表0324]Sheet1","10kV户外开关箱SF6全绝缘断路器自动化成套柜（安全可控） 南方电网公司2025年配网设备第二批框架招标项目11.06-V2]需求标包划分表","10kV户外开关箱SF6全绝缘断路器自动化成套柜（安全可控） 南方电网公司2025年配网设备第一批框架招标项目0422]需求标包划分表","10kV户外开关箱SF6全绝缘负荷开关自动化成套柜（安全可控） 南方电网公司2025年配网设备第二批框架招标项目11.06-V2]需求标包划分表","10kV户外开关箱SF6全绝缘负荷开关自动化成套柜（安全可控） 南方电网公司2025年配网设备第一批框架招标项目0422]需求标包划分表","10kV户外开关箱常压密封空气绝缘断路器自动化成套柜（安全可控） 南方电网公司2025年配网设备第二批框架招标项目11.06-V2]需求标包划分表","10kV户外开关箱常压密封空气绝缘断路器自动化成套柜（安全可控） 南方电网公司2025年配网设备第一批框架招标项目0422]需求标包划分表","10kV交流电力电缆附件 南方电网公司2025年配网材料第二批框架招标项目需求标包划分表]需求标包划分表","10kV交流电力电缆附件 南方电网公司2025年配网材料第一批框架招标项目需求标包划分表0422]需求标包划分表","10kV交流角钢塔 南方电网公司2025年配网材料第二批框架招标项目需求标包划分表]需求标包划分表","10kV交流角钢塔 南方电网公司2025年配网材料第一批框架招标项目需求标包划分表0422]需求标包划分表","10kV铜芯交联聚乙烯绝缘电力电缆（防蚁阻燃型） 南方电网公司2025年配网材料第二批框架招标项目需求标包划分表]需求标包划分表","10kV铜芯交联聚乙烯绝缘电力电缆（防蚁阻燃型） 南方电网公司2025年配网材料第一批框架招标项目需求标包划分表0422]需求标包划分表","10kV消弧线圈并联小电阻接地成套装置 南方电网公司2025年主网一次设备第二批框架招标项目0923]Sheet1","10kV消弧线圈并联小电阻接地成套装置 南方电网公司2025年主网一次设备第一批框架招标项目需求标包划分表0324]Sheet1","10kV小电阻成套装置 南方电网公司2025年主网一次设备第二批框架招标项目0923]Sheet1","10kV小电阻成套装置 南方电网公司2025年主网一次设备第一批框架招标项目需求标包划分表0324]Sheet1","10kV一二次融合柱上真空断路器自动化成套设备（电容取电） 南方电网公司2025年配网设备第一批框架招标项目0422]需求标包划分表","10kV一二次融合柱上真空断路器自动化成套设备（内置电容取电） 南方电网公司2025年配网设备第二批框架招标项目11.06-V2]需求标包划分表","10kV一二次融合柱上真空断路器自动化成套设备（外置电容取电） 南方电网公司2025年配网设备第二批框架招标项目11.06-V2]需求标包划分表","10kV移开式高压开关柜 南方电网公司2025年主网一次设备第二批框架招标项目0923]Sheet1","10kV移开式高压开关柜 南方电网公司2025年主网一次设备第一批框架招标项目需求标包划分表0324]Sheet1","10kV油浸式变压器（非晶合金型除外） 南方电网公司2025年配网设备第二批框架招标项目11.06-V2]需求标包划分表","10kV油浸式变压器（非晶合金型除外） 南方电网公司2025年配网设备第一批框架招标项目0422]需求标包划分表","10kV油浸式框架式电容器组 南方电网公司2025年主网一次设备第二批框架招标项目0923]Sheet1","10kV油浸式框架式电容器组 南方电网公司2025年主网一次设备第一批框架招标项目需求标包划分表0324]Sheet1","10kV预装式变电站 南方电网公司2025年配网设备第二批框架招标项目11.06-V2]需求标包划分表","10kV预装式变电站 南方电网公司2025年配网设备第一批框架招标项目0422]需求标包划分表","10kV柱上真空断路器自动化成套设备（安全可控） 南方电网公司2025年配网设备第二批框架招标项目11.06-V2]需求标包划分表","10kV柱上真空断路器自动化成套设备（安全可控） 南方电网公司2025年配网设备第一批框架招标项目0422]需求标包划分表","110kV-220kVSF6瓷柱式断路器 南方电网公司2025年主网一次设备第二批框架招标项目0923]Sheet1","110kV-220kVSF6瓷柱式断路器 南方电网公司2025年主网一次设备第一批框架招标项目需求标包划分表0324]Sheet1","110kV-220kV交流隔离开关 南方电网公司2025年主网一次设备第二批框架招标项目0923]Sheet1","110kV-220kV交流隔离开关 南方电网公司2025年主网一次设备第一批框架招标项目需求标包划分表0324]Sheet1","110kV安全可控母线保护屏（含母联保护、分段保护） 南方电网公司2025年主网保护、厂站自动化、安防设备及备自投装置第二批框架招标项目","110kV安全可控母线保护屏（含母联保护、分段保护） 南方电网公司2025年主网保护、厂站自动化、安防设备及备自投装置第一批框架招标项目]Sheet1","110kV安全可控线路保护屏（含非变压器支路智能终端） 南方电网公司2025年主网保护、厂站自动化、安防设备及备自投装置第二批框架招标项目","110kV安全可控线路保护屏（含非变压器支路智能终端） 南方电网公司2025年主网保护、厂站自动化、安防设备及备自投装置第一批框架招标项目]Sheet1","110kV安全可控主变保护屏（含间隔断路器智能终端、本体非电量保护及本体智能终端） 南方电网公司2025年主网保护、厂站自动化、安防设备及备自投装置第二批框架招标项目","110kV安全可控主变保护屏（含间隔断路器智能终端、本体非电量保护及本体智能终端） 南方电网公司2025年主网保护、厂站自动化、安防设备及备自投装置第一批框架招标项目]Sheet1","110kV变电站自动化系统（包括五防系统） 南方电网公司2025年主网保护、厂站自动化、安防设备及备自投装置第二批框架招标项目","110kV变电站自动化系统（包括五防系统） 南方电网公司2025年主网保护、厂站自动化、安防设备及备自投装置第一批框架招标项目]Sheet1","110kV交流电力电缆 南方电网公司2025年主网线路材料第二批框架招标项目1107]标包划分表 (2)","110kV交流电力电缆 南方电网公司2025年主网线路材料第一批框架招标项目需求标包划分表V5]标包划分表","110kV交流电力电缆附件 南方电网公司2025年主网线路材料第二批框架招标项目1107]标包划分表 (2)","110kV交流电力电缆附件 南方电网公司2025年主网线路材料第一批框架招标项目需求标包划分表V5]标包划分表","110kV智能变电站自动化系统（包括五防系统） 南方电网公司2025年主网保护、厂站自动化、安防设备及备自投装置第二批框架招标项目","110kV智能变电站自动化系统（包括五防系统） 南方电网公司2025年主网保护、厂站自动化、安防设备及备自投装置第一批框架招标项目]Sheet1","20kV及以下钢芯铝绞线 南方电网公司2025年配网材料第二批框架招标项目需求标包划分表]需求标包划分表","20kV及以下钢芯铝绞线 南方电网公司2025年配网材料第一批框架招标项目需求标包划分表0422]需求标包划分表","20kV及以下铝包钢芯铝绞线 南方电网公司2025年配网材料第二批框架招标项目需求标包划分表]需求标包划分表","20kV及以下铝包钢芯铝绞线 南方电网公司2025年配网材料第一批框架招标项目需求标包划分表0422]需求标包划分表","20kV交流电力电缆（阻燃型） 南方电网公司2025年配网材料第二批框架招标项目需求标包划分表]需求标包划分表","20kV交流电力电缆（阻燃型） 南方电网公司2025年配网材料第一批框架招标项目需求标包划分表0422]需求标包划分表","220kVSF6罐式断路器 南方电网公司2025年主网一次设备第二批框架招标项目0923]Sheet1","220kVSF6罐式断路器 南方电网公司2025年主网一次设备第一批框架招标项目需求标包划分表0324]Sheet1","220kV安全可控母线保护屏（含母联保护、分段保护） 南方电网公司2025年主网保护、厂站自动化、安防设备及备自投装置第二批框架招标项目","220kV安全可控母线保护屏（含母联保护、分段保护） 南方电网公司2025年主网保护、厂站自动化、安防设备及备自投装置第一批框架招标项目]Sheet1","220kV安全可控线路保护屏（含可选的断路器辅助保护、非变压器支路智能终端、断路器操作箱和电压切换箱） 南方电网公司2025年主网保护、厂站自动化、安防设备及备自投装置第二批框架招标项目","220kV安全可控线路保护屏（含可选的断路器辅助保护、非变压器支路智能终端、断路器操作箱和电压切换箱） 南方电网公司2025年主网保护、厂站自动化、安防设备及备自投装置第一批框架招标项目]Sheet1","220kV安全可控主变保护屏（含间隔断路器智能终端、本体非电量保护及本体智能终端、可选的高压侧断路器辅助保护） 南方电网公司2025年主网保护、厂站自动化、安防设备及备自投装置第二批框架招标项目","220kV安全可控主变保护屏（含间隔断路器智能终端、本体非电量保护及本体智能终端、可选的高压侧断路器辅助保护） 南方电网公司2025年主网保护、厂站自动化、安防设备及备自投装置第一批框架招标项目]Sheet1","220kV变电站自动化系统（包括五防系统） 南方电网公司2025年主网保护、厂站自动化、安防设备及备自投装置第二批框架招标项目","220kV变电站自动化系统（包括五防系统） 南方电网公司2025年主网保护、厂站自动化、安防设备及备自投装置第一批框架招标项目]Sheet1","220kV交流电力电缆 南方电网公司2025年主网线路材料第二批框架招标项目1107]标包划分表 (2)","220kV交流电力电缆 南方电网公司2025年主网线路材料第一批框架招标项目需求标包划分表V5]标包划分表","220kV交流电力电缆附件 南方电网公司2025年主网线路材料第二批框架招标项目1107]标包划分表 (2)","220kV交流电力电缆附件 南方电网公司2025年主网线路材料第一批框架招标项目需求标包划分表V5]标包划分表","220kV智能变电站自动化系统（包括五防系统） 南方电网公司2025年主网保护、厂站自动化、安防设备及备自投装置第二批框架招标项目","220kV智能变电站自动化系统（包括五防系统） 南方电网公司2025年主网保护、厂站自动化、安防设备及备自投装置第一批框架招标项目]Sheet1","2路服务器（配置1，南网云计算节点） 南方电网公司2025年信息类软硬件设备第二批框架招标项目-需求标包划分表1017]分包表","2路服务器（配置1，南网云计算节点） 南方电网公司2025年信息类软硬件设备第一批框架招标项目需求标包划分表0327v2]Sheet1","2路服务器（配置2，南网云存储节点） 南方电网公司2025年信息类软硬件设备第二批框架招标项目-需求标包划分表1017]分包表","2路服务器（配置2，南网云存储节点） 南方电网公司2025年信息类软硬件设备第一批框架招标项目需求标包划分表0327v2]Sheet1","2路服务器（配置3，南网云管理计算节点） 南方电网公司2025年信息类软硬件设备第二批框架招标项目-需求标包划分表1017]分包表","2路服务器（配置3，南网云管理计算节点） 南方电网公司2025年信息类软硬件设备第一批框架招标项目需求标包划分表0327v2]Sheet1","2路服务器（配置4，南网云管理存储节点） 南方电网公司2025年信息类软硬件设备第二批框架招标项目-需求标包划分表1017]分包表","2路服务器（配置4，南网云管理存储节点） 南方电网公司2025年信息类软硬件设备第一批框架招标项目需求标包划分表0327v2]Sheet1","2路服务器（配置5，通用服务器） 南方电网公司2025年信息类软硬件设备第二批框架招标项目-需求标包划分表1017]分包表","2路服务器（配置5，通用服务器） 南方电网公司2025年信息类软硬件设备第一批框架招标项目需求标包划分表0327v2]Sheet1","2路服务器（配置6，大容量存储型服务器） 南方电网公司2025年信息类软硬件设备第二批框架招标项目-需求标包划分表1017]分包表","2路服务器（配置6，大容量存储型服务器） 南方电网公司2025年信息类软硬件设备第一批框架招标项目需求标包划分表0327v2]Sheet1","35kV-110kV干式电流互感器 南方电网公司2025年主网一次设备第二批框架招标项目0923]Sheet1","35kV-110kV干式电流互感器 南方电网公司2025年主网一次设备第一批框架招标项目需求标包划分表0324]Sheet1","35kV-220kVSF6气体电流互感器 南方电网公司2025年主网一次设备第二批框架招标项目0923]Sheet1","35kV-220kVSF6气体电流互感器 南方电网公司2025年主网一次设备第一批框架招标项目需求标包划分表0324]Sheet1","35kV-220kV变电站钢结构 南方电网公司2025年主网线路材料第二批框架招标项目1107]标包划分表 (2)","35kV-220kV变电站钢结构 南方电网公司2025年主网线路材料第一批框架招标项目需求标包划分表V5]标包划分表","35kV-220kV电容式电压互感器 南方电网公司2025年主网一次设备第二批框架招标项目0923]Sheet1","35kV-220kV电容式电压互感器 南方电网公司2025年主网一次设备第一批框架招标项目需求标包划分表0324]Sheet1","35kV-220kV钢管杆 南方电网公司2025年主网线路材料第二批框架招标项目1107]标包划分表 (2)","35kV-220kV钢管杆 南方电网公司2025年主网线路材料第一批框架招标项目需求标包划分表V5]标包划分表","35kV-220kV交流复合绝缘子 南方电网公司2025年主网线路材料第二批框架招标项目1107]标包划分表 (2)","35kV-220kV交流复合绝缘子 南方电网公司2025年主网线路材料第一批框架招标项目需求标包划分表V5]标包划分表","35kV-220kV交流钢管塔 南方电网公司2025年主网线路材料第二批框架招标项目1107]标包划分表 (2)","35kV-220kV交流钢管塔 南方电网公司2025年主网线路材料第一批框架招标项目需求标包划分表V5]标包划分表","35kV-220kV交流角钢塔 南方电网公司2025年主网线路材料第二批框架招标项目1107]标包划分表 (2)","35kV-220kV交流角钢塔 南方电网公司2025年主网线路材料第一批框架招标项目需求标包划分表V5]标包划分表","35kV-220kV线路避雷器 南方电网公司2025年主网线路材料第二批框架招标项目1107]标包划分表 (2)","35kV-220kV线路避雷器 南方电网公司2025年主网线路材料第一批框架招标项目需求标包划分表V5]标包划分表","35kV-220kV油浸式电流互感器 南方电网公司2025年主网一次设备第二批框架招标项目0923]Sheet1","35kV-220kV油浸式电流互感器 南方电网公司2025年主网一次设备第一批框架招标项目需求标包划分表0324]Sheet1","35kV-220kV站用避雷器 南方电网公司2025年主网一次设备第二批框架招标项目0923]Sheet1","35kV-220kV站用避雷器 南方电网公司2025年主网一次设备第一批框架招标项目需求标包划分表0324]Sheet1","35kV-500kV钢芯铝合金绞线 南方电网公司2025年主网线路材料第二批框架招标项目1107]标包划分表 (2)","35kV-500kV钢芯铝合金绞线 南方电网公司2025年主网线路材料第一批框架招标项目需求标包划分表V5]标包划分表","35kV-500kV钢芯铝绞线 南方电网公司2025年主网线路材料第二批框架招标项目1107]标包划分表 (2)","35kV-500kV钢芯铝绞线 南方电网公司2025年主网线路材料第一批框架招标项目需求标包划分表V5]标包划分表","35kV-500kV交流玻璃盘型悬式绝缘子 南方电网公司2025年主网线路材料第二批框架招标项目1107]标包划分表 (2)","35kV-500kV交流玻璃盘型悬式绝缘子 南方电网公司2025年主网线路材料第一批框架招标项目需求标包划分表V5]标包划分表","35kV-500kV交流输电线路金具 南方电网公司2025年主网线路材料第二批框架招标项目1107]标包划分表 (2)","35kV-500kV交流输电线路金具 南方电网公司2025年主网线路材料第一批框架招标项目需求标包划分表V5]标包划分表","35kV-500kV铝包钢绞线 南方电网公司2025年主网线路材料第二批框架招标项目1107]标包划分表 (2)","35kV-500kV铝包钢绞线 南方电网公司2025年主网线路材料第一批框架招标项目需求标包划分表V5]标包划分表","35kV-500kV铝包钢芯铝绞线 南方电网公司2025年主网线路材料第二批框架招标项目1107]标包划分表 (2)","35kV-500kV铝包钢芯铝绞线 南方电网公司2025年主网线路材料第一批框架招标项目需求标包划分表V5]标包划分表","35kV-500kV铝包钢芯耐热铝合金绞线（含耐热金具） 南方电网公司2025年主网线路材料第二批框架招标项目1107]标包划分表 (2)","35kV-500kV铝包钢芯耐热铝合金绞线（含耐热金具） 南方电网公司2025年主网线路材料第一批框架招标项目需求标包划分表V5]标包划分表","35kV-500kV铝包殷钢芯耐热铝合金型线绞线（含耐热金具） 南方电网公司2025年主网线路材料第二批框架招标项目1107]标包划分表 (2)","35kV-500kV铝包殷钢芯耐热铝合金型线绞线（含耐热金具） 南方电网公司2025年主网线路材料第一批框架招标项目需求标包划分表V5]标包划分表","35kV变电站自动化系统（包括五防系统） 南方电网公司2025年主网保护、厂站自动化、安防设备及备自投装置第二批框架招标项目","35kV变电站自动化系统（包括五防系统） 南方电网公司2025年主网保护、厂站自动化、安防设备及备自投装置第一批框架招标项目]Sheet1","35kV干式空心串联电抗器 南方电网公司2025年主网一次设备第二批框架招标项目0923]Sheet1","35kV干式空心串联电抗器 南方电网公司2025年主网一次设备第一批框架招标项目需求标包划分表0324]Sheet1","35kV油浸式框架式电容器组 南方电网公司2025年主网一次设备第二批框架招标项目0923]Sheet1","35kV油浸式框架式电容器组 南方电网公司2025年主网一次设备第一批框架招标项目需求标包划分表0324]Sheet1","35kV智能变电站自动化系统（包括五防系统） 南方电网公司2025年主网保护、厂站自动化、安防设备及备自投装置第二批框架招标项目","35kV智能变电站自动化系统（包括五防系统） 南方电网公司2025年主网保护、厂站自动化、安防设备及备自投装置第一批框架招标项目]Sheet1","4路服务器 南方电网公司2025年信息类软硬件设备第二批框架招标项目-需求标包划分表1017]分包表","4路服务器 南方电网公司2025年信息类软硬件设备第一批框架招标项目需求标包划分表0327v2]Sheet1","500kV安全可控母线保护屏 南方电网公司2025年主网保护、厂站自动化、安防设备及备自投装置第二批框架招标项目","500kV安全可控母线保护屏 南方电网公司2025年主网保护、厂站自动化、安防设备及备自投装置第一批框架招标项目]Sheet1","500kV安全可控线路保护屏（含短引线保护、T区保护、高抗保护、断路器保护和非变压器支路智能终端） 南方电网公司2025年主网保护、厂站自动化、安防设备及备自投装置第二批框架招标项目","500kV安全可控线路保护屏（含短引线保护、T区保护、高抗保护、断路器保护和非变压器支路智能终端） 南方电网公司2025年主网保护、厂站自动化、安防设备及备自投装置第一批框架招标项目]Sheet1","500kV安全可控主变保护屏（含间隔断路器智能终端、本体非电量保护及本体智能终端、低压侧低容低抗保护及智能终端、站用变保护、站用变低压侧备自投、低压侧母线保护和低压侧母线智能终端、可选的中压侧断路器辅助保护） 南方电网公司2025年主网保护、厂站自动化、安防设备及备自投装置第二批框架招标项目","500kV安全可控主变保护屏（含间隔断路器智能终端、本体非电量保护及本体智能终端、低压侧低容低抗保护及智能终端、站用变保护、站用变低压侧备自投、低压侧母线保护和低压侧母线智能终端、可选的中压侧断路器辅助保护） 南方电网公司2025年主网保护、厂站自动化、安防设备及备自投装置第一批框架招标项目]Sheet1","500kV变电站钢结构 南方电网公司2025年主网线路材料第二批框架招标项目1107]标包划分表 (2)","500kV变电站钢结构 南方电网公司2025年主网线路材料第一批框架招标项目需求标包划分表V5]标包划分表","500kV钢管杆 南方电网公司2025年主网线路材料第一批框架招标项目需求标包划分表V5]标包划分表","500kV及以上变电站自动化系统（包括五防系统） 南方电网公司2025年主网保护、厂站自动化、安防设备及备自投装置第二批框架招标项目","500kV及以上变电站自动化系统（包括五防系统） 南方电网公司2025年主网保护、厂站自动化、安防设备及备自投装置第一批框架招标项目]Sheet1","500kV及以上智能变电站自动化系统（包括五防系统） 南方电网公司2025年主网保护、厂站自动化、安防设备及备自投装置第二批框架招标项目","500kV及以上智能变电站自动化系统（包括五防系统） 南方电网公司2025年主网保护、厂站自动化、安防设备及备自投装置第一批框架招标项目]Sheet1","500kV交流复合绝缘子 南方电网公司2025年主网线路材料第二批框架招标项目1107]标包划分表 (2)","500kV交流复合绝缘子 南方电网公司2025年主网线路材料第一批框架招标项目需求标包划分表V5]标包划分表","500kV交流钢管塔 南方电网公司2025年主网线路材料第二批框架招标项目1107]标包划分表 (2)","500kV交流钢管塔 南方电网公司2025年主网线路材料第一批框架招标项目需求标包划分表V5]标包划分表","500kV交流角钢塔 南方电网公司2025年主网线路材料第二批框架招标项目1107]标包划分表 (2)","500kV交流角钢塔 南方电网公司2025年主网线路材料第一批框架招标项目需求标包划分表V5]标包划分表","500kV线路避雷器 南方电网公司2025年主网线路材料第二批框架招标项目1107]标包划分表 (2)","500kV线路避雷器 南方电网公司2025年主网线路材料第一批框架招标项目需求标包划分表V5]标包划分表","AI算力服务器（高档推理服务器） 南方电网公司2025年信息类软硬件设备第一批框架招标项目需求标包划分表0327v2]Sheet1","AI算力服务器（中档推理服务器） 南方电网公司2025年信息类软硬件设备第一批框架招标项目需求标包划分表0327v2]Sheet1","A级单相智能电能表 南方电网公司2025年计量设备第二批框架招标项目需求标包划分表V1]1","A级单相智能电能表 南方电网公司2025年计量设备第一批框架招标项目需求标包划分表V7]1","A级单相智能网关电能表 南方电网公司2025年计量设备第二批框架招标项目需求标包划分表V1]1","A级单相智能网关电能表 南方电网公司2025年计量设备第一批框架招标项目需求标包划分表V7]1","B级三相智能电能表 南方电网公司2025年计量设备第二批框架招标项目需求标包划分表V1]1","B级三相智能电能表 南方电网公司2025年计量设备第一批框架招标项目需求标包划分表V7]1","B级三相智能网关电能表 南方电网公司2025年计量设备第二批框架招标项目需求标包划分表V1]1","B级三相智能网关电能表 南方电网公司2025年计量设备第一批框架招标项目需求标包划分表V7]1","C级三相智能电能表 南方电网公司2025年计量设备第二批框架招标项目需求标包划分表V1]1","C级三相智能电能表 南方电网公司2025年计量设备第一批框架招标项目需求标包划分表V7]1","C级三相智能网关电能表 南方电网公司2025年计量设备第二批框架招标项目需求标包划分表V1]1","C级三相智能网关电能表 南方电网公司2025年计量设备第一批框架招标项目需求标包划分表V7]1","D级三相智能电能表 南方电网公司2025年计量设备第二批框架招标项目需求标包划分表V1]1","D级三相智能电能表 南方电网公司2025年计量设备第一批框架招标项目需求标包划分表V7]1","安全可控110kV备自投装置屏 南方电网公司2025年主网保护、厂站自动化、安防设备及备自投装置第二批框架招标项目","安全可控110kV备自投装置屏 南方电网公司2025年主网保护、厂站自动化、安防设备及备自投装置第一批框架招标项目]Sheet1","安全可控220kV备自投装置屏 南方电网公司2025年主网保护、厂站自动化、安防设备及备自投装置第二批框架招标项目","安全可控220kV备自投装置屏 南方电网公司2025年主网保护、厂站自动化、安防设备及备自投装置第一批框架招标项目]Sheet1","安全可控变电站二次安防交换机 南方电网公司2025年主网保护、厂站自动化、安防设备及备自投装置第二批框架招标项目","安全可控变电站二次安防交换机 南方电网公司2025年主网保护、厂站自动化、安防设备及备自投装置第一批框架招标项目]Sheet1","安全可控变电站二次安防硬件防火墙 南方电网公司2025年主网保护、厂站自动化、安防设备及备自投装置第二批框架招标项目","安全可控变电站二次安防硬件防火墙 南方电网公司2025年主网保护、厂站自动化、安防设备及备自投装置第一批框架招标项目]Sheet1","安全可控变电站二次安防纵向加密认证装置 南方电网公司2025年主网保护、厂站自动化、安防设备及备自投装置第二批框架招标项目","安全可控变电站二次安防纵向加密认证装置 南方电网公司2025年主网保护、厂站自动化、安防设备及备自投装置第一批框架招标项目]Sheet1","安全可控变电站交流不间断电源（UPS） 南方电网公司2025年主网保护、厂站自动化、安防设备及备自投装置第二批框架招标项目","安全可控变电站交流不间断电源（UPS） 南方电网公司2025年主网保护、厂站自动化、安防设备及备自投装置第一批框架招标项目]Sheet1","安全可控电力监控系统网络安全态势感知采集装置 南方电网公司2025年主网保护、厂站自动化、安防设备及备自投装置第二批框架招标项目","安全可控电力监控系统网络安全态势感知采集装置 南方电网公司2025年主网保护、厂站自动化、安防设备及备自投装置第一批框架招标项目]Sheet1","安全可控过程层交换机 南方电网公司2025年主网保护、厂站自动化、安防设备及备自投装置第一批框架招标项目]Sheet1","安全可控过程层交换机（适用于110kV智能站B网、35kV智能站A/B网） 南方电网公司2025年主网保护、厂站自动化、安防设备及备自投装置第二批框架招标项目","安全可控过程层交换机（适用于220kV智能站B网） 南方电网公司2025年主网保护、厂站自动化、安防设备及备自投装置第二批框架招标项目","安全可控智能录波器 南方电网公司2025年主网保护、厂站自动化、安防设备及备自投装置第二批框架招标项目","安全可控智能录波器 南方电网公司2025年主网保护、厂站自动化、安防设备及备自投装置第一批框架招标项目]Sheet1","北斗智能穿戴终端 南方电网公司2025年数字变电站、数字输电和智能配电系列传感终端以及北斗终端第二批框架招标项目需求标包划分表","北斗智能穿戴终端 南方电网公司2025年数字变电站、数字输电和智能配电系列传感终端以及北斗终端第一批框架招标项目需求标包划分表V5]需求分包","北斗智能终端 南方电网公司2025年数字变电站、数字输电和智能配电系列传感终端以及北斗终端第二批框架招标项目需求标包划分表","北斗智能终端 南方电网公司2025年数字变电站、数字输电和智能配电系列传感终端以及北斗终端第一批框架招标项目需求标包划分表V5]需求分包","边缘云组件 南方电网公司2025年信息类软硬件设备第二批框架招标项目-需求标包划分表1017]分包表","变电站交流不间断电源（UPS） 南方电网公司2025年主网保护、厂站自动化、安防设备及备自投装置第二批框架招标项目","变电站交流不间断电源（UPS） 南方电网公司2025年主网保护、厂站自动化、安防设备及备自投装置第一批框架招标项目]Sheet1","变电站时间同步系统 南方电网公司2025年主网保护、厂站自动化、安防设备及备自投装置第二批框架招标项目","变电站时间同步系统 南方电网公司2025年主网保护、厂站自动化、安防设备及备自投装置第一批框架招标项目]Sheet1","变压器铁心接地电流在线监测装置 南方电网公司2025年数字变电站、数字输电和智能配电系列传感终端以及北斗终端第二批框架招标项目需求标包划分表","变压器铁心接地电流在线监测装置 南方电网公司2025年数字变电站、数字输电和智能配电系列传感终端以及北斗终端第一批框架招标项目需求标包划分表V5]需求分包","部分预应力锥形水泥杆 南方电网公司2025年配网材料第二批框架招标项目需求标包划分表]需求标包划分表","部分预应力锥形水泥杆（贵州） 南方电网公司2025年配网材料第二批框架招标项目需求标包划分表]需求标包划分表","厂站电能量采集终端 南方电网公司2025年计量设备第二批框架招标项目需求标包划分表V1]1","厂站电能量采集终端 南方电网公司2025年计量设备第一批框架招标项目需求标包划分表V7]1","磁盘阵列（高端存储） 南方电网公司2025年信息类软硬件设备第二批框架招标项目-需求标包划分表1017]分包表","磁盘阵列（高端存储） 南方电网公司2025年信息类软硬件设备第一批框架招标项目需求标包划分表0327v2]Sheet1","磁盘阵列（中低端存储） 南方电网公司2025年信息类软硬件设备第二批框架招标项目-需求标包划分表1017]分包表","磁盘阵列（中低端存储） 南方电网公司2025年信息类软硬件设备第一批框架招标项目需求标包划分表0327v2]Sheet1","低压导轨式电流模块 南方电网公司2025年数字变电站、数字输电和智能配电系列传感终端以及北斗终端第一批框架招标项目需求标包划分表V5]需求分包","低压电线 南方电网公司2025年配网材料第二批框架招标项目需求标包划分表]需求标包划分表","低压电线 南方电网公司2025年配网材料第一批框架招标项目需求标包划分表0422]需求标包划分表","低压交流电力电缆 南方电网公司2025年配网材料第二批框架招标项目需求标包划分表]需求标包划分表","低压交流电力电缆 南方电网公司2025年配网材料第一批框架招标项目需求标包划分表0422]需求标包划分表","低压开关柜 南方电网公司2025年配网设备第二批框架招标项目11.06-V2]需求标包划分表","低压开关柜 南方电网公司2025年配网设备第一批框架招标项目0422]需求标包划分表","低压面板式电流模块 南方电网公司2025年数字变电站、数字输电和智能配电系列传感终端以及北斗终端第二批框架招标项目需求标包划分表","低压面板式电流模块 南方电网公司2025年数字变电站、数字输电和智能配电系列传感终端以及北斗终端第一批框架招标项目需求标包划分表V5]需求分包","第二档防火墙 南方电网公司2025年信息类软硬件设备第二批框架招标项目-需求标包划分表1017]分包表","第二档防火墙 南方电网公司2025年信息类软硬件设备第一批框架招标项目需求标包划分表0327v2]Sheet1","第三档防火墙 南方电网公司2025年信息类软硬件设备第二批框架招标项目-需求标包划分表1017]分包表","第三档防火墙 南方电网公司2025年信息类软硬件设备第一批框架招标项目需求标包划分表0327v2]Sheet1","第一档防火墙 南方电网公司2025年信息类软硬件设备第二批框架招标项目-需求标包划分表1017]分包表","第一档防火墙 南方电网公司2025年信息类软硬件设备第一批框架招标项目需求标包划分表0327v2]Sheet1","电缆头温度监测装置 南方电网公司2025年数字变电站、数字输电和智能配电系列传感终端以及北斗终端第二批框架招标项目需求标包划分表","电缆头温度监测装置 南方电网公司2025年数字变电站、数字输电和智能配电系列传感终端以及北斗终端第一批框架招标项目需求标包划分表V5]需求分包","电力开源物联版低压导轨式电流模块 南方电网公司2025年数字变电站、数字输电和智能配电系列传感终端以及北斗终端第二批框架招标项目需求标包划分表","电力开源物联版干式变压器状态量监测装置 南方电网公司2025年数字变电站、数字输电和智能配电系列传感终端以及北斗终端第二批框架招标项目需求标包划分表","电力开源物联版配变红外热成像监测装置 南方电网公司2025年数字变电站、数字输电和智能配电系列传感终端以及北斗终端第二批框架招标项目需求标包划分表","电力开源物联版配电架空线路故障指示器 南方电网公司2025年数字变电站、数字输电和智能配电系列传感终端以及北斗终端第二批框架招标项目需求标包划分表","电力开源物联版配电物联低压智能开关 南方电网公司2025年数字变电站、数字输电和智能配电系列传感终端以及北斗终端第二批框架招标项目需求标包划分表","电力开源物联版配电物联低压智能开关 南方电网公司2025年数字变电站、数字输电和智能配电系列传感终端以及北斗终端第一批框架招标项目需求标包划分表V5]需求分包","电力开源物联版视频云节点 南方电网公司2025年数字变电站、数字输电和智能配电系列传感终端以及北斗终端第二批框架招标项目需求标包划分表","电力开源物联版微型智能电流传感模块 南方电网公司2025年数字变电站、数字输电和智能配电系列传感终端以及北斗终端第二批框架招标项目需求标包划分表","电力开源物联版微型智能电流传感模块 南方电网公司2025年数字变电站、数字输电和智能配电系列传感终端以及北斗终端第一批框架招标项目需求标包划分表V5]需求分包","电力开源物联版智能视频云节点 南方电网公司2025年数字变电站、数字输电和智能配电系列传感终端以及北斗终端第二批框架招标项目需求标包划分表","电力开源物联版智能视频云节点 南方电网公司2025年数字变电站、数字输电和智能配电系列传感终端以及北斗终端第一批框架招标项目需求标包划分表V5]需求分包","电能表用外置断路器 南方电网公司2025年计量设备第二批框架招标项目需求标包划分表V1]1","电能表用外置断路器 南方电网公司2025年计量设备第一批框架招标项目需求标包划分表V7]1","调度云通算服务器 南方电网公司2025年信息类软硬件设备第一批框架招标项目需求标包划分表0327v2]Sheet1","分体式充电机 南方电网公司2025年充电桩第一批框架招标项目需求标包划分表V3]标包划分表 (2)","服务器操作系统 南方电网公司2025年信息类软硬件设备第二批框架招标项目-需求标包划分表1017]分包表","服务器操作系统 南方电网公司2025年信息类软硬件设备第一批框架招标项目需求标包划分表0327v2]Sheet1","负荷管理终端 南方电网公司2025年计量设备第二批框架招标项目需求标包划分表V1]1","负荷管理终端 南方电网公司2025年计量设备第一批框架招标项目需求标包划分表V7]1","干式变压器状态量监测装置 南方电网公司2025年数字变电站、数字输电和智能配电系列传感终端以及北斗终端第一批框架招标项目需求标包划分表V5]需求分包","钢绞线 南方电网公司2025年配网材料第二批框架招标项目需求标包划分表]需求标包划分表","钢绞线 南方电网公司2025年配网材料第一批框架招标项目需求标包划分表0422]需求标包划分表","工器具现场安全管控装置 南方电网公司2025年数字变电站、数字输电和智能配电系列传感终端以及北斗终端第二批框架招标项目需求标包划分表","工器具现场安全管控装置 南方电网公司2025年数字变电站、数字输电和智能配电系列传感终端以及北斗终端第一批框架招标项目需求标包划分表V5]需求分包","关系型数据库 南方电网公司2025年信息类软硬件设备第二批框架招标项目-需求标包划分表1017]分包表","关系型数据库 南方电网公司2025年信息类软硬件设备第一批框架招标项目需求标包划分表0327v2]Sheet1","光纤交换机 南方电网公司2025年信息类软硬件设备第二批框架招标项目-需求标包划分表1017]分包表","光纤交换机 南方电网公司2025年信息类软硬件设备第一批框架招标项目需求标包划分表0327v2]Sheet1","光纤交换机（存储网络交换机） 南方电网公司2025年信息类软硬件设备第二批框架招标项目-需求标包划分表1017]分包表","光纤交换机（存储网络交换机） 南方电网公司2025年信息类软硬件设备第一批框架招标项目需求标包划分表0327v2]Sheet1","过程层交换机 南方电网公司2025年主网保护、厂站自动化、安防设备及备自投装置第一批框架招标项目]Sheet1","过程层交换机（适用于110kV智能站A网） 南方电网公司2025年主网保护、厂站自动化、安防设备及备自投装置第二批框架招标项目","过程层交换机（适用于500kV智能站A/B网、220kV智能站A网） 南方电网公司2025年主网保护、厂站自动化、安防设备及备自投装置第二批框架招标项目","红外高清球机 南方电网公司2025年数字变电站、数字输电和智能配电系列传感终端以及北斗终端第二批框架招标项目需求标包划分表","红外高清球机 南方电网公司2025年数字变电站、数字输电和智能配电系列传感终端以及北斗终端第一批框架招标项目需求标包划分表V5]需求分包","架空输电线路导线弧垂监测装置 南方电网公司2025年数字变电站、数字输电和智能配电系列传感终端以及北斗终端第二批框架招标项目需求标包划分表","架空输电线路导线弧垂监测装置 南方电网公司2025年数字变电站、数字输电和智能配电系列传感终端以及北斗终端第一批框架招标项目需求标包划分表V5]需求分包","架空输电线路导线温度监测装置 南方电网公司2025年数字变电站、数字输电和智能配电系列传感终端以及北斗终端第二批框架招标项目需求标包划分表","架空输电线路导线温度监测装置 南方电网公司2025年数字变电站、数字输电和智能配电系列传感终端以及北斗终端第一批框架招标项目需求标包划分表V5]需求分包","架空输电线路导线舞动监测装置 南方电网公司2025年数字变电站、数字输电和智能配电系列传感终端以及北斗终端第二批框架招标项目需求标包划分表","架空输电线路导线舞动监测装置 南方电网公司2025年数字变电站、数字输电和智能配电系列传感终端以及北斗终端第一批框架招标项目需求标包划分表V5]需求分包","架空输电线路地线融冰监测装置 南方电网公司2025年数字变电站、数字输电和智能配电系列传感终端以及北斗终端第二批框架招标项目需求标包划分表","架空输电线路地线融冰监测装置 南方电网公司2025年数字变电站、数字输电和智能配电系列传感终端以及北斗终端第一批框架招标项目需求标包划分表V5]需求分包","架空输电线路覆冰监测装置 南方电网公司2025年数字变电站、数字输电和智能配电系列传感终端以及北斗终端第二批框架招标项目需求标包划分表","架空输电线路覆冰监测装置 南方电网公司2025年数字变电站、数字输电和智能配电系列传感终端以及北斗终端第一批框架招标项目需求标包划分表V5]需求分包","架空输电线路杆塔倾斜监测装置 南方电网公司2025年数字变电站、数字输电和智能配电系列传感终端以及北斗终端第二批框架招标项目需求标包划分表","架空输电线路杆塔倾斜监测装置 南方电网公司2025年数字变电站、数字输电和智能配电系列传感终端以及北斗终端第一批框架招标项目需求标包划分表V5]需求分包","架空输电线路山火监测装置 南方电网公司2025年数字变电站、数字输电和智能配电系列传感终端以及北斗终端第二批框架招标项目需求标包划分表","架空输电线路山火监测装置 南方电网公司2025年数字变电站、数字输电和智能配电系列传感终端以及北斗终端第一批框架招标项目需求标包划分表V5]需求分包","架空输电线路图像视频监测装置（AI球机、枪机） 南方电网公司2025年数字变电站、数字输电和智能配电系列传感终端以及北斗终端第二批框架招标项目需求标包划分表","架空输电线路图像视频监测装置（AI球机、枪机） 南方电网公司2025年数字变电站、数字输电和智能配电系列传感终端以及北斗终端第一批框架招标项目需求标包划分表V5]需求分包","架空输电线路微气象监测装置 南方电网公司2025年数字变电站、数字输电和智能配电系列传感终端以及北斗终端第二批框架招标项目需求标包划分表","交流充电桩 南方电网公司2025年充电桩第一批框架招标项目需求标包划分表V3]标包划分表 (2)","局域网低端交换机 南方电网公司2025年信息类软硬件设备第二批框架招标项目-需求标包划分表1017]分包表","局域网低端交换机 南方电网公司2025年信息类软硬件设备第一批框架招标项目需求标包划分表0327v2]Sheet1","局域网高中端交换机 南方电网公司2025年信息类软硬件设备第二批框架招标项目-需求标包划分表1017]分包表","局域网高中端交换机 南方电网公司2025年信息类软硬件设备第一批框架招标项目需求标包划分表0327v2]Sheet1","绝缘架空电缆 南方电网公司2025年配网材料第二批框架招标项目需求标包划分表]需求标包划分表","绝缘架空电缆 南方电网公司2025年配网材料第一批框架招标项目需求标包划分表0422]需求标包划分表","绝缘子污秽在线监测装置 南方电网公司2025年数字变电站、数字输电和智能配电系列传感终端以及北斗终端第二批框架招标项目需求标包划分表","绝缘子污秽在线监测装置 南方电网公司2025年数字变电站、数字输电和智能配电系列传感终端以及北斗终端第一批框架招标项目需求标包划分表V5]需求分包","宽带双模通信模块 南方电网公司2025年计量设备第二批框架招标项目需求标包划分表V1]1","宽带双模通信模块 南方电网公司2025年计量设备第一批框架招标项目需求标包划分表V7]1","宽频测量装置 南方电网公司2025年主网保护、厂站自动化、安防设备及备自投装置第二批框架招标项目","宽频测量装置 南方电网公司2025年主网保护、厂站自动化、安防设备及备自投装置第一批框架招标项目]Sheet1","配电视联融合终端（枪型） 南方电网公司2025年数字变电站、数字输电和智能配电系列传感终端以及北斗终端第二批框架招标项目需求标包划分表","配电视联融合终端（枪型） 南方电网公司2025年数字变电站、数字输电和智能配电系列传感终端以及北斗终端第一批框架招标项目需求标包划分表V5]需求分包","配电视联融合终端（球型） 南方电网公司2025年数字变电站、数字输电和智能配电系列传感终端以及北斗终端第二批框架招标项目需求标包划分表","配电视联融合终端（球型） 南方电网公司2025年数字变电站、数字输电和智能配电系列传感终端以及北斗终端第一批框架招标项目需求标包划分表V5]需求分包","配电物联低压智能开关 南方电网公司2025年数字变电站、数字输电和智能配电系列传感终端以及北斗终端第一批框架招标项目需求标包划分表V5]需求分包","配电物联环境终端 南方电网公司2025年数字变电站、数字输电和智能配电系列传感终端以及北斗终端第二批框架招标项目需求标包划分表","配电物联环境终端 南方电网公司2025年数字变电站、数字输电和智能配电系列传感终端以及北斗终端第一批框架招标项目需求标包划分表V5]需求分包","普通钢筋混凝土杆 南方电网公司2025年配网材料第二批框架招标项目需求标包划分表]需求标包划分表","普通钢筋混凝土杆 南方电网公司2025年配网材料第一批框架招标项目需求标包划分表0422]需求标包划分表","视频云节点 南方电网公司2025年数字变电站、数字输电和智能配电系列传感终端以及北斗终端第一批框架招标项目需求标包划分表V5]需求分包","输电视联融合终端 南方电网公司2025年数字变电站、数字输电和智能配电系列传感终端以及北斗终端第二批框架招标项目需求标包划分表","输电视联融合终端 南方电网公司2025年数字变电站、数字输电和智能配电系列传感终端以及北斗终端第一批框架招标项目需求标包划分表V5]需求分包","输电线路故障精确定位装置 南方电网公司2025年数字变电站、数字输电和智能配电系列传感终端以及北斗终端第二批框架招标项目需求标包划分表","输电线路故障精确定位装置 南方电网公司2025年数字变电站、数字输电和智能配电系列传感终端以及北斗终端第一批框架招标项目需求标包划分表V5]需求分包","数据中心交换机 南方电网公司2025年信息类软硬件设备第二批框架招标项目-需求标包划分表1017]分包表","数据中心交换机 南方电网公司2025年信息类软硬件设备第一批框架招标项目需求标包划分表0327v2]Sheet1","微型智能电流传感模块 南方电网公司2025年数字变电站、数字输电和智能配电系列传感终端以及北斗终端第一批框架招标项目需求标包划分表V5]需求分包","一体式充电机 南方电网公司2025年充电桩第一批框架招标项目需求标包划分表V3]标包划分表 (2)","应用服务器中间件 南方电网公司2025年信息类软硬件设备第二批框架招标项目-需求标包划分表1017]分包表","应用服务器中间件 南方电网公司2025年信息类软硬件设备第一批框架招标项目需求标包划分表0327v2]Sheet1","油浸变压器状态监测装置 南方电网公司2025年数字变电站、数字输电和智能配电系列传感终端以及北斗终端第二批框架招标项目需求标包划分表","油浸变压器状态监测装置 南方电网公司2025年数字变电站、数字输电和智能配电系列传感终端以及北斗终端第一批框架招标项目需求标包划分表V5]需求分包","预应力或部分预应力锥形水泥杆 南方电网公司2025年配网材料第一批框架招标项目需求标包划分表0422]需求标包划分表","预应力或部分预应力锥形水泥杆（贵州） 南方电网公司2025年配网材料第一批框架招标项目需求标包划分表0422]需求标包划分表","预应力或部分预应力锥形水泥杆（云南） 南方电网公司2025年配网材料第一批框架招标项目需求标包划分表0422]需求标包划分表","站控层交换机 南方电网公司2025年主网保护、厂站自动化、安防设备及备自投装置第二批框架招标项目","站控层交换机 南方电网公司2025年主网保护、厂站自动化、安防设备及备自投装置第一批框架招标项目]Sheet1","智能量测终端（公变型） 南方电网公司2025年计量设备第二批框架招标项目需求标包划分表V1]1","智能量测终端（公变型） 南方电网公司2025年计量设备第一批框架招标项目需求标包划分表V7]1","智能量测终端（专变型） 南方电网公司2025年计量设备第二批框架招标项目需求标包划分表V1]1","智能量测终端（专变型） 南方电网公司2025年计量设备第一批框架招标项目需求标包划分表V7]1","智能视频云节点 南方电网公司2025年数字变电站、数字输电和智能配电系列传感终端以及北斗终端第一批框架招标项目需求标包划分表V5]需求分包","智能台区终端 南方电网公司2025年计量设备第二批框架招标项目需求标包划分表V1]1","智能台区终端 南方电网公司2025年计量设备第一批框架招标项目需求标包划分表V7]1","终端操作系统 南方电网公司2025年信息类软硬件设备第二批框架招标项目-需求标包划分表1017]分包表","终端操作系统 南方电网公司2025年信息类软硬件设备第一批框架招标项目需求标包划分表0327v2]Sheet1"}</c:f>
              <c:strCache>
                <c:ptCount val="339"/>
                <c:pt idx="0">
                  <c:v>10kV SF6全绝缘断路器柜自动化成套柜（安全可控） 南方电网公司2025年配网设备第二批框架招标项目11.06-V2]需求标包划分表</c:v>
                </c:pt>
                <c:pt idx="1">
                  <c:v>10kV SF6全绝缘断路器柜自动化成套柜（安全可控） 南方电网公司2025年配网设备第一批框架招标项目0422]需求标包划分表</c:v>
                </c:pt>
                <c:pt idx="2">
                  <c:v>10kVSCB干式变压器 南方电网公司2025年配网设备第二批框架招标项目11.06-V2]需求标包划分表</c:v>
                </c:pt>
                <c:pt idx="3">
                  <c:v>10kVSCB干式变压器 南方电网公司2025年配网设备第一批框架招标项目0422]需求标包划分表</c:v>
                </c:pt>
                <c:pt idx="4">
                  <c:v>10kVSF6全绝缘负荷开关自动化成套柜（安全可控） 南方电网公司2025年配网设备第二批框架招标项目11.06-V2]需求标包划分表</c:v>
                </c:pt>
                <c:pt idx="5">
                  <c:v>10kVSGB干式变压器 南方电网公司2025年配网设备第二批框架招标项目11.06-V2]需求标包划分表</c:v>
                </c:pt>
                <c:pt idx="6">
                  <c:v>10kVSGB干式变压器 南方电网公司2025年配网设备第一批框架招标项目0422]需求标包划分表</c:v>
                </c:pt>
                <c:pt idx="7">
                  <c:v>10kV常压密封空气绝缘断路器自动化成套柜（安全可控） 南方电网公司2025年配网设备第二批框架招标项目11.06-V2]需求标包划分表</c:v>
                </c:pt>
                <c:pt idx="8">
                  <c:v>10kV常压密封空气绝缘断路器自动化成套柜（安全可控） 南方电网公司2025年配网设备第一批框架招标项目0422]需求标包划分表</c:v>
                </c:pt>
                <c:pt idx="9">
                  <c:v>10kV非晶合金油浸式配电变压器 南方电网公司2025年配网设备第二批框架招标项目11.06-V2]需求标包划分表</c:v>
                </c:pt>
                <c:pt idx="10">
                  <c:v>10kV非晶合金油浸式配电变压器 南方电网公司2025年配网设备第一批框架招标项目0422]需求标包划分表</c:v>
                </c:pt>
                <c:pt idx="11">
                  <c:v>10kV干式空心串联电抗器 南方电网公司2025年主网一次设备第二批框架招标项目0923]Sheet1</c:v>
                </c:pt>
                <c:pt idx="12">
                  <c:v>10kV干式空心串联电抗器 南方电网公司2025年主网一次设备第一批框架招标项目需求标包划分表0324]Sheet1</c:v>
                </c:pt>
                <c:pt idx="13">
                  <c:v>10kV干式铁芯串联电抗器 南方电网公司2025年主网一次设备第二批框架招标项目0923]Sheet1</c:v>
                </c:pt>
                <c:pt idx="14">
                  <c:v>10kV干式铁芯串联电抗器 南方电网公司2025年主网一次设备第一批框架招标项目需求标包划分表0324]Sheet1</c:v>
                </c:pt>
                <c:pt idx="15">
                  <c:v>10kV固定式高压开关柜 南方电网公司2025年主网一次设备第二批框架招标项目0923]Sheet1</c:v>
                </c:pt>
                <c:pt idx="16">
                  <c:v>10kV固定式高压开关柜 南方电网公司2025年主网一次设备第一批框架招标项目需求标包划分表0324]Sheet1</c:v>
                </c:pt>
                <c:pt idx="17">
                  <c:v>10kV户外开关箱SF6全绝缘断路器自动化成套柜（安全可控） 南方电网公司2025年配网设备第二批框架招标项目11.06-V2]需求标包划分表</c:v>
                </c:pt>
                <c:pt idx="18">
                  <c:v>10kV户外开关箱SF6全绝缘断路器自动化成套柜（安全可控） 南方电网公司2025年配网设备第一批框架招标项目0422]需求标包划分表</c:v>
                </c:pt>
                <c:pt idx="19">
                  <c:v>10kV户外开关箱SF6全绝缘负荷开关自动化成套柜（安全可控） 南方电网公司2025年配网设备第二批框架招标项目11.06-V2]需求标包划分表</c:v>
                </c:pt>
                <c:pt idx="20">
                  <c:v>10kV户外开关箱SF6全绝缘负荷开关自动化成套柜（安全可控） 南方电网公司2025年配网设备第一批框架招标项目0422]需求标包划分表</c:v>
                </c:pt>
                <c:pt idx="21">
                  <c:v>10kV户外开关箱常压密封空气绝缘断路器自动化成套柜（安全可控） 南方电网公司2025年配网设备第二批框架招标项目11.06-V2]需求标包划分表</c:v>
                </c:pt>
                <c:pt idx="22">
                  <c:v>10kV户外开关箱常压密封空气绝缘断路器自动化成套柜（安全可控） 南方电网公司2025年配网设备第一批框架招标项目0422]需求标包划分表</c:v>
                </c:pt>
                <c:pt idx="23">
                  <c:v>10kV交流电力电缆附件 南方电网公司2025年配网材料第二批框架招标项目需求标包划分表]需求标包划分表</c:v>
                </c:pt>
                <c:pt idx="24">
                  <c:v>10kV交流电力电缆附件 南方电网公司2025年配网材料第一批框架招标项目需求标包划分表0422]需求标包划分表</c:v>
                </c:pt>
                <c:pt idx="25">
                  <c:v>10kV交流角钢塔 南方电网公司2025年配网材料第二批框架招标项目需求标包划分表]需求标包划分表</c:v>
                </c:pt>
                <c:pt idx="26">
                  <c:v>10kV交流角钢塔 南方电网公司2025年配网材料第一批框架招标项目需求标包划分表0422]需求标包划分表</c:v>
                </c:pt>
                <c:pt idx="27">
                  <c:v>10kV铜芯交联聚乙烯绝缘电力电缆（防蚁阻燃型） 南方电网公司2025年配网材料第二批框架招标项目需求标包划分表]需求标包划分表</c:v>
                </c:pt>
                <c:pt idx="28">
                  <c:v>10kV铜芯交联聚乙烯绝缘电力电缆（防蚁阻燃型） 南方电网公司2025年配网材料第一批框架招标项目需求标包划分表0422]需求标包划分表</c:v>
                </c:pt>
                <c:pt idx="29">
                  <c:v>10kV消弧线圈并联小电阻接地成套装置 南方电网公司2025年主网一次设备第二批框架招标项目0923]Sheet1</c:v>
                </c:pt>
                <c:pt idx="30">
                  <c:v>10kV消弧线圈并联小电阻接地成套装置 南方电网公司2025年主网一次设备第一批框架招标项目需求标包划分表0324]Sheet1</c:v>
                </c:pt>
                <c:pt idx="31">
                  <c:v>10kV小电阻成套装置 南方电网公司2025年主网一次设备第二批框架招标项目0923]Sheet1</c:v>
                </c:pt>
                <c:pt idx="32">
                  <c:v>10kV小电阻成套装置 南方电网公司2025年主网一次设备第一批框架招标项目需求标包划分表0324]Sheet1</c:v>
                </c:pt>
                <c:pt idx="33">
                  <c:v>10kV一二次融合柱上真空断路器自动化成套设备（电容取电） 南方电网公司2025年配网设备第一批框架招标项目0422]需求标包划分表</c:v>
                </c:pt>
                <c:pt idx="34">
                  <c:v>10kV一二次融合柱上真空断路器自动化成套设备（内置电容取电） 南方电网公司2025年配网设备第二批框架招标项目11.06-V2]需求标包划分表</c:v>
                </c:pt>
                <c:pt idx="35">
                  <c:v>10kV一二次融合柱上真空断路器自动化成套设备（外置电容取电） 南方电网公司2025年配网设备第二批框架招标项目11.06-V2]需求标包划分表</c:v>
                </c:pt>
                <c:pt idx="36">
                  <c:v>10kV移开式高压开关柜 南方电网公司2025年主网一次设备第二批框架招标项目0923]Sheet1</c:v>
                </c:pt>
                <c:pt idx="37">
                  <c:v>10kV移开式高压开关柜 南方电网公司2025年主网一次设备第一批框架招标项目需求标包划分表0324]Sheet1</c:v>
                </c:pt>
                <c:pt idx="38">
                  <c:v>10kV油浸式变压器（非晶合金型除外） 南方电网公司2025年配网设备第二批框架招标项目11.06-V2]需求标包划分表</c:v>
                </c:pt>
                <c:pt idx="39">
                  <c:v>10kV油浸式变压器（非晶合金型除外） 南方电网公司2025年配网设备第一批框架招标项目0422]需求标包划分表</c:v>
                </c:pt>
                <c:pt idx="40">
                  <c:v>10kV油浸式框架式电容器组 南方电网公司2025年主网一次设备第二批框架招标项目0923]Sheet1</c:v>
                </c:pt>
                <c:pt idx="41">
                  <c:v>10kV油浸式框架式电容器组 南方电网公司2025年主网一次设备第一批框架招标项目需求标包划分表0324]Sheet1</c:v>
                </c:pt>
                <c:pt idx="42">
                  <c:v>10kV预装式变电站 南方电网公司2025年配网设备第二批框架招标项目11.06-V2]需求标包划分表</c:v>
                </c:pt>
                <c:pt idx="43">
                  <c:v>10kV预装式变电站 南方电网公司2025年配网设备第一批框架招标项目0422]需求标包划分表</c:v>
                </c:pt>
                <c:pt idx="44">
                  <c:v>10kV柱上真空断路器自动化成套设备（安全可控） 南方电网公司2025年配网设备第二批框架招标项目11.06-V2]需求标包划分表</c:v>
                </c:pt>
                <c:pt idx="45">
                  <c:v>10kV柱上真空断路器自动化成套设备（安全可控） 南方电网公司2025年配网设备第一批框架招标项目0422]需求标包划分表</c:v>
                </c:pt>
                <c:pt idx="46">
                  <c:v>110kV-220kVSF6瓷柱式断路器 南方电网公司2025年主网一次设备第二批框架招标项目0923]Sheet1</c:v>
                </c:pt>
                <c:pt idx="47">
                  <c:v>110kV-220kVSF6瓷柱式断路器 南方电网公司2025年主网一次设备第一批框架招标项目需求标包划分表0324]Sheet1</c:v>
                </c:pt>
                <c:pt idx="48">
                  <c:v>110kV-220kV交流隔离开关 南方电网公司2025年主网一次设备第二批框架招标项目0923]Sheet1</c:v>
                </c:pt>
                <c:pt idx="49">
                  <c:v>110kV-220kV交流隔离开关 南方电网公司2025年主网一次设备第一批框架招标项目需求标包划分表0324]Sheet1</c:v>
                </c:pt>
                <c:pt idx="50">
                  <c:v>110kV安全可控母线保护屏（含母联保护、分段保护） 南方电网公司2025年主网保护、厂站自动化、安防设备及备自投装置第二批框架招标项目</c:v>
                </c:pt>
                <c:pt idx="51">
                  <c:v>110kV安全可控母线保护屏（含母联保护、分段保护） 南方电网公司2025年主网保护、厂站自动化、安防设备及备自投装置第一批框架招标项目]Sheet1</c:v>
                </c:pt>
                <c:pt idx="52">
                  <c:v>110kV安全可控线路保护屏（含非变压器支路智能终端） 南方电网公司2025年主网保护、厂站自动化、安防设备及备自投装置第二批框架招标项目</c:v>
                </c:pt>
                <c:pt idx="53">
                  <c:v>110kV安全可控线路保护屏（含非变压器支路智能终端） 南方电网公司2025年主网保护、厂站自动化、安防设备及备自投装置第一批框架招标项目]Sheet1</c:v>
                </c:pt>
                <c:pt idx="54">
                  <c:v>110kV安全可控主变保护屏（含间隔断路器智能终端、本体非电量保护及本体智能终端） 南方电网公司2025年主网保护、厂站自动化、安防设备及备自投装置第二批框架招标项目</c:v>
                </c:pt>
                <c:pt idx="55">
                  <c:v>110kV安全可控主变保护屏（含间隔断路器智能终端、本体非电量保护及本体智能终端） 南方电网公司2025年主网保护、厂站自动化、安防设备及备自投装置第一批框架招标项目]Sheet1</c:v>
                </c:pt>
                <c:pt idx="56">
                  <c:v>110kV变电站自动化系统（包括五防系统） 南方电网公司2025年主网保护、厂站自动化、安防设备及备自投装置第二批框架招标项目</c:v>
                </c:pt>
                <c:pt idx="57">
                  <c:v>110kV变电站自动化系统（包括五防系统） 南方电网公司2025年主网保护、厂站自动化、安防设备及备自投装置第一批框架招标项目]Sheet1</c:v>
                </c:pt>
                <c:pt idx="58">
                  <c:v>110kV交流电力电缆 南方电网公司2025年主网线路材料第二批框架招标项目1107]标包划分表 (2)</c:v>
                </c:pt>
                <c:pt idx="59">
                  <c:v>110kV交流电力电缆 南方电网公司2025年主网线路材料第一批框架招标项目需求标包划分表V5]标包划分表</c:v>
                </c:pt>
                <c:pt idx="60">
                  <c:v>110kV交流电力电缆附件 南方电网公司2025年主网线路材料第二批框架招标项目1107]标包划分表 (2)</c:v>
                </c:pt>
                <c:pt idx="61">
                  <c:v>110kV交流电力电缆附件 南方电网公司2025年主网线路材料第一批框架招标项目需求标包划分表V5]标包划分表</c:v>
                </c:pt>
                <c:pt idx="62">
                  <c:v>110kV智能变电站自动化系统（包括五防系统） 南方电网公司2025年主网保护、厂站自动化、安防设备及备自投装置第二批框架招标项目</c:v>
                </c:pt>
                <c:pt idx="63">
                  <c:v>110kV智能变电站自动化系统（包括五防系统） 南方电网公司2025年主网保护、厂站自动化、安防设备及备自投装置第一批框架招标项目]Sheet1</c:v>
                </c:pt>
                <c:pt idx="64">
                  <c:v>20kV及以下钢芯铝绞线 南方电网公司2025年配网材料第二批框架招标项目需求标包划分表]需求标包划分表</c:v>
                </c:pt>
                <c:pt idx="65">
                  <c:v>20kV及以下钢芯铝绞线 南方电网公司2025年配网材料第一批框架招标项目需求标包划分表0422]需求标包划分表</c:v>
                </c:pt>
                <c:pt idx="66">
                  <c:v>20kV及以下铝包钢芯铝绞线 南方电网公司2025年配网材料第二批框架招标项目需求标包划分表]需求标包划分表</c:v>
                </c:pt>
                <c:pt idx="67">
                  <c:v>20kV及以下铝包钢芯铝绞线 南方电网公司2025年配网材料第一批框架招标项目需求标包划分表0422]需求标包划分表</c:v>
                </c:pt>
                <c:pt idx="68">
                  <c:v>20kV交流电力电缆（阻燃型） 南方电网公司2025年配网材料第二批框架招标项目需求标包划分表]需求标包划分表</c:v>
                </c:pt>
                <c:pt idx="69">
                  <c:v>20kV交流电力电缆（阻燃型） 南方电网公司2025年配网材料第一批框架招标项目需求标包划分表0422]需求标包划分表</c:v>
                </c:pt>
                <c:pt idx="70">
                  <c:v>220kVSF6罐式断路器 南方电网公司2025年主网一次设备第二批框架招标项目0923]Sheet1</c:v>
                </c:pt>
                <c:pt idx="71">
                  <c:v>220kVSF6罐式断路器 南方电网公司2025年主网一次设备第一批框架招标项目需求标包划分表0324]Sheet1</c:v>
                </c:pt>
                <c:pt idx="72">
                  <c:v>220kV安全可控母线保护屏（含母联保护、分段保护） 南方电网公司2025年主网保护、厂站自动化、安防设备及备自投装置第二批框架招标项目</c:v>
                </c:pt>
                <c:pt idx="73">
                  <c:v>220kV安全可控母线保护屏（含母联保护、分段保护） 南方电网公司2025年主网保护、厂站自动化、安防设备及备自投装置第一批框架招标项目]Sheet1</c:v>
                </c:pt>
                <c:pt idx="74">
                  <c:v>220kV安全可控线路保护屏（含可选的断路器辅助保护、非变压器支路智能终端、断路器操作箱和电压切换箱） 南方电网公司2025年主网保护、厂站自动化、安防设备及备自投装置第二批框架招标项目</c:v>
                </c:pt>
                <c:pt idx="75">
                  <c:v>220kV安全可控线路保护屏（含可选的断路器辅助保护、非变压器支路智能终端、断路器操作箱和电压切换箱） 南方电网公司2025年主网保护、厂站自动化、安防设备及备自投装置第一批框架招标项目]Sheet1</c:v>
                </c:pt>
                <c:pt idx="76">
                  <c:v>220kV安全可控主变保护屏（含间隔断路器智能终端、本体非电量保护及本体智能终端、可选的高压侧断路器辅助保护） 南方电网公司2025年主网保护、厂站自动化、安防设备及备自投装置第二批框架招标项目</c:v>
                </c:pt>
                <c:pt idx="77">
                  <c:v>220kV安全可控主变保护屏（含间隔断路器智能终端、本体非电量保护及本体智能终端、可选的高压侧断路器辅助保护） 南方电网公司2025年主网保护、厂站自动化、安防设备及备自投装置第一批框架招标项目]Sheet1</c:v>
                </c:pt>
                <c:pt idx="78">
                  <c:v>220kV变电站自动化系统（包括五防系统） 南方电网公司2025年主网保护、厂站自动化、安防设备及备自投装置第二批框架招标项目</c:v>
                </c:pt>
                <c:pt idx="79">
                  <c:v>220kV变电站自动化系统（包括五防系统） 南方电网公司2025年主网保护、厂站自动化、安防设备及备自投装置第一批框架招标项目]Sheet1</c:v>
                </c:pt>
                <c:pt idx="80">
                  <c:v>220kV交流电力电缆 南方电网公司2025年主网线路材料第二批框架招标项目1107]标包划分表 (2)</c:v>
                </c:pt>
                <c:pt idx="81">
                  <c:v>220kV交流电力电缆 南方电网公司2025年主网线路材料第一批框架招标项目需求标包划分表V5]标包划分表</c:v>
                </c:pt>
                <c:pt idx="82">
                  <c:v>220kV交流电力电缆附件 南方电网公司2025年主网线路材料第二批框架招标项目1107]标包划分表 (2)</c:v>
                </c:pt>
                <c:pt idx="83">
                  <c:v>220kV交流电力电缆附件 南方电网公司2025年主网线路材料第一批框架招标项目需求标包划分表V5]标包划分表</c:v>
                </c:pt>
                <c:pt idx="84">
                  <c:v>220kV智能变电站自动化系统（包括五防系统） 南方电网公司2025年主网保护、厂站自动化、安防设备及备自投装置第二批框架招标项目</c:v>
                </c:pt>
                <c:pt idx="85">
                  <c:v>220kV智能变电站自动化系统（包括五防系统） 南方电网公司2025年主网保护、厂站自动化、安防设备及备自投装置第一批框架招标项目]Sheet1</c:v>
                </c:pt>
                <c:pt idx="86">
                  <c:v>2路服务器（配置1，南网云计算节点） 南方电网公司2025年信息类软硬件设备第二批框架招标项目-需求标包划分表1017]分包表</c:v>
                </c:pt>
                <c:pt idx="87">
                  <c:v>2路服务器（配置1，南网云计算节点） 南方电网公司2025年信息类软硬件设备第一批框架招标项目需求标包划分表0327v2]Sheet1</c:v>
                </c:pt>
                <c:pt idx="88">
                  <c:v>2路服务器（配置2，南网云存储节点） 南方电网公司2025年信息类软硬件设备第二批框架招标项目-需求标包划分表1017]分包表</c:v>
                </c:pt>
                <c:pt idx="89">
                  <c:v>2路服务器（配置2，南网云存储节点） 南方电网公司2025年信息类软硬件设备第一批框架招标项目需求标包划分表0327v2]Sheet1</c:v>
                </c:pt>
                <c:pt idx="90">
                  <c:v>2路服务器（配置3，南网云管理计算节点） 南方电网公司2025年信息类软硬件设备第二批框架招标项目-需求标包划分表1017]分包表</c:v>
                </c:pt>
                <c:pt idx="91">
                  <c:v>2路服务器（配置3，南网云管理计算节点） 南方电网公司2025年信息类软硬件设备第一批框架招标项目需求标包划分表0327v2]Sheet1</c:v>
                </c:pt>
                <c:pt idx="92">
                  <c:v>2路服务器（配置4，南网云管理存储节点） 南方电网公司2025年信息类软硬件设备第二批框架招标项目-需求标包划分表1017]分包表</c:v>
                </c:pt>
                <c:pt idx="93">
                  <c:v>2路服务器（配置4，南网云管理存储节点） 南方电网公司2025年信息类软硬件设备第一批框架招标项目需求标包划分表0327v2]Sheet1</c:v>
                </c:pt>
                <c:pt idx="94">
                  <c:v>2路服务器（配置5，通用服务器） 南方电网公司2025年信息类软硬件设备第二批框架招标项目-需求标包划分表1017]分包表</c:v>
                </c:pt>
                <c:pt idx="95">
                  <c:v>2路服务器（配置5，通用服务器） 南方电网公司2025年信息类软硬件设备第一批框架招标项目需求标包划分表0327v2]Sheet1</c:v>
                </c:pt>
                <c:pt idx="96">
                  <c:v>2路服务器（配置6，大容量存储型服务器） 南方电网公司2025年信息类软硬件设备第二批框架招标项目-需求标包划分表1017]分包表</c:v>
                </c:pt>
                <c:pt idx="97">
                  <c:v>2路服务器（配置6，大容量存储型服务器） 南方电网公司2025年信息类软硬件设备第一批框架招标项目需求标包划分表0327v2]Sheet1</c:v>
                </c:pt>
                <c:pt idx="98">
                  <c:v>35kV-110kV干式电流互感器 南方电网公司2025年主网一次设备第二批框架招标项目0923]Sheet1</c:v>
                </c:pt>
                <c:pt idx="99">
                  <c:v>35kV-110kV干式电流互感器 南方电网公司2025年主网一次设备第一批框架招标项目需求标包划分表0324]Sheet1</c:v>
                </c:pt>
                <c:pt idx="100">
                  <c:v>35kV-220kVSF6气体电流互感器 南方电网公司2025年主网一次设备第二批框架招标项目0923]Sheet1</c:v>
                </c:pt>
                <c:pt idx="101">
                  <c:v>35kV-220kVSF6气体电流互感器 南方电网公司2025年主网一次设备第一批框架招标项目需求标包划分表0324]Sheet1</c:v>
                </c:pt>
                <c:pt idx="102">
                  <c:v>35kV-220kV变电站钢结构 南方电网公司2025年主网线路材料第二批框架招标项目1107]标包划分表 (2)</c:v>
                </c:pt>
                <c:pt idx="103">
                  <c:v>35kV-220kV变电站钢结构 南方电网公司2025年主网线路材料第一批框架招标项目需求标包划分表V5]标包划分表</c:v>
                </c:pt>
                <c:pt idx="104">
                  <c:v>35kV-220kV电容式电压互感器 南方电网公司2025年主网一次设备第二批框架招标项目0923]Sheet1</c:v>
                </c:pt>
                <c:pt idx="105">
                  <c:v>35kV-220kV电容式电压互感器 南方电网公司2025年主网一次设备第一批框架招标项目需求标包划分表0324]Sheet1</c:v>
                </c:pt>
                <c:pt idx="106">
                  <c:v>35kV-220kV钢管杆 南方电网公司2025年主网线路材料第二批框架招标项目1107]标包划分表 (2)</c:v>
                </c:pt>
                <c:pt idx="107">
                  <c:v>35kV-220kV钢管杆 南方电网公司2025年主网线路材料第一批框架招标项目需求标包划分表V5]标包划分表</c:v>
                </c:pt>
                <c:pt idx="108">
                  <c:v>35kV-220kV交流复合绝缘子 南方电网公司2025年主网线路材料第二批框架招标项目1107]标包划分表 (2)</c:v>
                </c:pt>
                <c:pt idx="109">
                  <c:v>35kV-220kV交流复合绝缘子 南方电网公司2025年主网线路材料第一批框架招标项目需求标包划分表V5]标包划分表</c:v>
                </c:pt>
                <c:pt idx="110">
                  <c:v>35kV-220kV交流钢管塔 南方电网公司2025年主网线路材料第二批框架招标项目1107]标包划分表 (2)</c:v>
                </c:pt>
                <c:pt idx="111">
                  <c:v>35kV-220kV交流钢管塔 南方电网公司2025年主网线路材料第一批框架招标项目需求标包划分表V5]标包划分表</c:v>
                </c:pt>
                <c:pt idx="112">
                  <c:v>35kV-220kV交流角钢塔 南方电网公司2025年主网线路材料第二批框架招标项目1107]标包划分表 (2)</c:v>
                </c:pt>
                <c:pt idx="113">
                  <c:v>35kV-220kV交流角钢塔 南方电网公司2025年主网线路材料第一批框架招标项目需求标包划分表V5]标包划分表</c:v>
                </c:pt>
                <c:pt idx="114">
                  <c:v>35kV-220kV线路避雷器 南方电网公司2025年主网线路材料第二批框架招标项目1107]标包划分表 (2)</c:v>
                </c:pt>
                <c:pt idx="115">
                  <c:v>35kV-220kV线路避雷器 南方电网公司2025年主网线路材料第一批框架招标项目需求标包划分表V5]标包划分表</c:v>
                </c:pt>
                <c:pt idx="116">
                  <c:v>35kV-220kV油浸式电流互感器 南方电网公司2025年主网一次设备第二批框架招标项目0923]Sheet1</c:v>
                </c:pt>
                <c:pt idx="117">
                  <c:v>35kV-220kV油浸式电流互感器 南方电网公司2025年主网一次设备第一批框架招标项目需求标包划分表0324]Sheet1</c:v>
                </c:pt>
                <c:pt idx="118">
                  <c:v>35kV-220kV站用避雷器 南方电网公司2025年主网一次设备第二批框架招标项目0923]Sheet1</c:v>
                </c:pt>
                <c:pt idx="119">
                  <c:v>35kV-220kV站用避雷器 南方电网公司2025年主网一次设备第一批框架招标项目需求标包划分表0324]Sheet1</c:v>
                </c:pt>
                <c:pt idx="120">
                  <c:v>35kV-500kV钢芯铝合金绞线 南方电网公司2025年主网线路材料第二批框架招标项目1107]标包划分表 (2)</c:v>
                </c:pt>
                <c:pt idx="121">
                  <c:v>35kV-500kV钢芯铝合金绞线 南方电网公司2025年主网线路材料第一批框架招标项目需求标包划分表V5]标包划分表</c:v>
                </c:pt>
                <c:pt idx="122">
                  <c:v>35kV-500kV钢芯铝绞线 南方电网公司2025年主网线路材料第二批框架招标项目1107]标包划分表 (2)</c:v>
                </c:pt>
                <c:pt idx="123">
                  <c:v>35kV-500kV钢芯铝绞线 南方电网公司2025年主网线路材料第一批框架招标项目需求标包划分表V5]标包划分表</c:v>
                </c:pt>
                <c:pt idx="124">
                  <c:v>35kV-500kV交流玻璃盘型悬式绝缘子 南方电网公司2025年主网线路材料第二批框架招标项目1107]标包划分表 (2)</c:v>
                </c:pt>
                <c:pt idx="125">
                  <c:v>35kV-500kV交流玻璃盘型悬式绝缘子 南方电网公司2025年主网线路材料第一批框架招标项目需求标包划分表V5]标包划分表</c:v>
                </c:pt>
                <c:pt idx="126">
                  <c:v>35kV-500kV交流输电线路金具 南方电网公司2025年主网线路材料第二批框架招标项目1107]标包划分表 (2)</c:v>
                </c:pt>
                <c:pt idx="127">
                  <c:v>35kV-500kV交流输电线路金具 南方电网公司2025年主网线路材料第一批框架招标项目需求标包划分表V5]标包划分表</c:v>
                </c:pt>
                <c:pt idx="128">
                  <c:v>35kV-500kV铝包钢绞线 南方电网公司2025年主网线路材料第二批框架招标项目1107]标包划分表 (2)</c:v>
                </c:pt>
                <c:pt idx="129">
                  <c:v>35kV-500kV铝包钢绞线 南方电网公司2025年主网线路材料第一批框架招标项目需求标包划分表V5]标包划分表</c:v>
                </c:pt>
                <c:pt idx="130">
                  <c:v>35kV-500kV铝包钢芯铝绞线 南方电网公司2025年主网线路材料第二批框架招标项目1107]标包划分表 (2)</c:v>
                </c:pt>
                <c:pt idx="131">
                  <c:v>35kV-500kV铝包钢芯铝绞线 南方电网公司2025年主网线路材料第一批框架招标项目需求标包划分表V5]标包划分表</c:v>
                </c:pt>
                <c:pt idx="132">
                  <c:v>35kV-500kV铝包钢芯耐热铝合金绞线（含耐热金具） 南方电网公司2025年主网线路材料第二批框架招标项目1107]标包划分表 (2)</c:v>
                </c:pt>
                <c:pt idx="133">
                  <c:v>35kV-500kV铝包钢芯耐热铝合金绞线（含耐热金具） 南方电网公司2025年主网线路材料第一批框架招标项目需求标包划分表V5]标包划分表</c:v>
                </c:pt>
                <c:pt idx="134">
                  <c:v>35kV-500kV铝包殷钢芯耐热铝合金型线绞线（含耐热金具） 南方电网公司2025年主网线路材料第二批框架招标项目1107]标包划分表 (2)</c:v>
                </c:pt>
                <c:pt idx="135">
                  <c:v>35kV-500kV铝包殷钢芯耐热铝合金型线绞线（含耐热金具） 南方电网公司2025年主网线路材料第一批框架招标项目需求标包划分表V5]标包划分表</c:v>
                </c:pt>
                <c:pt idx="136">
                  <c:v>35kV变电站自动化系统（包括五防系统） 南方电网公司2025年主网保护、厂站自动化、安防设备及备自投装置第二批框架招标项目</c:v>
                </c:pt>
                <c:pt idx="137">
                  <c:v>35kV变电站自动化系统（包括五防系统） 南方电网公司2025年主网保护、厂站自动化、安防设备及备自投装置第一批框架招标项目]Sheet1</c:v>
                </c:pt>
                <c:pt idx="138">
                  <c:v>35kV干式空心串联电抗器 南方电网公司2025年主网一次设备第二批框架招标项目0923]Sheet1</c:v>
                </c:pt>
                <c:pt idx="139">
                  <c:v>35kV干式空心串联电抗器 南方电网公司2025年主网一次设备第一批框架招标项目需求标包划分表0324]Sheet1</c:v>
                </c:pt>
                <c:pt idx="140">
                  <c:v>35kV油浸式框架式电容器组 南方电网公司2025年主网一次设备第二批框架招标项目0923]Sheet1</c:v>
                </c:pt>
                <c:pt idx="141">
                  <c:v>35kV油浸式框架式电容器组 南方电网公司2025年主网一次设备第一批框架招标项目需求标包划分表0324]Sheet1</c:v>
                </c:pt>
                <c:pt idx="142">
                  <c:v>35kV智能变电站自动化系统（包括五防系统） 南方电网公司2025年主网保护、厂站自动化、安防设备及备自投装置第二批框架招标项目</c:v>
                </c:pt>
                <c:pt idx="143">
                  <c:v>35kV智能变电站自动化系统（包括五防系统） 南方电网公司2025年主网保护、厂站自动化、安防设备及备自投装置第一批框架招标项目]Sheet1</c:v>
                </c:pt>
                <c:pt idx="144">
                  <c:v>4路服务器 南方电网公司2025年信息类软硬件设备第二批框架招标项目-需求标包划分表1017]分包表</c:v>
                </c:pt>
                <c:pt idx="145">
                  <c:v>4路服务器 南方电网公司2025年信息类软硬件设备第一批框架招标项目需求标包划分表0327v2]Sheet1</c:v>
                </c:pt>
                <c:pt idx="146">
                  <c:v>500kV安全可控母线保护屏 南方电网公司2025年主网保护、厂站自动化、安防设备及备自投装置第二批框架招标项目</c:v>
                </c:pt>
                <c:pt idx="147">
                  <c:v>500kV安全可控母线保护屏 南方电网公司2025年主网保护、厂站自动化、安防设备及备自投装置第一批框架招标项目]Sheet1</c:v>
                </c:pt>
                <c:pt idx="148">
                  <c:v>500kV安全可控线路保护屏（含短引线保护、T区保护、高抗保护、断路器保护和非变压器支路智能终端） 南方电网公司2025年主网保护、厂站自动化、安防设备及备自投装置第二批框架招标项目</c:v>
                </c:pt>
                <c:pt idx="149">
                  <c:v>500kV安全可控线路保护屏（含短引线保护、T区保护、高抗保护、断路器保护和非变压器支路智能终端） 南方电网公司2025年主网保护、厂站自动化、安防设备及备自投装置第一批框架招标项目]Sheet1</c:v>
                </c:pt>
                <c:pt idx="150">
                  <c:v>500kV安全可控主变保护屏（含间隔断路器智能终端、本体非电量保护及本体智能终端、低压侧低容低抗保护及智能终端、站用变保护、站用变低压侧备自投、低压侧母线保护和低压侧母线智能终端、可选的中压侧断路器辅助保护） 南方电网公司2025年主网保护、厂站自动化、安防设备及备自投装置第二批框架招标项目</c:v>
                </c:pt>
                <c:pt idx="151">
                  <c:v>500kV安全可控主变保护屏（含间隔断路器智能终端、本体非电量保护及本体智能终端、低压侧低容低抗保护及智能终端、站用变保护、站用变低压侧备自投、低压侧母线保护和低压侧母线智能终端、可选的中压侧断路器辅助保护） 南方电网公司2025年主网保护、厂站自动化、安防设备及备自投装置第一批框架招标项目]Sheet1</c:v>
                </c:pt>
                <c:pt idx="152">
                  <c:v>500kV变电站钢结构 南方电网公司2025年主网线路材料第二批框架招标项目1107]标包划分表 (2)</c:v>
                </c:pt>
                <c:pt idx="153">
                  <c:v>500kV变电站钢结构 南方电网公司2025年主网线路材料第一批框架招标项目需求标包划分表V5]标包划分表</c:v>
                </c:pt>
                <c:pt idx="154">
                  <c:v>500kV钢管杆 南方电网公司2025年主网线路材料第一批框架招标项目需求标包划分表V5]标包划分表</c:v>
                </c:pt>
                <c:pt idx="155">
                  <c:v>500kV及以上变电站自动化系统（包括五防系统） 南方电网公司2025年主网保护、厂站自动化、安防设备及备自投装置第二批框架招标项目</c:v>
                </c:pt>
                <c:pt idx="156">
                  <c:v>500kV及以上变电站自动化系统（包括五防系统） 南方电网公司2025年主网保护、厂站自动化、安防设备及备自投装置第一批框架招标项目]Sheet1</c:v>
                </c:pt>
                <c:pt idx="157">
                  <c:v>500kV及以上智能变电站自动化系统（包括五防系统） 南方电网公司2025年主网保护、厂站自动化、安防设备及备自投装置第二批框架招标项目</c:v>
                </c:pt>
                <c:pt idx="158">
                  <c:v>500kV及以上智能变电站自动化系统（包括五防系统） 南方电网公司2025年主网保护、厂站自动化、安防设备及备自投装置第一批框架招标项目]Sheet1</c:v>
                </c:pt>
                <c:pt idx="159">
                  <c:v>500kV交流复合绝缘子 南方电网公司2025年主网线路材料第二批框架招标项目1107]标包划分表 (2)</c:v>
                </c:pt>
                <c:pt idx="160">
                  <c:v>500kV交流复合绝缘子 南方电网公司2025年主网线路材料第一批框架招标项目需求标包划分表V5]标包划分表</c:v>
                </c:pt>
                <c:pt idx="161">
                  <c:v>500kV交流钢管塔 南方电网公司2025年主网线路材料第二批框架招标项目1107]标包划分表 (2)</c:v>
                </c:pt>
                <c:pt idx="162">
                  <c:v>500kV交流钢管塔 南方电网公司2025年主网线路材料第一批框架招标项目需求标包划分表V5]标包划分表</c:v>
                </c:pt>
                <c:pt idx="163">
                  <c:v>500kV交流角钢塔 南方电网公司2025年主网线路材料第二批框架招标项目1107]标包划分表 (2)</c:v>
                </c:pt>
                <c:pt idx="164">
                  <c:v>500kV交流角钢塔 南方电网公司2025年主网线路材料第一批框架招标项目需求标包划分表V5]标包划分表</c:v>
                </c:pt>
                <c:pt idx="165">
                  <c:v>500kV线路避雷器 南方电网公司2025年主网线路材料第二批框架招标项目1107]标包划分表 (2)</c:v>
                </c:pt>
                <c:pt idx="166">
                  <c:v>500kV线路避雷器 南方电网公司2025年主网线路材料第一批框架招标项目需求标包划分表V5]标包划分表</c:v>
                </c:pt>
                <c:pt idx="167">
                  <c:v>AI算力服务器（高档推理服务器） 南方电网公司2025年信息类软硬件设备第一批框架招标项目需求标包划分表0327v2]Sheet1</c:v>
                </c:pt>
                <c:pt idx="168">
                  <c:v>AI算力服务器（中档推理服务器） 南方电网公司2025年信息类软硬件设备第一批框架招标项目需求标包划分表0327v2]Sheet1</c:v>
                </c:pt>
                <c:pt idx="169">
                  <c:v>A级单相智能电能表 南方电网公司2025年计量设备第二批框架招标项目需求标包划分表V1]1</c:v>
                </c:pt>
                <c:pt idx="170">
                  <c:v>A级单相智能电能表 南方电网公司2025年计量设备第一批框架招标项目需求标包划分表V7]1</c:v>
                </c:pt>
                <c:pt idx="171">
                  <c:v>A级单相智能网关电能表 南方电网公司2025年计量设备第二批框架招标项目需求标包划分表V1]1</c:v>
                </c:pt>
                <c:pt idx="172">
                  <c:v>A级单相智能网关电能表 南方电网公司2025年计量设备第一批框架招标项目需求标包划分表V7]1</c:v>
                </c:pt>
                <c:pt idx="173">
                  <c:v>B级三相智能电能表 南方电网公司2025年计量设备第二批框架招标项目需求标包划分表V1]1</c:v>
                </c:pt>
                <c:pt idx="174">
                  <c:v>B级三相智能电能表 南方电网公司2025年计量设备第一批框架招标项目需求标包划分表V7]1</c:v>
                </c:pt>
                <c:pt idx="175">
                  <c:v>B级三相智能网关电能表 南方电网公司2025年计量设备第二批框架招标项目需求标包划分表V1]1</c:v>
                </c:pt>
                <c:pt idx="176">
                  <c:v>B级三相智能网关电能表 南方电网公司2025年计量设备第一批框架招标项目需求标包划分表V7]1</c:v>
                </c:pt>
                <c:pt idx="177">
                  <c:v>C级三相智能电能表 南方电网公司2025年计量设备第二批框架招标项目需求标包划分表V1]1</c:v>
                </c:pt>
                <c:pt idx="178">
                  <c:v>C级三相智能电能表 南方电网公司2025年计量设备第一批框架招标项目需求标包划分表V7]1</c:v>
                </c:pt>
                <c:pt idx="179">
                  <c:v>C级三相智能网关电能表 南方电网公司2025年计量设备第二批框架招标项目需求标包划分表V1]1</c:v>
                </c:pt>
                <c:pt idx="180">
                  <c:v>C级三相智能网关电能表 南方电网公司2025年计量设备第一批框架招标项目需求标包划分表V7]1</c:v>
                </c:pt>
                <c:pt idx="181">
                  <c:v>D级三相智能电能表 南方电网公司2025年计量设备第二批框架招标项目需求标包划分表V1]1</c:v>
                </c:pt>
                <c:pt idx="182">
                  <c:v>D级三相智能电能表 南方电网公司2025年计量设备第一批框架招标项目需求标包划分表V7]1</c:v>
                </c:pt>
                <c:pt idx="183">
                  <c:v>安全可控110kV备自投装置屏 南方电网公司2025年主网保护、厂站自动化、安防设备及备自投装置第二批框架招标项目</c:v>
                </c:pt>
                <c:pt idx="184">
                  <c:v>安全可控110kV备自投装置屏 南方电网公司2025年主网保护、厂站自动化、安防设备及备自投装置第一批框架招标项目]Sheet1</c:v>
                </c:pt>
                <c:pt idx="185">
                  <c:v>安全可控220kV备自投装置屏 南方电网公司2025年主网保护、厂站自动化、安防设备及备自投装置第二批框架招标项目</c:v>
                </c:pt>
                <c:pt idx="186">
                  <c:v>安全可控220kV备自投装置屏 南方电网公司2025年主网保护、厂站自动化、安防设备及备自投装置第一批框架招标项目]Sheet1</c:v>
                </c:pt>
                <c:pt idx="187">
                  <c:v>安全可控变电站二次安防交换机 南方电网公司2025年主网保护、厂站自动化、安防设备及备自投装置第二批框架招标项目</c:v>
                </c:pt>
                <c:pt idx="188">
                  <c:v>安全可控变电站二次安防交换机 南方电网公司2025年主网保护、厂站自动化、安防设备及备自投装置第一批框架招标项目]Sheet1</c:v>
                </c:pt>
                <c:pt idx="189">
                  <c:v>安全可控变电站二次安防硬件防火墙 南方电网公司2025年主网保护、厂站自动化、安防设备及备自投装置第二批框架招标项目</c:v>
                </c:pt>
                <c:pt idx="190">
                  <c:v>安全可控变电站二次安防硬件防火墙 南方电网公司2025年主网保护、厂站自动化、安防设备及备自投装置第一批框架招标项目]Sheet1</c:v>
                </c:pt>
                <c:pt idx="191">
                  <c:v>安全可控变电站二次安防纵向加密认证装置 南方电网公司2025年主网保护、厂站自动化、安防设备及备自投装置第二批框架招标项目</c:v>
                </c:pt>
                <c:pt idx="192">
                  <c:v>安全可控变电站二次安防纵向加密认证装置 南方电网公司2025年主网保护、厂站自动化、安防设备及备自投装置第一批框架招标项目]Sheet1</c:v>
                </c:pt>
                <c:pt idx="193">
                  <c:v>安全可控变电站交流不间断电源（UPS） 南方电网公司2025年主网保护、厂站自动化、安防设备及备自投装置第二批框架招标项目</c:v>
                </c:pt>
                <c:pt idx="194">
                  <c:v>安全可控变电站交流不间断电源（UPS） 南方电网公司2025年主网保护、厂站自动化、安防设备及备自投装置第一批框架招标项目]Sheet1</c:v>
                </c:pt>
                <c:pt idx="195">
                  <c:v>安全可控电力监控系统网络安全态势感知采集装置 南方电网公司2025年主网保护、厂站自动化、安防设备及备自投装置第二批框架招标项目</c:v>
                </c:pt>
                <c:pt idx="196">
                  <c:v>安全可控电力监控系统网络安全态势感知采集装置 南方电网公司2025年主网保护、厂站自动化、安防设备及备自投装置第一批框架招标项目]Sheet1</c:v>
                </c:pt>
                <c:pt idx="197">
                  <c:v>安全可控过程层交换机 南方电网公司2025年主网保护、厂站自动化、安防设备及备自投装置第一批框架招标项目]Sheet1</c:v>
                </c:pt>
                <c:pt idx="198">
                  <c:v>安全可控过程层交换机（适用于110kV智能站B网、35kV智能站A/B网） 南方电网公司2025年主网保护、厂站自动化、安防设备及备自投装置第二批框架招标项目</c:v>
                </c:pt>
                <c:pt idx="199">
                  <c:v>安全可控过程层交换机（适用于220kV智能站B网） 南方电网公司2025年主网保护、厂站自动化、安防设备及备自投装置第二批框架招标项目</c:v>
                </c:pt>
                <c:pt idx="200">
                  <c:v>安全可控智能录波器 南方电网公司2025年主网保护、厂站自动化、安防设备及备自投装置第二批框架招标项目</c:v>
                </c:pt>
                <c:pt idx="201">
                  <c:v>安全可控智能录波器 南方电网公司2025年主网保护、厂站自动化、安防设备及备自投装置第一批框架招标项目]Sheet1</c:v>
                </c:pt>
                <c:pt idx="202">
                  <c:v>北斗智能穿戴终端 南方电网公司2025年数字变电站、数字输电和智能配电系列传感终端以及北斗终端第二批框架招标项目需求标包划分表</c:v>
                </c:pt>
                <c:pt idx="203">
                  <c:v>北斗智能穿戴终端 南方电网公司2025年数字变电站、数字输电和智能配电系列传感终端以及北斗终端第一批框架招标项目需求标包划分表V5]需求分包</c:v>
                </c:pt>
                <c:pt idx="204">
                  <c:v>北斗智能终端 南方电网公司2025年数字变电站、数字输电和智能配电系列传感终端以及北斗终端第二批框架招标项目需求标包划分表</c:v>
                </c:pt>
                <c:pt idx="205">
                  <c:v>北斗智能终端 南方电网公司2025年数字变电站、数字输电和智能配电系列传感终端以及北斗终端第一批框架招标项目需求标包划分表V5]需求分包</c:v>
                </c:pt>
                <c:pt idx="206">
                  <c:v>边缘云组件 南方电网公司2025年信息类软硬件设备第二批框架招标项目-需求标包划分表1017]分包表</c:v>
                </c:pt>
                <c:pt idx="207">
                  <c:v>变电站交流不间断电源（UPS） 南方电网公司2025年主网保护、厂站自动化、安防设备及备自投装置第二批框架招标项目</c:v>
                </c:pt>
                <c:pt idx="208">
                  <c:v>变电站交流不间断电源（UPS） 南方电网公司2025年主网保护、厂站自动化、安防设备及备自投装置第一批框架招标项目]Sheet1</c:v>
                </c:pt>
                <c:pt idx="209">
                  <c:v>变电站时间同步系统 南方电网公司2025年主网保护、厂站自动化、安防设备及备自投装置第二批框架招标项目</c:v>
                </c:pt>
                <c:pt idx="210">
                  <c:v>变电站时间同步系统 南方电网公司2025年主网保护、厂站自动化、安防设备及备自投装置第一批框架招标项目]Sheet1</c:v>
                </c:pt>
                <c:pt idx="211">
                  <c:v>变压器铁心接地电流在线监测装置 南方电网公司2025年数字变电站、数字输电和智能配电系列传感终端以及北斗终端第二批框架招标项目需求标包划分表</c:v>
                </c:pt>
                <c:pt idx="212">
                  <c:v>变压器铁心接地电流在线监测装置 南方电网公司2025年数字变电站、数字输电和智能配电系列传感终端以及北斗终端第一批框架招标项目需求标包划分表V5]需求分包</c:v>
                </c:pt>
                <c:pt idx="213">
                  <c:v>部分预应力锥形水泥杆 南方电网公司2025年配网材料第二批框架招标项目需求标包划分表]需求标包划分表</c:v>
                </c:pt>
                <c:pt idx="214">
                  <c:v>部分预应力锥形水泥杆（贵州） 南方电网公司2025年配网材料第二批框架招标项目需求标包划分表]需求标包划分表</c:v>
                </c:pt>
                <c:pt idx="215">
                  <c:v>厂站电能量采集终端 南方电网公司2025年计量设备第二批框架招标项目需求标包划分表V1]1</c:v>
                </c:pt>
                <c:pt idx="216">
                  <c:v>厂站电能量采集终端 南方电网公司2025年计量设备第一批框架招标项目需求标包划分表V7]1</c:v>
                </c:pt>
                <c:pt idx="217">
                  <c:v>磁盘阵列（高端存储） 南方电网公司2025年信息类软硬件设备第二批框架招标项目-需求标包划分表1017]分包表</c:v>
                </c:pt>
                <c:pt idx="218">
                  <c:v>磁盘阵列（高端存储） 南方电网公司2025年信息类软硬件设备第一批框架招标项目需求标包划分表0327v2]Sheet1</c:v>
                </c:pt>
                <c:pt idx="219">
                  <c:v>磁盘阵列（中低端存储） 南方电网公司2025年信息类软硬件设备第二批框架招标项目-需求标包划分表1017]分包表</c:v>
                </c:pt>
                <c:pt idx="220">
                  <c:v>磁盘阵列（中低端存储） 南方电网公司2025年信息类软硬件设备第一批框架招标项目需求标包划分表0327v2]Sheet1</c:v>
                </c:pt>
                <c:pt idx="221">
                  <c:v>低压导轨式电流模块 南方电网公司2025年数字变电站、数字输电和智能配电系列传感终端以及北斗终端第一批框架招标项目需求标包划分表V5]需求分包</c:v>
                </c:pt>
                <c:pt idx="222">
                  <c:v>低压电线 南方电网公司2025年配网材料第二批框架招标项目需求标包划分表]需求标包划分表</c:v>
                </c:pt>
                <c:pt idx="223">
                  <c:v>低压电线 南方电网公司2025年配网材料第一批框架招标项目需求标包划分表0422]需求标包划分表</c:v>
                </c:pt>
                <c:pt idx="224">
                  <c:v>低压交流电力电缆 南方电网公司2025年配网材料第二批框架招标项目需求标包划分表]需求标包划分表</c:v>
                </c:pt>
                <c:pt idx="225">
                  <c:v>低压交流电力电缆 南方电网公司2025年配网材料第一批框架招标项目需求标包划分表0422]需求标包划分表</c:v>
                </c:pt>
                <c:pt idx="226">
                  <c:v>低压开关柜 南方电网公司2025年配网设备第二批框架招标项目11.06-V2]需求标包划分表</c:v>
                </c:pt>
                <c:pt idx="227">
                  <c:v>低压开关柜 南方电网公司2025年配网设备第一批框架招标项目0422]需求标包划分表</c:v>
                </c:pt>
                <c:pt idx="228">
                  <c:v>低压面板式电流模块 南方电网公司2025年数字变电站、数字输电和智能配电系列传感终端以及北斗终端第二批框架招标项目需求标包划分表</c:v>
                </c:pt>
                <c:pt idx="229">
                  <c:v>低压面板式电流模块 南方电网公司2025年数字变电站、数字输电和智能配电系列传感终端以及北斗终端第一批框架招标项目需求标包划分表V5]需求分包</c:v>
                </c:pt>
                <c:pt idx="230">
                  <c:v>第二档防火墙 南方电网公司2025年信息类软硬件设备第二批框架招标项目-需求标包划分表1017]分包表</c:v>
                </c:pt>
                <c:pt idx="231">
                  <c:v>第二档防火墙 南方电网公司2025年信息类软硬件设备第一批框架招标项目需求标包划分表0327v2]Sheet1</c:v>
                </c:pt>
                <c:pt idx="232">
                  <c:v>第三档防火墙 南方电网公司2025年信息类软硬件设备第二批框架招标项目-需求标包划分表1017]分包表</c:v>
                </c:pt>
                <c:pt idx="233">
                  <c:v>第三档防火墙 南方电网公司2025年信息类软硬件设备第一批框架招标项目需求标包划分表0327v2]Sheet1</c:v>
                </c:pt>
                <c:pt idx="234">
                  <c:v>第一档防火墙 南方电网公司2025年信息类软硬件设备第二批框架招标项目-需求标包划分表1017]分包表</c:v>
                </c:pt>
                <c:pt idx="235">
                  <c:v>第一档防火墙 南方电网公司2025年信息类软硬件设备第一批框架招标项目需求标包划分表0327v2]Sheet1</c:v>
                </c:pt>
                <c:pt idx="236">
                  <c:v>电缆头温度监测装置 南方电网公司2025年数字变电站、数字输电和智能配电系列传感终端以及北斗终端第二批框架招标项目需求标包划分表</c:v>
                </c:pt>
                <c:pt idx="237">
                  <c:v>电缆头温度监测装置 南方电网公司2025年数字变电站、数字输电和智能配电系列传感终端以及北斗终端第一批框架招标项目需求标包划分表V5]需求分包</c:v>
                </c:pt>
                <c:pt idx="238">
                  <c:v>电力开源物联版低压导轨式电流模块 南方电网公司2025年数字变电站、数字输电和智能配电系列传感终端以及北斗终端第二批框架招标项目需求标包划分表</c:v>
                </c:pt>
                <c:pt idx="239">
                  <c:v>电力开源物联版干式变压器状态量监测装置 南方电网公司2025年数字变电站、数字输电和智能配电系列传感终端以及北斗终端第二批框架招标项目需求标包划分表</c:v>
                </c:pt>
                <c:pt idx="240">
                  <c:v>电力开源物联版配变红外热成像监测装置 南方电网公司2025年数字变电站、数字输电和智能配电系列传感终端以及北斗终端第二批框架招标项目需求标包划分表</c:v>
                </c:pt>
                <c:pt idx="241">
                  <c:v>电力开源物联版配电架空线路故障指示器 南方电网公司2025年数字变电站、数字输电和智能配电系列传感终端以及北斗终端第二批框架招标项目需求标包划分表</c:v>
                </c:pt>
                <c:pt idx="242">
                  <c:v>电力开源物联版配电物联低压智能开关 南方电网公司2025年数字变电站、数字输电和智能配电系列传感终端以及北斗终端第二批框架招标项目需求标包划分表</c:v>
                </c:pt>
                <c:pt idx="243">
                  <c:v>电力开源物联版配电物联低压智能开关 南方电网公司2025年数字变电站、数字输电和智能配电系列传感终端以及北斗终端第一批框架招标项目需求标包划分表V5]需求分包</c:v>
                </c:pt>
                <c:pt idx="244">
                  <c:v>电力开源物联版视频云节点 南方电网公司2025年数字变电站、数字输电和智能配电系列传感终端以及北斗终端第二批框架招标项目需求标包划分表</c:v>
                </c:pt>
                <c:pt idx="245">
                  <c:v>电力开源物联版微型智能电流传感模块 南方电网公司2025年数字变电站、数字输电和智能配电系列传感终端以及北斗终端第二批框架招标项目需求标包划分表</c:v>
                </c:pt>
                <c:pt idx="246">
                  <c:v>电力开源物联版微型智能电流传感模块 南方电网公司2025年数字变电站、数字输电和智能配电系列传感终端以及北斗终端第一批框架招标项目需求标包划分表V5]需求分包</c:v>
                </c:pt>
                <c:pt idx="247">
                  <c:v>电力开源物联版智能视频云节点 南方电网公司2025年数字变电站、数字输电和智能配电系列传感终端以及北斗终端第二批框架招标项目需求标包划分表</c:v>
                </c:pt>
                <c:pt idx="248">
                  <c:v>电力开源物联版智能视频云节点 南方电网公司2025年数字变电站、数字输电和智能配电系列传感终端以及北斗终端第一批框架招标项目需求标包划分表V5]需求分包</c:v>
                </c:pt>
                <c:pt idx="249">
                  <c:v>电能表用外置断路器 南方电网公司2025年计量设备第二批框架招标项目需求标包划分表V1]1</c:v>
                </c:pt>
                <c:pt idx="250">
                  <c:v>电能表用外置断路器 南方电网公司2025年计量设备第一批框架招标项目需求标包划分表V7]1</c:v>
                </c:pt>
                <c:pt idx="251">
                  <c:v>调度云通算服务器 南方电网公司2025年信息类软硬件设备第一批框架招标项目需求标包划分表0327v2]Sheet1</c:v>
                </c:pt>
                <c:pt idx="252">
                  <c:v>分体式充电机 南方电网公司2025年充电桩第一批框架招标项目需求标包划分表V3]标包划分表 (2)</c:v>
                </c:pt>
                <c:pt idx="253">
                  <c:v>服务器操作系统 南方电网公司2025年信息类软硬件设备第二批框架招标项目-需求标包划分表1017]分包表</c:v>
                </c:pt>
                <c:pt idx="254">
                  <c:v>服务器操作系统 南方电网公司2025年信息类软硬件设备第一批框架招标项目需求标包划分表0327v2]Sheet1</c:v>
                </c:pt>
                <c:pt idx="255">
                  <c:v>负荷管理终端 南方电网公司2025年计量设备第二批框架招标项目需求标包划分表V1]1</c:v>
                </c:pt>
                <c:pt idx="256">
                  <c:v>负荷管理终端 南方电网公司2025年计量设备第一批框架招标项目需求标包划分表V7]1</c:v>
                </c:pt>
                <c:pt idx="257">
                  <c:v>干式变压器状态量监测装置 南方电网公司2025年数字变电站、数字输电和智能配电系列传感终端以及北斗终端第一批框架招标项目需求标包划分表V5]需求分包</c:v>
                </c:pt>
                <c:pt idx="258">
                  <c:v>钢绞线 南方电网公司2025年配网材料第二批框架招标项目需求标包划分表]需求标包划分表</c:v>
                </c:pt>
                <c:pt idx="259">
                  <c:v>钢绞线 南方电网公司2025年配网材料第一批框架招标项目需求标包划分表0422]需求标包划分表</c:v>
                </c:pt>
                <c:pt idx="260">
                  <c:v>工器具现场安全管控装置 南方电网公司2025年数字变电站、数字输电和智能配电系列传感终端以及北斗终端第二批框架招标项目需求标包划分表</c:v>
                </c:pt>
                <c:pt idx="261">
                  <c:v>工器具现场安全管控装置 南方电网公司2025年数字变电站、数字输电和智能配电系列传感终端以及北斗终端第一批框架招标项目需求标包划分表V5]需求分包</c:v>
                </c:pt>
                <c:pt idx="262">
                  <c:v>关系型数据库 南方电网公司2025年信息类软硬件设备第二批框架招标项目-需求标包划分表1017]分包表</c:v>
                </c:pt>
                <c:pt idx="263">
                  <c:v>关系型数据库 南方电网公司2025年信息类软硬件设备第一批框架招标项目需求标包划分表0327v2]Sheet1</c:v>
                </c:pt>
                <c:pt idx="264">
                  <c:v>光纤交换机 南方电网公司2025年信息类软硬件设备第二批框架招标项目-需求标包划分表1017]分包表</c:v>
                </c:pt>
                <c:pt idx="265">
                  <c:v>光纤交换机 南方电网公司2025年信息类软硬件设备第一批框架招标项目需求标包划分表0327v2]Sheet1</c:v>
                </c:pt>
                <c:pt idx="266">
                  <c:v>光纤交换机（存储网络交换机） 南方电网公司2025年信息类软硬件设备第二批框架招标项目-需求标包划分表1017]分包表</c:v>
                </c:pt>
                <c:pt idx="267">
                  <c:v>光纤交换机（存储网络交换机） 南方电网公司2025年信息类软硬件设备第一批框架招标项目需求标包划分表0327v2]Sheet1</c:v>
                </c:pt>
                <c:pt idx="268">
                  <c:v>过程层交换机 南方电网公司2025年主网保护、厂站自动化、安防设备及备自投装置第一批框架招标项目]Sheet1</c:v>
                </c:pt>
                <c:pt idx="269">
                  <c:v>过程层交换机（适用于110kV智能站A网） 南方电网公司2025年主网保护、厂站自动化、安防设备及备自投装置第二批框架招标项目</c:v>
                </c:pt>
                <c:pt idx="270">
                  <c:v>过程层交换机（适用于500kV智能站A/B网、220kV智能站A网） 南方电网公司2025年主网保护、厂站自动化、安防设备及备自投装置第二批框架招标项目</c:v>
                </c:pt>
                <c:pt idx="271">
                  <c:v>红外高清球机 南方电网公司2025年数字变电站、数字输电和智能配电系列传感终端以及北斗终端第二批框架招标项目需求标包划分表</c:v>
                </c:pt>
                <c:pt idx="272">
                  <c:v>红外高清球机 南方电网公司2025年数字变电站、数字输电和智能配电系列传感终端以及北斗终端第一批框架招标项目需求标包划分表V5]需求分包</c:v>
                </c:pt>
                <c:pt idx="273">
                  <c:v>架空输电线路导线弧垂监测装置 南方电网公司2025年数字变电站、数字输电和智能配电系列传感终端以及北斗终端第二批框架招标项目需求标包划分表</c:v>
                </c:pt>
                <c:pt idx="274">
                  <c:v>架空输电线路导线弧垂监测装置 南方电网公司2025年数字变电站、数字输电和智能配电系列传感终端以及北斗终端第一批框架招标项目需求标包划分表V5]需求分包</c:v>
                </c:pt>
                <c:pt idx="275">
                  <c:v>架空输电线路导线温度监测装置 南方电网公司2025年数字变电站、数字输电和智能配电系列传感终端以及北斗终端第二批框架招标项目需求标包划分表</c:v>
                </c:pt>
                <c:pt idx="276">
                  <c:v>架空输电线路导线温度监测装置 南方电网公司2025年数字变电站、数字输电和智能配电系列传感终端以及北斗终端第一批框架招标项目需求标包划分表V5]需求分包</c:v>
                </c:pt>
                <c:pt idx="277">
                  <c:v>架空输电线路导线舞动监测装置 南方电网公司2025年数字变电站、数字输电和智能配电系列传感终端以及北斗终端第二批框架招标项目需求标包划分表</c:v>
                </c:pt>
                <c:pt idx="278">
                  <c:v>架空输电线路导线舞动监测装置 南方电网公司2025年数字变电站、数字输电和智能配电系列传感终端以及北斗终端第一批框架招标项目需求标包划分表V5]需求分包</c:v>
                </c:pt>
                <c:pt idx="279">
                  <c:v>架空输电线路地线融冰监测装置 南方电网公司2025年数字变电站、数字输电和智能配电系列传感终端以及北斗终端第二批框架招标项目需求标包划分表</c:v>
                </c:pt>
                <c:pt idx="280">
                  <c:v>架空输电线路地线融冰监测装置 南方电网公司2025年数字变电站、数字输电和智能配电系列传感终端以及北斗终端第一批框架招标项目需求标包划分表V5]需求分包</c:v>
                </c:pt>
                <c:pt idx="281">
                  <c:v>架空输电线路覆冰监测装置 南方电网公司2025年数字变电站、数字输电和智能配电系列传感终端以及北斗终端第二批框架招标项目需求标包划分表</c:v>
                </c:pt>
                <c:pt idx="282">
                  <c:v>架空输电线路覆冰监测装置 南方电网公司2025年数字变电站、数字输电和智能配电系列传感终端以及北斗终端第一批框架招标项目需求标包划分表V5]需求分包</c:v>
                </c:pt>
                <c:pt idx="283">
                  <c:v>架空输电线路杆塔倾斜监测装置 南方电网公司2025年数字变电站、数字输电和智能配电系列传感终端以及北斗终端第二批框架招标项目需求标包划分表</c:v>
                </c:pt>
                <c:pt idx="284">
                  <c:v>架空输电线路杆塔倾斜监测装置 南方电网公司2025年数字变电站、数字输电和智能配电系列传感终端以及北斗终端第一批框架招标项目需求标包划分表V5]需求分包</c:v>
                </c:pt>
                <c:pt idx="285">
                  <c:v>架空输电线路山火监测装置 南方电网公司2025年数字变电站、数字输电和智能配电系列传感终端以及北斗终端第二批框架招标项目需求标包划分表</c:v>
                </c:pt>
                <c:pt idx="286">
                  <c:v>架空输电线路山火监测装置 南方电网公司2025年数字变电站、数字输电和智能配电系列传感终端以及北斗终端第一批框架招标项目需求标包划分表V5]需求分包</c:v>
                </c:pt>
                <c:pt idx="287">
                  <c:v>架空输电线路图像视频监测装置（AI球机、枪机） 南方电网公司2025年数字变电站、数字输电和智能配电系列传感终端以及北斗终端第二批框架招标项目需求标包划分表</c:v>
                </c:pt>
                <c:pt idx="288">
                  <c:v>架空输电线路图像视频监测装置（AI球机、枪机） 南方电网公司2025年数字变电站、数字输电和智能配电系列传感终端以及北斗终端第一批框架招标项目需求标包划分表V5]需求分包</c:v>
                </c:pt>
                <c:pt idx="289">
                  <c:v>架空输电线路微气象监测装置 南方电网公司2025年数字变电站、数字输电和智能配电系列传感终端以及北斗终端第二批框架招标项目需求标包划分表</c:v>
                </c:pt>
                <c:pt idx="290">
                  <c:v>交流充电桩 南方电网公司2025年充电桩第一批框架招标项目需求标包划分表V3]标包划分表 (2)</c:v>
                </c:pt>
                <c:pt idx="291">
                  <c:v>局域网低端交换机 南方电网公司2025年信息类软硬件设备第二批框架招标项目-需求标包划分表1017]分包表</c:v>
                </c:pt>
                <c:pt idx="292">
                  <c:v>局域网低端交换机 南方电网公司2025年信息类软硬件设备第一批框架招标项目需求标包划分表0327v2]Sheet1</c:v>
                </c:pt>
                <c:pt idx="293">
                  <c:v>局域网高中端交换机 南方电网公司2025年信息类软硬件设备第二批框架招标项目-需求标包划分表1017]分包表</c:v>
                </c:pt>
                <c:pt idx="294">
                  <c:v>局域网高中端交换机 南方电网公司2025年信息类软硬件设备第一批框架招标项目需求标包划分表0327v2]Sheet1</c:v>
                </c:pt>
                <c:pt idx="295">
                  <c:v>绝缘架空电缆 南方电网公司2025年配网材料第二批框架招标项目需求标包划分表]需求标包划分表</c:v>
                </c:pt>
                <c:pt idx="296">
                  <c:v>绝缘架空电缆 南方电网公司2025年配网材料第一批框架招标项目需求标包划分表0422]需求标包划分表</c:v>
                </c:pt>
                <c:pt idx="297">
                  <c:v>绝缘子污秽在线监测装置 南方电网公司2025年数字变电站、数字输电和智能配电系列传感终端以及北斗终端第二批框架招标项目需求标包划分表</c:v>
                </c:pt>
                <c:pt idx="298">
                  <c:v>绝缘子污秽在线监测装置 南方电网公司2025年数字变电站、数字输电和智能配电系列传感终端以及北斗终端第一批框架招标项目需求标包划分表V5]需求分包</c:v>
                </c:pt>
                <c:pt idx="299">
                  <c:v>宽带双模通信模块 南方电网公司2025年计量设备第二批框架招标项目需求标包划分表V1]1</c:v>
                </c:pt>
                <c:pt idx="300">
                  <c:v>宽带双模通信模块 南方电网公司2025年计量设备第一批框架招标项目需求标包划分表V7]1</c:v>
                </c:pt>
                <c:pt idx="301">
                  <c:v>宽频测量装置 南方电网公司2025年主网保护、厂站自动化、安防设备及备自投装置第二批框架招标项目</c:v>
                </c:pt>
                <c:pt idx="302">
                  <c:v>宽频测量装置 南方电网公司2025年主网保护、厂站自动化、安防设备及备自投装置第一批框架招标项目]Sheet1</c:v>
                </c:pt>
                <c:pt idx="303">
                  <c:v>配电视联融合终端（枪型） 南方电网公司2025年数字变电站、数字输电和智能配电系列传感终端以及北斗终端第二批框架招标项目需求标包划分表</c:v>
                </c:pt>
                <c:pt idx="304">
                  <c:v>配电视联融合终端（枪型） 南方电网公司2025年数字变电站、数字输电和智能配电系列传感终端以及北斗终端第一批框架招标项目需求标包划分表V5]需求分包</c:v>
                </c:pt>
                <c:pt idx="305">
                  <c:v>配电视联融合终端（球型） 南方电网公司2025年数字变电站、数字输电和智能配电系列传感终端以及北斗终端第二批框架招标项目需求标包划分表</c:v>
                </c:pt>
                <c:pt idx="306">
                  <c:v>配电视联融合终端（球型） 南方电网公司2025年数字变电站、数字输电和智能配电系列传感终端以及北斗终端第一批框架招标项目需求标包划分表V5]需求分包</c:v>
                </c:pt>
                <c:pt idx="307">
                  <c:v>配电物联低压智能开关 南方电网公司2025年数字变电站、数字输电和智能配电系列传感终端以及北斗终端第一批框架招标项目需求标包划分表V5]需求分包</c:v>
                </c:pt>
                <c:pt idx="308">
                  <c:v>配电物联环境终端 南方电网公司2025年数字变电站、数字输电和智能配电系列传感终端以及北斗终端第二批框架招标项目需求标包划分表</c:v>
                </c:pt>
                <c:pt idx="309">
                  <c:v>配电物联环境终端 南方电网公司2025年数字变电站、数字输电和智能配电系列传感终端以及北斗终端第一批框架招标项目需求标包划分表V5]需求分包</c:v>
                </c:pt>
                <c:pt idx="310">
                  <c:v>普通钢筋混凝土杆 南方电网公司2025年配网材料第二批框架招标项目需求标包划分表]需求标包划分表</c:v>
                </c:pt>
                <c:pt idx="311">
                  <c:v>普通钢筋混凝土杆 南方电网公司2025年配网材料第一批框架招标项目需求标包划分表0422]需求标包划分表</c:v>
                </c:pt>
                <c:pt idx="312">
                  <c:v>视频云节点 南方电网公司2025年数字变电站、数字输电和智能配电系列传感终端以及北斗终端第一批框架招标项目需求标包划分表V5]需求分包</c:v>
                </c:pt>
                <c:pt idx="313">
                  <c:v>输电视联融合终端 南方电网公司2025年数字变电站、数字输电和智能配电系列传感终端以及北斗终端第二批框架招标项目需求标包划分表</c:v>
                </c:pt>
                <c:pt idx="314">
                  <c:v>输电视联融合终端 南方电网公司2025年数字变电站、数字输电和智能配电系列传感终端以及北斗终端第一批框架招标项目需求标包划分表V5]需求分包</c:v>
                </c:pt>
                <c:pt idx="315">
                  <c:v>输电线路故障精确定位装置 南方电网公司2025年数字变电站、数字输电和智能配电系列传感终端以及北斗终端第二批框架招标项目需求标包划分表</c:v>
                </c:pt>
                <c:pt idx="316">
                  <c:v>输电线路故障精确定位装置 南方电网公司2025年数字变电站、数字输电和智能配电系列传感终端以及北斗终端第一批框架招标项目需求标包划分表V5]需求分包</c:v>
                </c:pt>
                <c:pt idx="317">
                  <c:v>数据中心交换机 南方电网公司2025年信息类软硬件设备第二批框架招标项目-需求标包划分表1017]分包表</c:v>
                </c:pt>
                <c:pt idx="318">
                  <c:v>数据中心交换机 南方电网公司2025年信息类软硬件设备第一批框架招标项目需求标包划分表0327v2]Sheet1</c:v>
                </c:pt>
                <c:pt idx="319">
                  <c:v>微型智能电流传感模块 南方电网公司2025年数字变电站、数字输电和智能配电系列传感终端以及北斗终端第一批框架招标项目需求标包划分表V5]需求分包</c:v>
                </c:pt>
                <c:pt idx="320">
                  <c:v>一体式充电机 南方电网公司2025年充电桩第一批框架招标项目需求标包划分表V3]标包划分表 (2)</c:v>
                </c:pt>
                <c:pt idx="321">
                  <c:v>应用服务器中间件 南方电网公司2025年信息类软硬件设备第二批框架招标项目-需求标包划分表1017]分包表</c:v>
                </c:pt>
                <c:pt idx="322">
                  <c:v>应用服务器中间件 南方电网公司2025年信息类软硬件设备第一批框架招标项目需求标包划分表0327v2]Sheet1</c:v>
                </c:pt>
                <c:pt idx="323">
                  <c:v>油浸变压器状态监测装置 南方电网公司2025年数字变电站、数字输电和智能配电系列传感终端以及北斗终端第二批框架招标项目需求标包划分表</c:v>
                </c:pt>
                <c:pt idx="324">
                  <c:v>油浸变压器状态监测装置 南方电网公司2025年数字变电站、数字输电和智能配电系列传感终端以及北斗终端第一批框架招标项目需求标包划分表V5]需求分包</c:v>
                </c:pt>
                <c:pt idx="325">
                  <c:v>预应力或部分预应力锥形水泥杆 南方电网公司2025年配网材料第一批框架招标项目需求标包划分表0422]需求标包划分表</c:v>
                </c:pt>
                <c:pt idx="326">
                  <c:v>预应力或部分预应力锥形水泥杆（贵州） 南方电网公司2025年配网材料第一批框架招标项目需求标包划分表0422]需求标包划分表</c:v>
                </c:pt>
                <c:pt idx="327">
                  <c:v>预应力或部分预应力锥形水泥杆（云南） 南方电网公司2025年配网材料第一批框架招标项目需求标包划分表0422]需求标包划分表</c:v>
                </c:pt>
                <c:pt idx="328">
                  <c:v>站控层交换机 南方电网公司2025年主网保护、厂站自动化、安防设备及备自投装置第二批框架招标项目</c:v>
                </c:pt>
                <c:pt idx="329">
                  <c:v>站控层交换机 南方电网公司2025年主网保护、厂站自动化、安防设备及备自投装置第一批框架招标项目]Sheet1</c:v>
                </c:pt>
                <c:pt idx="330">
                  <c:v>智能量测终端（公变型） 南方电网公司2025年计量设备第二批框架招标项目需求标包划分表V1]1</c:v>
                </c:pt>
                <c:pt idx="331">
                  <c:v>智能量测终端（公变型） 南方电网公司2025年计量设备第一批框架招标项目需求标包划分表V7]1</c:v>
                </c:pt>
                <c:pt idx="332">
                  <c:v>智能量测终端（专变型） 南方电网公司2025年计量设备第二批框架招标项目需求标包划分表V1]1</c:v>
                </c:pt>
                <c:pt idx="333">
                  <c:v>智能量测终端（专变型） 南方电网公司2025年计量设备第一批框架招标项目需求标包划分表V7]1</c:v>
                </c:pt>
                <c:pt idx="334">
                  <c:v>智能视频云节点 南方电网公司2025年数字变电站、数字输电和智能配电系列传感终端以及北斗终端第一批框架招标项目需求标包划分表V5]需求分包</c:v>
                </c:pt>
                <c:pt idx="335">
                  <c:v>智能台区终端 南方电网公司2025年计量设备第二批框架招标项目需求标包划分表V1]1</c:v>
                </c:pt>
                <c:pt idx="336">
                  <c:v>智能台区终端 南方电网公司2025年计量设备第一批框架招标项目需求标包划分表V7]1</c:v>
                </c:pt>
                <c:pt idx="337">
                  <c:v>终端操作系统 南方电网公司2025年信息类软硬件设备第二批框架招标项目-需求标包划分表1017]分包表</c:v>
                </c:pt>
                <c:pt idx="338">
                  <c:v>终端操作系统 南方电网公司2025年信息类软硬件设备第一批框架招标项目需求标包划分表0327v2]Sheet1</c:v>
                </c:pt>
              </c:strCache>
            </c:strRef>
          </c:cat>
          <c:val>
            <c:numRef>
              <c:f>{4101.37826,4272.477816,2498.0666,3155.159926,124.0412,162.88,229.622,440.5629,750.09036,3442.03344,3716.808516,616.53843,1897.06302,1449.58,1661.92488,880.20624,1659.6624,8220.89648,4004.99155,1127.908149,1199.19768,3625.389618,4001.913234,892.5936,889.630556,3500,3028.025242,32975.097551,36449.658796,592.30776,1334,993.5806,1283.40924,4412.4,2144.15,1454.573,4708.496057,6408.38904,7998.066798,8274.735246,1600.66368,2582.52384,6030.03246,6599.920049,5399.222976,6154.968821,2273.65,3119.99,2109.5542,5543.67684,582.37708,565.64849,1020.565932,1747.472363,1250.566351,2265.3785,1979.5402,2800.27472,18336.040113,17999.95078,1896.740174,2099.962029,1581.32958,4537.265535,746.566514,1200.077738,2016.387002,2307.8208,5254.858311,7222.564353,270,1326,353.56255,599.684507,1332.158169,2248.144,725.799635,1010.0211,800,1794.62,14849.670724,8624.095352,4694.780014,1684.849679,699.832,758.45,8298.336594,7529.549533,1331.235886,3166.910696,1497.149367,2223.805121,3432.786697,7619.209125,5682.006433,12104.517073,1835.261751,2336.118001,956.62338,857.4444,1497.5217,2784.32886,1701.250557,2040.193369,871.95228,917.42148,2675.413249,2259.613809,1197.8126,1154.08758,4008.935988,1799.54685,6999.292967,9804.030133,2567.6966,2315.3051,270.6,540.126,491.747736,629.9817,892.8,849.3342,932.252503,807.575682,7201.11366,17999.95563,4335.764488,3999.967237,1257.177663,1757.475788,9972.698919,19799.997028,2400.000672,2104.7549,2399.294805,2672.667942,293.29652,274.45,621,1106.3094,1001.39982,1368.582,323,464,3409.835411,7195.191739,224.2691,383.68,1084.33252,1721.38564,1068.08288,1033.13155,1711.745006,1999.94177,470.424,380,936.73096,488.8784,584.9195,606.4672,67.144,9001.48492,22940.253597,7000.013986,5897.295245,1267.95123,893.97945,6891.551,2051.7,9901.719408,8772.610497,3108.025,3003,4698.722196,4560.712355,1592.51952,1127,1722.167125,3642.08775,164.5608,112.761,378.3515,189.0415,747.246,1142.99801,268.31178,692.93433,329.99857,907.68484,180.124,423.784058,672.078456,1612.325,567.371725,1596.508551,1292.4432,5096.1548,1334.531164,354.536,171.4834,1318.350873,3022.687274,88.725,674.948,1651.217,3245.2892,993.916667,454.890494,332.46985,318.1778,2216.064731,154.7015,429.8,2928.088004,3740.241,696.54252,340.9765,3348.165534,6186.56101,2007.814489,2483.038754,134.0715,6941.187307,6468.78366,7663.973102,9650.909489,2647.86924,3300.015925,31.4444,515.8593,650.083057,702.6753,347.07341,503.994505,1503.932767,335.6688,44.3,74.4924,111.006,58.1566,128.064,183.44,19,3133.9095,174,327.013,197.865,400,1540,1325.77434,1202.70486,10873.705,1730.4,534.215899,2530.396688,1011.9864,1744.67208,13.7008,2284.650063,2217.258662,104.077,55.2038,6514.652489,8595.9567,887.276583,3205.0328,1034.754583,2107.9849,491.5728,633.3836,445.6474,196.053011,269.856,62.1,60.6155,349.35,111.0752,26,88,95.08,182.035,1.2,1059.97042,37.8,420.312,40.2,1739.83338,27,4900.110845,1479,361.3594,2189.992924,1559.946021,1473.401326,2648.0736,5845.744713,9411.885962,383.725,39.74,5133.936344,5516.90404,122.36,522.995,18.67,344.26,346.8,1435.29678,551.66676,1574.2572,820.1117,6325.92648,6384.970236,552.4665,13,5175.341551,2643.01444,4030.92,4766.580416,4433.698,74.217,2611.776756,3055.413152,3493.577547,101.4,1080.1332,4136.343453,4556.12325,2489.94,1100.220385,3771.96888,6199.5801,5923.12,3018.664,3543.61992,67.8755,6724.983936,4843.9125,368.692634,274.2436}</c:f>
              <c:numCache>
                <c:formatCode>General</c:formatCode>
                <c:ptCount val="339"/>
                <c:pt idx="0">
                  <c:v>4101.37826</c:v>
                </c:pt>
                <c:pt idx="1">
                  <c:v>4272.477816</c:v>
                </c:pt>
                <c:pt idx="2">
                  <c:v>2498.0666</c:v>
                </c:pt>
                <c:pt idx="3">
                  <c:v>3155.159926</c:v>
                </c:pt>
                <c:pt idx="4">
                  <c:v>124.0412</c:v>
                </c:pt>
                <c:pt idx="5">
                  <c:v>162.88</c:v>
                </c:pt>
                <c:pt idx="6">
                  <c:v>229.622</c:v>
                </c:pt>
                <c:pt idx="7">
                  <c:v>440.5629</c:v>
                </c:pt>
                <c:pt idx="8">
                  <c:v>750.09036</c:v>
                </c:pt>
                <c:pt idx="9">
                  <c:v>3442.03344</c:v>
                </c:pt>
                <c:pt idx="10">
                  <c:v>3716.808516</c:v>
                </c:pt>
                <c:pt idx="11">
                  <c:v>616.53843</c:v>
                </c:pt>
                <c:pt idx="12">
                  <c:v>1897.06302</c:v>
                </c:pt>
                <c:pt idx="13">
                  <c:v>1449.58</c:v>
                </c:pt>
                <c:pt idx="14">
                  <c:v>1661.92488</c:v>
                </c:pt>
                <c:pt idx="15">
                  <c:v>880.20624</c:v>
                </c:pt>
                <c:pt idx="16">
                  <c:v>1659.6624</c:v>
                </c:pt>
                <c:pt idx="17">
                  <c:v>8220.89648</c:v>
                </c:pt>
                <c:pt idx="18">
                  <c:v>4004.99155</c:v>
                </c:pt>
                <c:pt idx="19">
                  <c:v>1127.908149</c:v>
                </c:pt>
                <c:pt idx="20">
                  <c:v>1199.19768</c:v>
                </c:pt>
                <c:pt idx="21">
                  <c:v>3625.389618</c:v>
                </c:pt>
                <c:pt idx="22">
                  <c:v>4001.913234</c:v>
                </c:pt>
                <c:pt idx="23">
                  <c:v>892.5936</c:v>
                </c:pt>
                <c:pt idx="24">
                  <c:v>889.630556</c:v>
                </c:pt>
                <c:pt idx="25">
                  <c:v>3500</c:v>
                </c:pt>
                <c:pt idx="26">
                  <c:v>3028.025242</c:v>
                </c:pt>
                <c:pt idx="27">
                  <c:v>32975.097551</c:v>
                </c:pt>
                <c:pt idx="28">
                  <c:v>36449.658796</c:v>
                </c:pt>
                <c:pt idx="29">
                  <c:v>592.30776</c:v>
                </c:pt>
                <c:pt idx="30">
                  <c:v>1334</c:v>
                </c:pt>
                <c:pt idx="31">
                  <c:v>993.5806</c:v>
                </c:pt>
                <c:pt idx="32">
                  <c:v>1283.40924</c:v>
                </c:pt>
                <c:pt idx="33">
                  <c:v>4412.4</c:v>
                </c:pt>
                <c:pt idx="34">
                  <c:v>2144.15</c:v>
                </c:pt>
                <c:pt idx="35">
                  <c:v>1454.573</c:v>
                </c:pt>
                <c:pt idx="36">
                  <c:v>4708.496057</c:v>
                </c:pt>
                <c:pt idx="37">
                  <c:v>6408.38904</c:v>
                </c:pt>
                <c:pt idx="38">
                  <c:v>7998.066798</c:v>
                </c:pt>
                <c:pt idx="39">
                  <c:v>8274.735246</c:v>
                </c:pt>
                <c:pt idx="40">
                  <c:v>1600.66368</c:v>
                </c:pt>
                <c:pt idx="41">
                  <c:v>2582.52384</c:v>
                </c:pt>
                <c:pt idx="42">
                  <c:v>6030.03246</c:v>
                </c:pt>
                <c:pt idx="43">
                  <c:v>6599.920049</c:v>
                </c:pt>
                <c:pt idx="44">
                  <c:v>5399.222976</c:v>
                </c:pt>
                <c:pt idx="45">
                  <c:v>6154.968821</c:v>
                </c:pt>
                <c:pt idx="46">
                  <c:v>2273.65</c:v>
                </c:pt>
                <c:pt idx="47">
                  <c:v>3119.99</c:v>
                </c:pt>
                <c:pt idx="48">
                  <c:v>2109.5542</c:v>
                </c:pt>
                <c:pt idx="49">
                  <c:v>5543.67684</c:v>
                </c:pt>
                <c:pt idx="50">
                  <c:v>582.37708</c:v>
                </c:pt>
                <c:pt idx="51">
                  <c:v>565.64849</c:v>
                </c:pt>
                <c:pt idx="52">
                  <c:v>1020.565932</c:v>
                </c:pt>
                <c:pt idx="53">
                  <c:v>1747.472363</c:v>
                </c:pt>
                <c:pt idx="54">
                  <c:v>1250.566351</c:v>
                </c:pt>
                <c:pt idx="55">
                  <c:v>2265.3785</c:v>
                </c:pt>
                <c:pt idx="56">
                  <c:v>1979.5402</c:v>
                </c:pt>
                <c:pt idx="57">
                  <c:v>2800.27472</c:v>
                </c:pt>
                <c:pt idx="58">
                  <c:v>18336.040113</c:v>
                </c:pt>
                <c:pt idx="59">
                  <c:v>17999.95078</c:v>
                </c:pt>
                <c:pt idx="60">
                  <c:v>1896.740174</c:v>
                </c:pt>
                <c:pt idx="61">
                  <c:v>2099.962029</c:v>
                </c:pt>
                <c:pt idx="62">
                  <c:v>1581.32958</c:v>
                </c:pt>
                <c:pt idx="63">
                  <c:v>4537.265535</c:v>
                </c:pt>
                <c:pt idx="64">
                  <c:v>746.566514</c:v>
                </c:pt>
                <c:pt idx="65">
                  <c:v>1200.077738</c:v>
                </c:pt>
                <c:pt idx="66">
                  <c:v>2016.387002</c:v>
                </c:pt>
                <c:pt idx="67">
                  <c:v>2307.8208</c:v>
                </c:pt>
                <c:pt idx="68">
                  <c:v>5254.858311</c:v>
                </c:pt>
                <c:pt idx="69">
                  <c:v>7222.564353</c:v>
                </c:pt>
                <c:pt idx="70">
                  <c:v>270</c:v>
                </c:pt>
                <c:pt idx="71">
                  <c:v>1326</c:v>
                </c:pt>
                <c:pt idx="72">
                  <c:v>353.56255</c:v>
                </c:pt>
                <c:pt idx="73">
                  <c:v>599.684507</c:v>
                </c:pt>
                <c:pt idx="74">
                  <c:v>1332.158169</c:v>
                </c:pt>
                <c:pt idx="75">
                  <c:v>2248.144</c:v>
                </c:pt>
                <c:pt idx="76">
                  <c:v>725.799635</c:v>
                </c:pt>
                <c:pt idx="77">
                  <c:v>1010.0211</c:v>
                </c:pt>
                <c:pt idx="78">
                  <c:v>800</c:v>
                </c:pt>
                <c:pt idx="79">
                  <c:v>1794.62</c:v>
                </c:pt>
                <c:pt idx="80">
                  <c:v>14849.670724</c:v>
                </c:pt>
                <c:pt idx="81">
                  <c:v>8624.095352</c:v>
                </c:pt>
                <c:pt idx="82">
                  <c:v>4694.780014</c:v>
                </c:pt>
                <c:pt idx="83">
                  <c:v>1684.849679</c:v>
                </c:pt>
                <c:pt idx="84">
                  <c:v>699.832</c:v>
                </c:pt>
                <c:pt idx="85">
                  <c:v>758.45</c:v>
                </c:pt>
                <c:pt idx="86">
                  <c:v>8298.336594</c:v>
                </c:pt>
                <c:pt idx="87">
                  <c:v>7529.549533</c:v>
                </c:pt>
                <c:pt idx="88">
                  <c:v>1331.235886</c:v>
                </c:pt>
                <c:pt idx="89">
                  <c:v>3166.910696</c:v>
                </c:pt>
                <c:pt idx="90">
                  <c:v>1497.149367</c:v>
                </c:pt>
                <c:pt idx="91">
                  <c:v>2223.805121</c:v>
                </c:pt>
                <c:pt idx="92">
                  <c:v>3432.786697</c:v>
                </c:pt>
                <c:pt idx="93">
                  <c:v>7619.209125</c:v>
                </c:pt>
                <c:pt idx="94">
                  <c:v>5682.006433</c:v>
                </c:pt>
                <c:pt idx="95">
                  <c:v>12104.517073</c:v>
                </c:pt>
                <c:pt idx="96">
                  <c:v>1835.261751</c:v>
                </c:pt>
                <c:pt idx="97">
                  <c:v>2336.118001</c:v>
                </c:pt>
                <c:pt idx="98">
                  <c:v>956.62338</c:v>
                </c:pt>
                <c:pt idx="99">
                  <c:v>857.4444</c:v>
                </c:pt>
                <c:pt idx="100">
                  <c:v>1497.5217</c:v>
                </c:pt>
                <c:pt idx="101">
                  <c:v>2784.32886</c:v>
                </c:pt>
                <c:pt idx="102">
                  <c:v>1701.250557</c:v>
                </c:pt>
                <c:pt idx="103">
                  <c:v>2040.193369</c:v>
                </c:pt>
                <c:pt idx="104">
                  <c:v>871.95228</c:v>
                </c:pt>
                <c:pt idx="105">
                  <c:v>917.42148</c:v>
                </c:pt>
                <c:pt idx="106">
                  <c:v>2675.413249</c:v>
                </c:pt>
                <c:pt idx="107">
                  <c:v>2259.613809</c:v>
                </c:pt>
                <c:pt idx="108">
                  <c:v>1197.8126</c:v>
                </c:pt>
                <c:pt idx="109">
                  <c:v>1154.08758</c:v>
                </c:pt>
                <c:pt idx="110">
                  <c:v>4008.935988</c:v>
                </c:pt>
                <c:pt idx="111">
                  <c:v>1799.54685</c:v>
                </c:pt>
                <c:pt idx="112">
                  <c:v>6999.292967</c:v>
                </c:pt>
                <c:pt idx="113">
                  <c:v>9804.030133</c:v>
                </c:pt>
                <c:pt idx="114">
                  <c:v>2567.6966</c:v>
                </c:pt>
                <c:pt idx="115">
                  <c:v>2315.3051</c:v>
                </c:pt>
                <c:pt idx="116">
                  <c:v>270.6</c:v>
                </c:pt>
                <c:pt idx="117">
                  <c:v>540.126</c:v>
                </c:pt>
                <c:pt idx="118">
                  <c:v>491.747736</c:v>
                </c:pt>
                <c:pt idx="119">
                  <c:v>629.9817</c:v>
                </c:pt>
                <c:pt idx="120">
                  <c:v>892.8</c:v>
                </c:pt>
                <c:pt idx="121">
                  <c:v>849.3342</c:v>
                </c:pt>
                <c:pt idx="122">
                  <c:v>932.252503</c:v>
                </c:pt>
                <c:pt idx="123">
                  <c:v>807.575682</c:v>
                </c:pt>
                <c:pt idx="124">
                  <c:v>7201.11366</c:v>
                </c:pt>
                <c:pt idx="125">
                  <c:v>17999.95563</c:v>
                </c:pt>
                <c:pt idx="126">
                  <c:v>4335.764488</c:v>
                </c:pt>
                <c:pt idx="127">
                  <c:v>3999.967237</c:v>
                </c:pt>
                <c:pt idx="128">
                  <c:v>1257.177663</c:v>
                </c:pt>
                <c:pt idx="129">
                  <c:v>1757.475788</c:v>
                </c:pt>
                <c:pt idx="130">
                  <c:v>9972.698919</c:v>
                </c:pt>
                <c:pt idx="131">
                  <c:v>19799.997028</c:v>
                </c:pt>
                <c:pt idx="132">
                  <c:v>2400.000672</c:v>
                </c:pt>
                <c:pt idx="133">
                  <c:v>2104.7549</c:v>
                </c:pt>
                <c:pt idx="134">
                  <c:v>2399.294805</c:v>
                </c:pt>
                <c:pt idx="135">
                  <c:v>2672.667942</c:v>
                </c:pt>
                <c:pt idx="136">
                  <c:v>293.29652</c:v>
                </c:pt>
                <c:pt idx="137">
                  <c:v>274.45</c:v>
                </c:pt>
                <c:pt idx="138">
                  <c:v>621</c:v>
                </c:pt>
                <c:pt idx="139">
                  <c:v>1106.3094</c:v>
                </c:pt>
                <c:pt idx="140">
                  <c:v>1001.39982</c:v>
                </c:pt>
                <c:pt idx="141">
                  <c:v>1368.582</c:v>
                </c:pt>
                <c:pt idx="142">
                  <c:v>323</c:v>
                </c:pt>
                <c:pt idx="143">
                  <c:v>464</c:v>
                </c:pt>
                <c:pt idx="144">
                  <c:v>3409.835411</c:v>
                </c:pt>
                <c:pt idx="145">
                  <c:v>7195.191739</c:v>
                </c:pt>
                <c:pt idx="146">
                  <c:v>224.2691</c:v>
                </c:pt>
                <c:pt idx="147">
                  <c:v>383.68</c:v>
                </c:pt>
                <c:pt idx="148">
                  <c:v>1084.33252</c:v>
                </c:pt>
                <c:pt idx="149">
                  <c:v>1721.38564</c:v>
                </c:pt>
                <c:pt idx="150">
                  <c:v>1068.08288</c:v>
                </c:pt>
                <c:pt idx="151">
                  <c:v>1033.13155</c:v>
                </c:pt>
                <c:pt idx="152">
                  <c:v>1711.745006</c:v>
                </c:pt>
                <c:pt idx="153">
                  <c:v>1999.94177</c:v>
                </c:pt>
                <c:pt idx="154">
                  <c:v>470.424</c:v>
                </c:pt>
                <c:pt idx="155">
                  <c:v>380</c:v>
                </c:pt>
                <c:pt idx="156">
                  <c:v>936.73096</c:v>
                </c:pt>
                <c:pt idx="157">
                  <c:v>488.8784</c:v>
                </c:pt>
                <c:pt idx="158">
                  <c:v>584.9195</c:v>
                </c:pt>
                <c:pt idx="159">
                  <c:v>606.4672</c:v>
                </c:pt>
                <c:pt idx="160">
                  <c:v>67.144</c:v>
                </c:pt>
                <c:pt idx="161">
                  <c:v>9001.48492</c:v>
                </c:pt>
                <c:pt idx="162">
                  <c:v>22940.253597</c:v>
                </c:pt>
                <c:pt idx="163">
                  <c:v>7000.013986</c:v>
                </c:pt>
                <c:pt idx="164">
                  <c:v>5897.295245</c:v>
                </c:pt>
                <c:pt idx="165">
                  <c:v>1267.95123</c:v>
                </c:pt>
                <c:pt idx="166">
                  <c:v>893.97945</c:v>
                </c:pt>
                <c:pt idx="167">
                  <c:v>6891.551</c:v>
                </c:pt>
                <c:pt idx="168">
                  <c:v>2051.7</c:v>
                </c:pt>
                <c:pt idx="169">
                  <c:v>9901.719408</c:v>
                </c:pt>
                <c:pt idx="170">
                  <c:v>8772.610497</c:v>
                </c:pt>
                <c:pt idx="171">
                  <c:v>3108.025</c:v>
                </c:pt>
                <c:pt idx="172">
                  <c:v>3003</c:v>
                </c:pt>
                <c:pt idx="173">
                  <c:v>4698.722196</c:v>
                </c:pt>
                <c:pt idx="174">
                  <c:v>4560.712355</c:v>
                </c:pt>
                <c:pt idx="175">
                  <c:v>1592.51952</c:v>
                </c:pt>
                <c:pt idx="176">
                  <c:v>1127</c:v>
                </c:pt>
                <c:pt idx="177">
                  <c:v>1722.167125</c:v>
                </c:pt>
                <c:pt idx="178">
                  <c:v>3642.08775</c:v>
                </c:pt>
                <c:pt idx="179">
                  <c:v>164.5608</c:v>
                </c:pt>
                <c:pt idx="180">
                  <c:v>112.761</c:v>
                </c:pt>
                <c:pt idx="181">
                  <c:v>378.3515</c:v>
                </c:pt>
                <c:pt idx="182">
                  <c:v>189.0415</c:v>
                </c:pt>
                <c:pt idx="183">
                  <c:v>747.246</c:v>
                </c:pt>
                <c:pt idx="184">
                  <c:v>1142.99801</c:v>
                </c:pt>
                <c:pt idx="185">
                  <c:v>268.31178</c:v>
                </c:pt>
                <c:pt idx="186">
                  <c:v>692.93433</c:v>
                </c:pt>
                <c:pt idx="187">
                  <c:v>329.99857</c:v>
                </c:pt>
                <c:pt idx="188">
                  <c:v>907.68484</c:v>
                </c:pt>
                <c:pt idx="189">
                  <c:v>180.124</c:v>
                </c:pt>
                <c:pt idx="190">
                  <c:v>423.784058</c:v>
                </c:pt>
                <c:pt idx="191">
                  <c:v>672.078456</c:v>
                </c:pt>
                <c:pt idx="192">
                  <c:v>1612.325</c:v>
                </c:pt>
                <c:pt idx="193">
                  <c:v>567.371725</c:v>
                </c:pt>
                <c:pt idx="194">
                  <c:v>1596.508551</c:v>
                </c:pt>
                <c:pt idx="195">
                  <c:v>1292.4432</c:v>
                </c:pt>
                <c:pt idx="196">
                  <c:v>5096.1548</c:v>
                </c:pt>
                <c:pt idx="197">
                  <c:v>1334.531164</c:v>
                </c:pt>
                <c:pt idx="198">
                  <c:v>354.536</c:v>
                </c:pt>
                <c:pt idx="199">
                  <c:v>171.4834</c:v>
                </c:pt>
                <c:pt idx="200">
                  <c:v>1318.350873</c:v>
                </c:pt>
                <c:pt idx="201">
                  <c:v>3022.687274</c:v>
                </c:pt>
                <c:pt idx="202">
                  <c:v>88.725</c:v>
                </c:pt>
                <c:pt idx="203">
                  <c:v>674.948</c:v>
                </c:pt>
                <c:pt idx="204">
                  <c:v>1651.217</c:v>
                </c:pt>
                <c:pt idx="205">
                  <c:v>3245.2892</c:v>
                </c:pt>
                <c:pt idx="206">
                  <c:v>993.916667</c:v>
                </c:pt>
                <c:pt idx="207">
                  <c:v>454.890494</c:v>
                </c:pt>
                <c:pt idx="208">
                  <c:v>332.46985</c:v>
                </c:pt>
                <c:pt idx="209">
                  <c:v>318.1778</c:v>
                </c:pt>
                <c:pt idx="210">
                  <c:v>2216.064731</c:v>
                </c:pt>
                <c:pt idx="211">
                  <c:v>154.7015</c:v>
                </c:pt>
                <c:pt idx="212">
                  <c:v>429.8</c:v>
                </c:pt>
                <c:pt idx="213">
                  <c:v>2928.088004</c:v>
                </c:pt>
                <c:pt idx="214">
                  <c:v>3740.241</c:v>
                </c:pt>
                <c:pt idx="215">
                  <c:v>696.54252</c:v>
                </c:pt>
                <c:pt idx="216">
                  <c:v>340.9765</c:v>
                </c:pt>
                <c:pt idx="217">
                  <c:v>3348.165534</c:v>
                </c:pt>
                <c:pt idx="218">
                  <c:v>6186.56101</c:v>
                </c:pt>
                <c:pt idx="219">
                  <c:v>2007.814489</c:v>
                </c:pt>
                <c:pt idx="220">
                  <c:v>2483.038754</c:v>
                </c:pt>
                <c:pt idx="221">
                  <c:v>134.0715</c:v>
                </c:pt>
                <c:pt idx="222">
                  <c:v>6941.187307</c:v>
                </c:pt>
                <c:pt idx="223">
                  <c:v>6468.78366</c:v>
                </c:pt>
                <c:pt idx="224">
                  <c:v>7663.973102</c:v>
                </c:pt>
                <c:pt idx="225">
                  <c:v>9650.909489</c:v>
                </c:pt>
                <c:pt idx="226">
                  <c:v>2647.86924</c:v>
                </c:pt>
                <c:pt idx="227">
                  <c:v>3300.015925</c:v>
                </c:pt>
                <c:pt idx="228">
                  <c:v>31.4444</c:v>
                </c:pt>
                <c:pt idx="229">
                  <c:v>515.8593</c:v>
                </c:pt>
                <c:pt idx="230">
                  <c:v>650.083057</c:v>
                </c:pt>
                <c:pt idx="231">
                  <c:v>702.6753</c:v>
                </c:pt>
                <c:pt idx="232">
                  <c:v>347.07341</c:v>
                </c:pt>
                <c:pt idx="233">
                  <c:v>503.994505</c:v>
                </c:pt>
                <c:pt idx="234">
                  <c:v>1503.932767</c:v>
                </c:pt>
                <c:pt idx="235">
                  <c:v>335.6688</c:v>
                </c:pt>
                <c:pt idx="236">
                  <c:v>44.3</c:v>
                </c:pt>
                <c:pt idx="237">
                  <c:v>74.4924</c:v>
                </c:pt>
                <c:pt idx="238">
                  <c:v>111.006</c:v>
                </c:pt>
                <c:pt idx="239">
                  <c:v>58.1566</c:v>
                </c:pt>
                <c:pt idx="240">
                  <c:v>128.064</c:v>
                </c:pt>
                <c:pt idx="241">
                  <c:v>183.44</c:v>
                </c:pt>
                <c:pt idx="242">
                  <c:v>19</c:v>
                </c:pt>
                <c:pt idx="243">
                  <c:v>3133.9095</c:v>
                </c:pt>
                <c:pt idx="244">
                  <c:v>174</c:v>
                </c:pt>
                <c:pt idx="245">
                  <c:v>327.013</c:v>
                </c:pt>
                <c:pt idx="246">
                  <c:v>197.865</c:v>
                </c:pt>
                <c:pt idx="247">
                  <c:v>400</c:v>
                </c:pt>
                <c:pt idx="248">
                  <c:v>1540</c:v>
                </c:pt>
                <c:pt idx="249">
                  <c:v>1325.77434</c:v>
                </c:pt>
                <c:pt idx="250">
                  <c:v>1202.70486</c:v>
                </c:pt>
                <c:pt idx="251">
                  <c:v>10873.705</c:v>
                </c:pt>
                <c:pt idx="252">
                  <c:v>1730.4</c:v>
                </c:pt>
                <c:pt idx="253">
                  <c:v>534.215899</c:v>
                </c:pt>
                <c:pt idx="254">
                  <c:v>2530.396688</c:v>
                </c:pt>
                <c:pt idx="255">
                  <c:v>1011.9864</c:v>
                </c:pt>
                <c:pt idx="256">
                  <c:v>1744.67208</c:v>
                </c:pt>
                <c:pt idx="257">
                  <c:v>13.7008</c:v>
                </c:pt>
                <c:pt idx="258">
                  <c:v>2284.650063</c:v>
                </c:pt>
                <c:pt idx="259">
                  <c:v>2217.258662</c:v>
                </c:pt>
                <c:pt idx="260">
                  <c:v>104.077</c:v>
                </c:pt>
                <c:pt idx="261">
                  <c:v>55.2038</c:v>
                </c:pt>
                <c:pt idx="262">
                  <c:v>6514.652489</c:v>
                </c:pt>
                <c:pt idx="263">
                  <c:v>8595.9567</c:v>
                </c:pt>
                <c:pt idx="264">
                  <c:v>887.276583</c:v>
                </c:pt>
                <c:pt idx="265">
                  <c:v>3205.0328</c:v>
                </c:pt>
                <c:pt idx="266">
                  <c:v>1034.754583</c:v>
                </c:pt>
                <c:pt idx="267">
                  <c:v>2107.9849</c:v>
                </c:pt>
                <c:pt idx="268">
                  <c:v>491.5728</c:v>
                </c:pt>
                <c:pt idx="269">
                  <c:v>633.3836</c:v>
                </c:pt>
                <c:pt idx="270">
                  <c:v>445.6474</c:v>
                </c:pt>
                <c:pt idx="271">
                  <c:v>196.053011</c:v>
                </c:pt>
                <c:pt idx="272">
                  <c:v>269.856</c:v>
                </c:pt>
                <c:pt idx="273">
                  <c:v>62.1</c:v>
                </c:pt>
                <c:pt idx="274">
                  <c:v>60.6155</c:v>
                </c:pt>
                <c:pt idx="275">
                  <c:v>349.35</c:v>
                </c:pt>
                <c:pt idx="276">
                  <c:v>111.0752</c:v>
                </c:pt>
                <c:pt idx="277">
                  <c:v>26</c:v>
                </c:pt>
                <c:pt idx="278">
                  <c:v>88</c:v>
                </c:pt>
                <c:pt idx="279">
                  <c:v>95.08</c:v>
                </c:pt>
                <c:pt idx="280">
                  <c:v>182.035</c:v>
                </c:pt>
                <c:pt idx="281">
                  <c:v>1.2</c:v>
                </c:pt>
                <c:pt idx="282">
                  <c:v>1059.97042</c:v>
                </c:pt>
                <c:pt idx="283">
                  <c:v>37.8</c:v>
                </c:pt>
                <c:pt idx="284">
                  <c:v>420.312</c:v>
                </c:pt>
                <c:pt idx="285">
                  <c:v>40.2</c:v>
                </c:pt>
                <c:pt idx="286">
                  <c:v>1739.83338</c:v>
                </c:pt>
                <c:pt idx="287">
                  <c:v>27</c:v>
                </c:pt>
                <c:pt idx="288">
                  <c:v>4900.110845</c:v>
                </c:pt>
                <c:pt idx="289">
                  <c:v>1479</c:v>
                </c:pt>
                <c:pt idx="290">
                  <c:v>361.3594</c:v>
                </c:pt>
                <c:pt idx="291">
                  <c:v>2189.992924</c:v>
                </c:pt>
                <c:pt idx="292">
                  <c:v>1559.946021</c:v>
                </c:pt>
                <c:pt idx="293">
                  <c:v>1473.401326</c:v>
                </c:pt>
                <c:pt idx="294">
                  <c:v>2648.0736</c:v>
                </c:pt>
                <c:pt idx="295">
                  <c:v>5845.744713</c:v>
                </c:pt>
                <c:pt idx="296">
                  <c:v>9411.885962</c:v>
                </c:pt>
                <c:pt idx="297">
                  <c:v>383.725</c:v>
                </c:pt>
                <c:pt idx="298">
                  <c:v>39.74</c:v>
                </c:pt>
                <c:pt idx="299">
                  <c:v>5133.936344</c:v>
                </c:pt>
                <c:pt idx="300">
                  <c:v>5516.90404</c:v>
                </c:pt>
                <c:pt idx="301">
                  <c:v>122.36</c:v>
                </c:pt>
                <c:pt idx="302">
                  <c:v>522.995</c:v>
                </c:pt>
                <c:pt idx="303">
                  <c:v>18.67</c:v>
                </c:pt>
                <c:pt idx="304">
                  <c:v>344.26</c:v>
                </c:pt>
                <c:pt idx="305">
                  <c:v>346.8</c:v>
                </c:pt>
                <c:pt idx="306">
                  <c:v>1435.29678</c:v>
                </c:pt>
                <c:pt idx="307">
                  <c:v>551.66676</c:v>
                </c:pt>
                <c:pt idx="308">
                  <c:v>1574.2572</c:v>
                </c:pt>
                <c:pt idx="309">
                  <c:v>820.1117</c:v>
                </c:pt>
                <c:pt idx="310">
                  <c:v>6325.92648</c:v>
                </c:pt>
                <c:pt idx="311">
                  <c:v>6384.970236</c:v>
                </c:pt>
                <c:pt idx="312">
                  <c:v>552.4665</c:v>
                </c:pt>
                <c:pt idx="313">
                  <c:v>13</c:v>
                </c:pt>
                <c:pt idx="314">
                  <c:v>5175.341551</c:v>
                </c:pt>
                <c:pt idx="315">
                  <c:v>2643.01444</c:v>
                </c:pt>
                <c:pt idx="316">
                  <c:v>4030.92</c:v>
                </c:pt>
                <c:pt idx="317">
                  <c:v>4766.580416</c:v>
                </c:pt>
                <c:pt idx="318">
                  <c:v>4433.698</c:v>
                </c:pt>
                <c:pt idx="319">
                  <c:v>74.217</c:v>
                </c:pt>
                <c:pt idx="320">
                  <c:v>2611.776756</c:v>
                </c:pt>
                <c:pt idx="321">
                  <c:v>3055.413152</c:v>
                </c:pt>
                <c:pt idx="322">
                  <c:v>3493.577547</c:v>
                </c:pt>
                <c:pt idx="323">
                  <c:v>101.4</c:v>
                </c:pt>
                <c:pt idx="324">
                  <c:v>1080.1332</c:v>
                </c:pt>
                <c:pt idx="325">
                  <c:v>4136.343453</c:v>
                </c:pt>
                <c:pt idx="326">
                  <c:v>4556.12325</c:v>
                </c:pt>
                <c:pt idx="327">
                  <c:v>2489.94</c:v>
                </c:pt>
                <c:pt idx="328">
                  <c:v>1100.220385</c:v>
                </c:pt>
                <c:pt idx="329">
                  <c:v>3771.96888</c:v>
                </c:pt>
                <c:pt idx="330">
                  <c:v>6199.5801</c:v>
                </c:pt>
                <c:pt idx="331">
                  <c:v>5923.12</c:v>
                </c:pt>
                <c:pt idx="332">
                  <c:v>3018.664</c:v>
                </c:pt>
                <c:pt idx="333">
                  <c:v>3543.61992</c:v>
                </c:pt>
                <c:pt idx="334">
                  <c:v>67.8755</c:v>
                </c:pt>
                <c:pt idx="335">
                  <c:v>6724.983936</c:v>
                </c:pt>
                <c:pt idx="336">
                  <c:v>4843.9125</c:v>
                </c:pt>
                <c:pt idx="337">
                  <c:v>368.692634</c:v>
                </c:pt>
                <c:pt idx="338">
                  <c:v>274.2436</c:v>
                </c:pt>
              </c:numCache>
            </c:numRef>
          </c:val>
        </c:ser>
        <c:dLbls>
          <c:showLegendKey val="0"/>
          <c:showVal val="0"/>
          <c:showCatName val="0"/>
          <c:showSerName val="0"/>
          <c:showPercent val="0"/>
          <c:showBubbleSize val="0"/>
        </c:dLbls>
        <c:gapWidth val="219"/>
        <c:overlap val="-27"/>
        <c:axId val="778305115"/>
        <c:axId val="899419058"/>
      </c:barChart>
      <c:catAx>
        <c:axId val="77830511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899419058"/>
        <c:crosses val="autoZero"/>
        <c:auto val="1"/>
        <c:lblAlgn val="ctr"/>
        <c:lblOffset val="100"/>
        <c:noMultiLvlLbl val="0"/>
      </c:catAx>
      <c:valAx>
        <c:axId val="89941905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778305115"/>
        <c:crosses val="autoZero"/>
        <c:crossBetween val="between"/>
      </c:valAx>
      <c:spPr>
        <a:noFill/>
        <a:ln>
          <a:noFill/>
        </a:ln>
        <a:effectLst/>
      </c:spPr>
    </c:plotArea>
    <c:legend>
      <c:legendPos val="r"/>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externalData r:id="rId1">
    <c:autoUpdate val="0"/>
  </c:externalData>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7</xdr:col>
      <xdr:colOff>355600</xdr:colOff>
      <xdr:row>12</xdr:row>
      <xdr:rowOff>152400</xdr:rowOff>
    </xdr:from>
    <xdr:to>
      <xdr:col>14</xdr:col>
      <xdr:colOff>127000</xdr:colOff>
      <xdr:row>28</xdr:row>
      <xdr:rowOff>152400</xdr:rowOff>
    </xdr:to>
    <xdr:graphicFrame>
      <xdr:nvGraphicFramePr>
        <xdr:cNvPr id="2" name="图表 1"/>
        <xdr:cNvGraphicFramePr/>
      </xdr:nvGraphicFramePr>
      <xdr:xfrm>
        <a:off x="9262110" y="2209800"/>
        <a:ext cx="4572000" cy="27432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9</xdr:col>
      <xdr:colOff>431800</xdr:colOff>
      <xdr:row>12</xdr:row>
      <xdr:rowOff>152400</xdr:rowOff>
    </xdr:from>
    <xdr:to>
      <xdr:col>16</xdr:col>
      <xdr:colOff>203200</xdr:colOff>
      <xdr:row>28</xdr:row>
      <xdr:rowOff>152400</xdr:rowOff>
    </xdr:to>
    <xdr:graphicFrame>
      <xdr:nvGraphicFramePr>
        <xdr:cNvPr id="2" name="图表 1"/>
        <xdr:cNvGraphicFramePr/>
      </xdr:nvGraphicFramePr>
      <xdr:xfrm>
        <a:off x="15734030" y="2209800"/>
        <a:ext cx="4572000" cy="27432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9</xdr:col>
      <xdr:colOff>431800</xdr:colOff>
      <xdr:row>10</xdr:row>
      <xdr:rowOff>152400</xdr:rowOff>
    </xdr:from>
    <xdr:to>
      <xdr:col>16</xdr:col>
      <xdr:colOff>203200</xdr:colOff>
      <xdr:row>26</xdr:row>
      <xdr:rowOff>152400</xdr:rowOff>
    </xdr:to>
    <xdr:graphicFrame>
      <xdr:nvGraphicFramePr>
        <xdr:cNvPr id="3" name="图表 2"/>
        <xdr:cNvGraphicFramePr/>
      </xdr:nvGraphicFramePr>
      <xdr:xfrm>
        <a:off x="16786225" y="1866900"/>
        <a:ext cx="4572000" cy="27432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6010.4590972222" refreshedBy="聂书群" recordCount="272">
  <cacheSource type="worksheet">
    <worksheetSource ref="A1:A1" sheet="Sheet1"/>
  </cacheSource>
  <cacheFields count="13">
    <cacheField name="序号" numFmtId="0">
      <sharedItems containsBlank="1" containsNumber="1" containsInteger="1" containsMixedTypes="1" count="272" longText="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m/>
        <s v="1.本目录各物资品类的具体规格型号，原则上以最新的生产设备品类优化清单为准；对于集团采购规格型号范围以外的物资，经公司供应链部、专业管理部门审批同意后方可采购。  _x000a_2.10kV组合式变电站、500kV500MVA单相自耦交流电力变压器、500kV干式空心限流电抗器成套装置、220kV半封闭紧凑式组合开关电器（HGIS）、110kV半封闭紧凑式组合开关电器（HGIS）、20kV交流电力电缆（阻燃性）等品类按特殊需求管理，需求单位需充分论证需求必要性，经公司供应链部、专业管理部门审批同意后方可采购。_x000a_3.主网一次设备批次招标的特殊需求原则上纳入年度第二、第四批次，需求单位应在相应批次的需求申报截止时间前完成审批，经专业部门确认后纳入相应批次。框架物资特殊需求原则上纳入对应的框架批次，需求单位应在对应品类批次的需求申报截止时间前完成审批，经专业部门确认后纳入相应批次。如有特别紧急需求，经公司供应链部审批同意后方可增开采购批次。_x000a_4.如政府主管部门或行业监管机构等对相关实施主体采购权限另有要求的，按其规定执行。_x000a_5.本目录适用于项目实施地点在中国境内的工程项目。"/>
      </sharedItems>
    </cacheField>
    <cacheField name="一级分类" numFmtId="0">
      <sharedItems containsBlank="1" count="10">
        <s v="发电设备"/>
        <s v="变电设备"/>
        <s v="附属设施"/>
        <s v="输电及配电线路"/>
        <s v="配电设备"/>
        <s v="用电计量设备"/>
        <s v="新能源设备"/>
        <s v="通信产品"/>
        <s v="计算机设备及软件"/>
        <m/>
      </sharedItems>
    </cacheField>
    <cacheField name="二级分类" numFmtId="0">
      <sharedItems containsBlank="1" count="51">
        <s v="水轮机（水泵水轮机）"/>
        <s v="换流阀"/>
        <s v="换流变压器"/>
        <s v="电抗器"/>
        <s v="直流控制保护"/>
        <s v="柔性直流变压器"/>
        <s v="变电站钢结构"/>
        <s v="杆塔"/>
        <s v="导地线"/>
        <s v="电缆"/>
        <s v="主变压器"/>
        <s v="组合电器"/>
        <s v="交流断路器"/>
        <s v="交流隔离开关"/>
        <s v="电流互感器"/>
        <s v="电压互感器"/>
        <s v="独立式避雷器"/>
        <s v="在线监测装置"/>
        <s v="电容器"/>
        <s v="中性点设备"/>
        <s v="高压柜"/>
        <s v="配电变压器"/>
        <s v="中压柜"/>
        <s v="户外开关箱"/>
        <s v="柱上开关"/>
        <s v="低压柜（箱）"/>
        <s v="配电二次设备"/>
        <s v="负荷开关"/>
        <s v="视频及环境监控系统配件"/>
        <s v="架空线路在线监测"/>
        <s v="继保设备"/>
        <s v="录波设备"/>
        <s v="安自设备"/>
        <s v="变电站自动化系统"/>
        <s v="电源系统"/>
        <s v="变电站电力监控系统网络安全防护设备"/>
        <s v="交流线路金具"/>
        <s v="防雷设施"/>
        <s v="交流绝缘子"/>
        <s v="计量表计"/>
        <s v="计量自动化设备"/>
        <s v="费控断路器"/>
        <s v="电动汽车设备"/>
        <s v="光传输设备"/>
        <s v="数据网设备"/>
        <s v="服务器"/>
        <s v="存储设备"/>
        <s v="网络设备"/>
        <s v="安全设备"/>
        <s v="套装软件"/>
        <m/>
      </sharedItems>
    </cacheField>
    <cacheField name="三级分类" numFmtId="0">
      <sharedItems containsBlank="1" count="104">
        <s v="水电厂成套电气设备"/>
        <s v="常规直流换流阀"/>
        <s v="柔性直流换流阀"/>
        <s v="换流变压器"/>
        <s v="平波电抗器"/>
        <s v="直流控制保护"/>
        <s v="柔性直流联接变压器"/>
        <s v="换流站钢结构"/>
        <s v="铁塔"/>
        <s v="钢芯铝（合金）绞线"/>
        <s v="耐热导线"/>
        <s v="铝包钢芯铝（合金）绞线"/>
        <s v="铝包钢绞线"/>
        <s v="高压交流电力电缆"/>
        <s v="高压直流电力电缆"/>
        <s v="电缆附件"/>
        <s v="油浸式变压器"/>
        <s v="SF6变压器"/>
        <s v="并联电抗器"/>
        <s v="限流电抗器"/>
        <s v="HGIS（含PASS）（半封闭组合电器）"/>
        <s v="GIS（金属全封闭组合电器）"/>
        <s v="SF6断路器"/>
        <s v="交流单相/三相隔离开关"/>
        <s v="SF6气体电流互感器"/>
        <s v="油浸式电流互感器"/>
        <s v="电容式电压互感器"/>
        <s v="站用避雷器"/>
        <s v="干式变压器"/>
        <s v="局放在线监测装置"/>
        <s v="油中溶解气体在线监测装置"/>
        <s v="浇注式电流互感器"/>
        <s v="框架式电容器"/>
        <s v="串联电抗器"/>
        <s v="小电阻接地装置"/>
        <s v="移开式高压开关柜"/>
        <s v="固定式高压开关柜"/>
        <s v="箱式变压器"/>
        <s v="中压开关自动化成套柜"/>
        <s v="柱上断路器"/>
        <s v="低压开关柜"/>
        <s v="配电物联终端"/>
        <s v="低压负荷开关"/>
        <s v="其他监测装置"/>
        <s v="摄像头"/>
        <s v="电缆监测装置"/>
        <s v="变压器铁心/夹件接地电流在线监测装置"/>
        <s v="图像及视频在线监测装置"/>
        <s v="线路保护"/>
        <s v="母线保护"/>
        <s v="主变保护"/>
        <s v="过程层交换机"/>
        <s v="智能录波器"/>
        <s v="备自投装置"/>
        <s v="变电站自动化系统（包括五防系统）"/>
        <s v="变电站站控层交换机"/>
        <s v="交流不间断电源（UPS）"/>
        <s v="变电站宽频测量装置"/>
        <s v="变电站时间同步系统"/>
        <s v="变电站二次安防纵向加密认证装置"/>
        <s v="变电站二次安防硬件防火墙"/>
        <s v="变电站二次安防交换机"/>
        <s v="电力监控系统网络安全态势感知采集装置"/>
        <s v="变电站钢结构"/>
        <s v="钢管杆"/>
        <s v="绞合型复合材料芯软铝型线绞线"/>
        <s v="交流线路金具"/>
        <s v="线路避雷器"/>
        <s v="交流盘型玻璃绝缘子"/>
        <s v="交流复合绝缘子"/>
        <s v="混凝土电杆"/>
        <s v="钢绞线"/>
        <s v="低压电线"/>
        <s v="绝缘架空电缆"/>
        <s v="低压交流电力电缆"/>
        <s v="A级单相智能电能表"/>
        <s v="B级三相智能电能表"/>
        <s v="C级三相智能电能表"/>
        <s v="D级三相智能电能表"/>
        <s v="A级单相智能网关电能表"/>
        <s v="B级三相智能网关电能表"/>
        <s v="C级三相智能网关电能表"/>
        <s v="厂站电能量采集终端"/>
        <s v="负荷管理终端"/>
        <s v="低压集抄系统设备"/>
        <s v="智能台区终端"/>
        <s v="通信模块"/>
        <s v="电能表用外置断路器"/>
        <s v="电动汽车交流充电设备"/>
        <s v="多业务传送平台设备（MSTP）"/>
        <s v="自动交换光网络设备（ASON）"/>
        <s v="光传送网设备(OTN)"/>
        <s v="调度数据网设备"/>
        <s v="综合数据网设备"/>
        <s v="语音视频局域网设备"/>
        <s v="机架式微机服务器"/>
        <s v="磁盘阵列"/>
        <s v="交换机"/>
        <s v="防火墙"/>
        <s v="操作系统"/>
        <s v="数据库"/>
        <s v="虚拟化软件"/>
        <s v="云平台软件"/>
        <m/>
      </sharedItems>
    </cacheField>
    <cacheField name="物资名称" numFmtId="0">
      <sharedItems containsBlank="1" count="270">
        <s v="水轮发电机"/>
        <s v="水轮机"/>
        <s v="常规直流换流阀"/>
        <s v="柔性直流换流阀"/>
        <s v="±800kV单相油浸式换流变压器"/>
        <s v="±600kV单相油浸式换流变压器"/>
        <s v="±500kV单相油浸式换流变压器"/>
        <s v="±400kV单相油浸式换流变压器"/>
        <s v="±250kV单相油浸式换流变压器"/>
        <s v="±200kV单相油浸式换流变压器"/>
        <s v="平波电抗器"/>
        <s v="直流控制保护"/>
        <s v="柔性直流联接变压器"/>
        <s v="800kV换流站构支架钢结构"/>
        <s v="500kV换流站构支架钢结构"/>
        <s v="800kV直流角钢塔"/>
        <s v="500kV直流角钢塔"/>
        <s v="800kV直流钢管塔"/>
        <s v="500kV直流钢管塔"/>
        <s v="500kV及以上项目钢芯铝合金绞线"/>
        <s v="500kV及以上项目钢芯耐热铝合金绞线"/>
        <s v="500kV及以上项目用铝包钢芯铝绞线"/>
        <s v="500kV及以上项目铝包钢绞线"/>
        <s v="500kV交流电力电缆（陆地）"/>
        <s v="500kV交流电力电缆（海底）"/>
        <s v="500kV直流电力电缆（陆地）"/>
        <s v="500kV直流电力电缆（海底）"/>
        <s v="500kV交流电力电缆附件（陆地）"/>
        <s v="500kV交流电力电缆附件（海底）"/>
        <s v="500kV直流电力电缆附件（陆地）"/>
        <s v="500kV直流电力电缆附件（海底）"/>
        <s v="500kV三绕组交流电力变压器（限电源项目）"/>
        <s v="500kV双绕组交流电力变压器（限电源项目和直流项目）"/>
        <s v="220kV三绕组交流电力变压器（限电源项目）"/>
        <s v="220kV双绕组交流电力变压器（限电源项目）"/>
        <s v="500kV1000MVA三相自耦现场组装交流电力变压器"/>
        <s v="500kV750MVA三相自耦交流电力变压器"/>
        <s v="500kV500MVA单相自耦交流电力变压器"/>
        <s v="500kV334MVA单相自耦交流电力变压器"/>
        <s v="500kV250MVA单相自耦交流电力变压器"/>
        <s v="220kV240MVA三相一体交流油浸式变压器"/>
        <s v="220kV150-180MVA三相一体交流油浸式变压器"/>
        <s v="220kV240MVA带稳定绕组的三相一体交流油浸式变压器"/>
        <s v="220kV180MVA带稳定绕组的三相一体油浸式电力变压器"/>
        <s v="220kV240MVA组合式油浸式变压器"/>
        <s v="220kV180MVA组合式油浸式电力变压器"/>
        <s v="220kV240MVA带稳定绕组的组合式油浸式电力变压器"/>
        <s v="220kV180MVA带稳定绕组的组合式油浸式电力变压器"/>
        <s v="110kV三相三绕组交流电力变压器"/>
        <s v="110kV三相双绕组交流电力变压器"/>
        <s v="110kV20-63MVASF6三相三绕组交流电力变压器"/>
        <s v="110kV20-63MVASF6三相双绕组交流电力变压器"/>
        <s v="500kV油浸式铁心并联电抗器"/>
        <s v="500kV干式空心限流电抗器成套装置"/>
        <s v="500kV半封闭紧凑式组合开关电器（HGIS）"/>
        <s v="220kV半封闭紧凑式组合开关电器（HGIS）"/>
        <s v="110kV半封闭紧凑式组合开关电器（HGIS）"/>
        <s v="500kV全封闭组合开关电器（GIS）"/>
        <s v="220kV全封闭组合开关电器（GIS）"/>
        <s v="110kV全封闭组合开关电器（GIS）"/>
        <s v="550kVSF6罐式断路器"/>
        <s v="550kVSF6瓷柱式断路器"/>
        <s v="500kV交流隔离开关"/>
        <s v="500kVSF6气体电流互感器"/>
        <s v="500kV油浸式电流互感器"/>
        <s v="500kV电容式电压互感器"/>
        <s v="500kV站用避雷器"/>
        <s v="35kV油浸式交流电力变压器"/>
        <s v="35kV干式交流电力变压器"/>
        <s v="220kVSF6罐式断路器"/>
        <s v="110kV-220kVSF6瓷柱式断路器"/>
        <s v="110kV-220kV交流隔离开关"/>
        <s v="固定式GIS局放在线监测装置"/>
        <s v="色谱型变压器油中溶解气体在线监测装置"/>
        <s v="光谱型变压器油中溶解气体在线监测装置"/>
        <s v="35kV-220kVSF6气体电流互感器"/>
        <s v="35kV-220kV油浸式电流互感器"/>
        <s v="35kV-110kV干式电流互感器"/>
        <s v="35kV-220kV电容式电压互感器"/>
        <s v="35kV-220kV站用避雷器"/>
        <s v="35kV油浸式框架式电容器组"/>
        <s v="10kV油浸式框架式电容器组"/>
        <s v="35kV干式空心串联电抗器"/>
        <s v="10kV干式空心串联电抗器"/>
        <s v="10kV干式铁芯串联电抗器"/>
        <s v="10kV消弧线圈并联小电阻接地成套装置"/>
        <s v="10kV小电阻成套装置"/>
        <s v="10kV移开式高压开关柜"/>
        <s v="10kV固定式高压开关柜"/>
        <s v="10kV油浸式变压器（非晶合金型除外）"/>
        <s v="10kV非晶合金油浸式配电变压器"/>
        <s v="10kVSCB干式变压器"/>
        <s v="10kVSGB干式变压器"/>
        <s v="10kV预装式变电站"/>
        <s v="10kV组合式变电站"/>
        <s v="10kVSF6全绝缘断路器柜自动化成套柜（安全可控）"/>
        <s v="10kVSF6全绝缘负荷开关自动化成套柜（安全可控）"/>
        <s v="10kV常压密封空气绝缘断路器自动化成套柜（安全可控）"/>
        <s v="10kV户外开关箱SF6全绝缘断路器自动化成套柜（安全可控）"/>
        <s v="10kV户外开关箱SF6全绝缘负荷开关自动化成套柜（安全可控）"/>
        <s v="10kV户外开关箱常压密封空气绝缘断路器自动化成套柜（安全可控）"/>
        <s v="10kV柱上真空断路器自动化成套设备（安全可控）"/>
        <s v="10kV一二次融合柱上真空断路器自动化成套设备（电容取电）"/>
        <s v="低压开关柜"/>
        <s v="低压导轨式电流模块"/>
        <s v="微型智能电流传感模块"/>
        <s v="配电物联低压智能开关"/>
        <s v="干式变压器状态量监测装置"/>
        <s v="配变红外热成像监测装置"/>
        <s v="红外高清枪机/配电视联融合终端（枪型）"/>
        <s v="红外高清球机/配电视联融合终端（球型）"/>
        <s v="视频云节点"/>
        <s v="智能视频云节点"/>
        <s v="配电架空线路故障指示器"/>
        <s v="低压面板式电流模块"/>
        <s v="电缆头温度监测装置"/>
        <s v="配电物联环境终端"/>
        <s v="油浸变压器状态监测装置"/>
        <s v="变压器铁心接地电流在线监测装置"/>
        <s v="北斗智能终端"/>
        <s v="多物理量集成传感器"/>
        <s v="北斗智能穿戴终端"/>
        <s v="工器具现场安全管控装置"/>
        <s v="架空输电线路图像视频监测装置（AI球机、枪机）"/>
        <s v="输电视联融合终端"/>
        <s v="输电线路故障精确定位装置"/>
        <s v="架空输电线路山火监测装置"/>
        <s v="架空输电线路微气象监测装置"/>
        <s v="架空输电线路导线弧垂监测装置"/>
        <s v="架空输电线路导线温度监测装置"/>
        <s v="架空输电线路导线舞动监测装置"/>
        <s v="架空输电线路地线融冰监测装置"/>
        <s v="架空输电线路风偏监测装置"/>
        <s v="架空输电线路覆冰监测装置"/>
        <s v="架空输电线路杆塔倾斜监测装置"/>
        <s v="绝缘子污秽在线监测装置"/>
        <s v="500kV安全可控线路保护屏（含短引线保护、T区保护、高抗保护、断路器保护和非变压器支路智能终端）"/>
        <s v="220kV安全可控线路保护屏（含可选的断路器辅助保护、非变压器支路智能终端、断路器操作箱和电压切换箱）"/>
        <s v="110kV安全可控线路保护屏（含非变压器支路智能终端）"/>
        <s v="500kV安全可控母线保护屏"/>
        <s v="220kV安全可控母线保护屏（含母联保护、分段保护）"/>
        <s v="110kV安全可控母线保护屏（含母联保护、分段保护）"/>
        <s v="500kV安全可控主变保护屏（含间隔断路器智能终端、本体非电量保护及本体智能终端、低压侧低容低抗保护及智能终端、站用变保护、站用变低压侧备自投、低压侧母线保护和低压侧母线智能终端、可选的中压侧断路器辅助保护）"/>
        <s v="220kV安全可控主变保护屏（含间隔断路器智能终端、本体非电量保护及本体智能终端、可选的高压侧断路器辅助保护）"/>
        <s v="110kV安全可控主变保护屏（含间隔断路器智能终端、本体非电量保护及本体智能终端）"/>
        <s v="过程层交换机"/>
        <s v="安全可控过程层交换机"/>
        <s v="智能录波器"/>
        <s v="安全可控智能录波器"/>
        <s v="110kV备自投装置屏"/>
        <s v="220kV备自投装置屏"/>
        <s v="安全可控110kV备自投装置屏"/>
        <s v="安全可控220kV备自投装置屏"/>
        <s v="500kV及以上变电站自动化系统（包括五防系统）"/>
        <s v="220kV变电站自动化系统（包括五防系统）"/>
        <s v="110kV变电站自动化系统（包括五防系统）"/>
        <s v="35kV变电站自动化系统（包括五防系统）"/>
        <s v="500kV及以上智能变电站自动化系统（包括五防系统）"/>
        <s v="220kV智能变电站自动化系统（包括五防系统）"/>
        <s v="110kV智能变电站自动化系统（包括五防系统）"/>
        <s v="35kV智能变电站自动化系统（包括五防系统）"/>
        <s v="站控层交换机"/>
        <s v="变电站交流不间断电源（UPS）"/>
        <s v="安全可控变电站交流不间断电源（UPS）"/>
        <s v="宽频测量装置"/>
        <s v="变电站时间同步系统"/>
        <s v="安全可控变电站二次安防纵向加密认证装置"/>
        <s v="安全可控变电站二次安防硬件防火墙"/>
        <s v="安全可控变电站二次安防交换机"/>
        <s v="安全可控电力监控系统网络安全态势感知采集装置"/>
        <s v="110kV线路保护屏（含非变压器支路智能终端）"/>
        <s v="500kV变电站钢结构"/>
        <s v="35kV-220kV变电站钢结构"/>
        <s v="500kV交流角钢塔"/>
        <s v="35kV-220kV交流角钢塔"/>
        <s v="500kV交流钢管塔"/>
        <s v="35kV-220kV交流钢管塔"/>
        <s v="500kV钢管杆"/>
        <s v="35kV-220kV钢管杆"/>
        <s v="35kV-500kV铝包钢绞线"/>
        <s v="35kV-500kV钢芯铝合金绞线"/>
        <s v="35kV-500kV钢芯铝绞线"/>
        <s v="35kV-500kV铝包钢芯铝绞线"/>
        <s v="35kV-500kV铝包殷钢芯耐热铝合金型线绞线（含耐热金具）"/>
        <s v="35kV-500kV铝包钢芯耐热铝合金绞线（含耐热金具）"/>
        <s v="35kV-500kV绞合型碳纤维复合材料芯软铝型绞线（含耐热金具）"/>
        <s v="220kV交流电力电缆（陆地）"/>
        <s v="220kV交流电力电缆（海底）"/>
        <s v="110kV交流电力电缆"/>
        <s v="220kV交流电力电缆附件（陆地）"/>
        <s v="220kV交流电力电缆附件（海底）"/>
        <s v="110kV交流电力电缆附件"/>
        <s v="35kV-500kV交流输电线路金具"/>
        <s v="500kV线路避雷器"/>
        <s v="35kV-220kV线路避雷器"/>
        <s v="35kV-500kV交流玻璃盘型悬式绝缘子"/>
        <s v="500kV交流复合绝缘子"/>
        <s v="35kV-220kV交流复合绝缘子"/>
        <s v="预应力或部分预应力锥形水泥杆"/>
        <s v="普通钢筋混凝土杆"/>
        <s v="10kV交流角钢塔"/>
        <s v="20kV及以下钢芯铝绞线"/>
        <s v="20kV及以下铝包钢芯铝绞线"/>
        <s v="钢绞线"/>
        <s v="低压电线"/>
        <s v="绝缘架空电缆（1kV、10kV）"/>
        <s v="10kV铜芯交联聚乙烯绝缘电力电缆（防蚁阻燃型）"/>
        <s v="20kV交流电力电缆（阻燃型）"/>
        <s v="低压交流电力电缆"/>
        <s v="10kV交流电力电缆附件"/>
        <s v="A级单相智能电能表"/>
        <s v="B级三相智能电能表"/>
        <s v="C级三相智能电能表"/>
        <s v="D级三相智能电能表"/>
        <s v="A级单相智能网关电能表"/>
        <s v="B级三相智能网关电能表"/>
        <s v="C级三相智能网关电能表"/>
        <s v="厂站电能量采集终端"/>
        <s v="负荷管理终端"/>
        <s v="智能量测终端（专变型）"/>
        <s v="智能量测终端（公变型）"/>
        <s v="智能台区终端"/>
        <s v="宽带双模通信模块"/>
        <s v="电能表用外置断路器"/>
        <s v="交流充电桩"/>
        <s v="分体式充电机"/>
        <s v="一体式充电机"/>
        <s v="MSTP设备"/>
        <s v="安全可控MSTP设备"/>
        <s v="ASON光传输设备"/>
        <s v="安全可控ASON光传输设备"/>
        <s v="OTN光传输设备"/>
        <s v="安全可控OTN光传输设备"/>
        <s v="调度数据网设备"/>
        <s v="调度数据网设备（具备SDN功能）"/>
        <s v="安全可控调度数据网设备"/>
        <s v="综合数据网设备"/>
        <s v="综合数据网设备（具备SDN功能）"/>
        <s v="安全可控综合数据网设备"/>
        <s v="语音视频局域网设备"/>
        <s v="语音视频局域网设备（具备SDN功能）"/>
        <s v="安全可控语音视频局域网设备"/>
        <s v="2路服务器（配置1，南网云计算节点）"/>
        <s v="2路服务器（配置2，南网云存储节点）"/>
        <s v="2路服务器（配置3，南网云管理计算节点）"/>
        <s v="2路服务器（配置4，南网云管理存储节点）"/>
        <s v="2路服务器（配置5，通用服务器）"/>
        <s v="2路服务器（配置6，大容量存储型服务器）"/>
        <s v="4路服务器"/>
        <s v="AI算力服务器（训练服务器）"/>
        <s v="AI算力服务器（中档推理服务器）"/>
        <s v="AI算力服务器（高档推理服务器）"/>
        <s v="调度云通算服务器"/>
        <s v="磁盘阵列（高端存储）"/>
        <s v="磁盘阵列（中低端存储）"/>
        <s v="光纤交换机（含存储网络交换机）"/>
        <s v="数据中心交换机"/>
        <s v="局域网高中端交换机"/>
        <s v="局域网低端交换机"/>
        <s v="调度云交换机"/>
        <s v="第一、二、三档防火墙"/>
        <s v="服务器操作系统"/>
        <s v="终端操作系统"/>
        <s v="关系型数据库"/>
        <s v="应用服务器中间件"/>
        <s v="边缘云组件"/>
        <s v="边缘物联组件"/>
        <s v="边缘视联组件"/>
        <s v="合计"/>
        <m/>
      </sharedItems>
    </cacheField>
    <cacheField name="是否有送样检测" numFmtId="0">
      <sharedItems containsBlank="1" count="2">
        <m/>
        <s v="否"/>
      </sharedItems>
    </cacheField>
    <cacheField name="是否有做型号审查" numFmtId="0">
      <sharedItems containsBlank="1" count="2">
        <m/>
        <s v="是"/>
      </sharedItems>
    </cacheField>
    <cacheField name="采购形式" numFmtId="0">
      <sharedItems containsBlank="1" count="4">
        <s v="专项采购"/>
        <s v="批次采购"/>
        <s v="框架采购"/>
        <m/>
      </sharedItems>
    </cacheField>
    <cacheField name="采购批次名称" numFmtId="0">
      <sharedItems containsBlank="1" count="14">
        <s v="网级重点工程项目设备材料"/>
        <s v="主网一次设备（批次）"/>
        <s v="主网一次设备（框架）"/>
        <s v="数字变电站、数字输电和智能配电系列传感终端、北斗终端"/>
        <s v="配网设备"/>
        <s v="主网保护、厂站自动化、安防设备及备自投装置"/>
        <s v="主网保护、厂站自动化专项批次"/>
        <s v="主网线路材料"/>
        <s v="配网材料"/>
        <s v="计量设备"/>
        <s v="充电桩"/>
        <s v="通信设备材料"/>
        <s v="信息类软硬件"/>
        <m/>
      </sharedItems>
    </cacheField>
    <cacheField name="适用项目范围" numFmtId="0">
      <sharedItems containsBlank="1" count="4">
        <s v="全部适用"/>
        <s v="新建及整体改造项目"/>
        <s v="主网线路材料"/>
        <m/>
      </sharedItems>
    </cacheField>
    <cacheField name="专业管理部门" numFmtId="0">
      <sharedItems containsBlank="1" count="6">
        <s v="输配电部"/>
        <s v="南网总调"/>
        <s v="市场营销部"/>
        <s v="新兴业务部"/>
        <s v="数字化部"/>
        <m/>
      </sharedItems>
    </cacheField>
    <cacheField name="备注" numFmtId="0">
      <sharedItems containsBlank="1" count="15">
        <m/>
        <s v="拆分品类"/>
        <s v="特殊需求"/>
        <s v="含电鸿版"/>
        <s v="调整批次，含电鸿版"/>
        <s v="新增品类"/>
        <s v="折分品类"/>
        <s v="不含高过载和天然脂绝缘油"/>
        <s v="调整名称"/>
        <s v="特殊需求，调整名称"/>
        <s v="非电鸿版/电鸿版"/>
        <s v="新增品类，电鸿版"/>
        <s v="合并品类"/>
        <s v="电鸿版"/>
        <s v="合并品类，电鸿版"/>
      </sharedItems>
    </cacheField>
    <cacheField name="技术负责人" numFmtId="0">
      <sharedItems containsString="0" containsBlank="1" containsNonDate="0" count="1">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6031.5968055556" refreshedBy="聂书群" recordCount="340">
  <cacheSource type="worksheet">
    <worksheetSource ref="A1:C341" sheet="Sheet6"/>
  </cacheSource>
  <cacheFields count="3">
    <cacheField name="品类" numFmtId="0">
      <sharedItems count="188">
        <s v="10kV SF6全绝缘断路器柜自动化成套柜（安全可控）"/>
        <s v="10kVSCB干式变压器"/>
        <s v="10kVSF6全绝缘负荷开关自动化成套柜（安全可控）"/>
        <s v="10kVSGB干式变压器"/>
        <s v="10kV常压密封空气绝缘断路器自动化成套柜（安全可控）"/>
        <s v="10kV非晶合金油浸式配电变压器"/>
        <s v="10kV干式空心串联电抗器"/>
        <s v="10kV干式铁芯串联电抗器"/>
        <s v="10kV固定式高压开关柜"/>
        <s v="10kV户外开关箱SF6全绝缘断路器自动化成套柜（安全可控）"/>
        <s v="10kV户外开关箱SF6全绝缘负荷开关自动化成套柜（安全可控）"/>
        <s v="10kV户外开关箱常压密封空气绝缘断路器自动化成套柜（安全可控）"/>
        <s v="10kV交流电力电缆附件"/>
        <s v="10kV交流角钢塔"/>
        <s v="10kV铜芯交联聚乙烯绝缘电力电缆（防蚁阻燃型）"/>
        <s v="10kV消弧线圈并联小电阻接地成套装置"/>
        <s v="10kV小电阻成套装置"/>
        <s v="10kV一二次融合柱上真空断路器自动化成套设备（电容取电）"/>
        <s v="10kV一二次融合柱上真空断路器自动化成套设备（内置电容取电）"/>
        <s v="10kV一二次融合柱上真空断路器自动化成套设备（外置电容取电）"/>
        <s v="10kV移开式高压开关柜"/>
        <s v="10kV油浸式变压器（非晶合金型除外）"/>
        <s v="10kV油浸式框架式电容器组"/>
        <s v="10kV预装式变电站"/>
        <s v="10kV柱上真空断路器自动化成套设备（安全可控）"/>
        <s v="110kV-220kVSF6瓷柱式断路器"/>
        <s v="110kV-220kV交流隔离开关"/>
        <s v="110kV安全可控母线保护屏（含母联保护、分段保护）"/>
        <s v="110kV安全可控线路保护屏（含非变压器支路智能终端）"/>
        <s v="110kV安全可控主变保护屏（含间隔断路器智能终端、本体非电量保护及本体智能终端）"/>
        <s v="110kV变电站自动化系统（包括五防系统）"/>
        <s v="110kV交流电力电缆"/>
        <s v="110kV交流电力电缆附件"/>
        <s v="110kV智能变电站自动化系统（包括五防系统）"/>
        <s v="20kV及以下钢芯铝绞线"/>
        <s v="20kV及以下铝包钢芯铝绞线"/>
        <s v="20kV交流电力电缆（阻燃型）"/>
        <s v="220kVSF6罐式断路器"/>
        <s v="220kV安全可控母线保护屏（含母联保护、分段保护）"/>
        <s v="220kV安全可控线路保护屏（含可选的断路器辅助保护、非变压器支路智能终端、断路器操作箱和电压切换箱）"/>
        <s v="220kV安全可控主变保护屏（含间隔断路器智能终端、本体非电量保护及本体智能终端、可选的高压侧断路器辅助保护）"/>
        <s v="220kV变电站自动化系统（包括五防系统）"/>
        <s v="220kV交流电力电缆"/>
        <s v="220kV交流电力电缆附件"/>
        <s v="220kV智能变电站自动化系统（包括五防系统）"/>
        <s v="2路服务器（配置1，南网云计算节点）"/>
        <s v="2路服务器（配置2，南网云存储节点）"/>
        <s v="2路服务器（配置3，南网云管理计算节点）"/>
        <s v="2路服务器（配置4，南网云管理存储节点）"/>
        <s v="2路服务器（配置5，通用服务器）"/>
        <s v="2路服务器（配置6，大容量存储型服务器）"/>
        <s v="35kV-110kV干式电流互感器"/>
        <s v="35kV-220kVSF6气体电流互感器"/>
        <s v="35kV-220kV变电站钢结构"/>
        <s v="35kV-220kV电容式电压互感器"/>
        <s v="35kV-220kV钢管杆"/>
        <s v="35kV-220kV交流复合绝缘子"/>
        <s v="35kV-220kV交流钢管塔"/>
        <s v="35kV-220kV交流角钢塔"/>
        <s v="35kV-220kV线路避雷器"/>
        <s v="35kV-220kV油浸式电流互感器"/>
        <s v="35kV-220kV站用避雷器"/>
        <s v="35kV-500kV钢芯铝合金绞线"/>
        <s v="35kV-500kV钢芯铝绞线"/>
        <s v="35kV-500kV交流玻璃盘型悬式绝缘子"/>
        <s v="35kV-500kV交流输电线路金具"/>
        <s v="35kV-500kV铝包钢绞线"/>
        <s v="35kV-500kV铝包钢芯铝绞线"/>
        <s v="35kV-500kV铝包钢芯耐热铝合金绞线（含耐热金具）"/>
        <s v="35kV-500kV铝包殷钢芯耐热铝合金型线绞线（含耐热金具）"/>
        <s v="35kV变电站自动化系统（包括五防系统）"/>
        <s v="35kV干式空心串联电抗器"/>
        <s v="35kV油浸式框架式电容器组"/>
        <s v="35kV智能变电站自动化系统（包括五防系统）"/>
        <s v="4路服务器"/>
        <s v="500kV安全可控母线保护屏"/>
        <s v="500kV安全可控线路保护屏（含短引线保护、T区保护、高抗保护、断路器保护和非变压器支路智能终端）"/>
        <s v="500kV安全可控主变保护屏（含间隔断路器智能终端、本体非电量保护及本体智能终端、低压侧低容低抗保护及智能终端、站用变保护、站用变低压侧备自投、低压侧母线保护和低压侧母线智能终端、可选的中压侧断路器辅助保护）"/>
        <s v="500kV变电站钢结构"/>
        <s v="500kV钢管杆"/>
        <s v="500kV及以上变电站自动化系统（包括五防系统）"/>
        <s v="500kV及以上智能变电站自动化系统（包括五防系统）"/>
        <s v="500kV交流复合绝缘子"/>
        <s v="500kV交流钢管塔"/>
        <s v="500kV交流角钢塔"/>
        <s v="500kV线路避雷器"/>
        <s v="AI算力服务器（高档推理服务器）"/>
        <s v="AI算力服务器（中档推理服务器）"/>
        <s v="A级单相智能电能表"/>
        <s v="A级单相智能网关电能表"/>
        <s v="B级三相智能电能表"/>
        <s v="B级三相智能网关电能表"/>
        <s v="C级三相智能电能表"/>
        <s v="C级三相智能网关电能表"/>
        <s v="D级三相智能电能表"/>
        <s v="安全可控110kV备自投装置屏"/>
        <s v="安全可控220kV备自投装置屏"/>
        <s v="安全可控变电站二次安防交换机"/>
        <s v="安全可控变电站二次安防硬件防火墙"/>
        <s v="安全可控变电站二次安防纵向加密认证装置"/>
        <s v="安全可控变电站交流不间断电源（UPS）"/>
        <s v="安全可控电力监控系统网络安全态势感知采集装置"/>
        <s v="安全可控过程层交换机"/>
        <s v="安全可控过程层交换机（适用于110kV智能站B网、35kV智能站A/B网）"/>
        <s v="安全可控过程层交换机（适用于220kV智能站B网）"/>
        <s v="安全可控智能录波器"/>
        <s v="北斗智能穿戴终端"/>
        <s v="北斗智能终端"/>
        <s v="边缘云组件"/>
        <s v="变电站交流不间断电源（UPS）"/>
        <s v="变电站时间同步系统"/>
        <s v="变压器铁心接地电流在线监测装置"/>
        <s v="部分预应力锥形水泥杆"/>
        <s v="部分预应力锥形水泥杆（贵州）"/>
        <s v="厂站电能量采集终端"/>
        <s v="磁盘阵列（高端存储）"/>
        <s v="磁盘阵列（中低端存储）"/>
        <s v="低压导轨式电流模块"/>
        <s v="低压电线"/>
        <s v="低压交流电力电缆"/>
        <s v="低压开关柜"/>
        <s v="低压面板式电流模块"/>
        <s v="第二档防火墙"/>
        <s v="第三档防火墙"/>
        <s v="第一档防火墙"/>
        <s v="电缆头温度监测装置"/>
        <s v="电力开源物联版低压导轨式电流模块"/>
        <s v="电力开源物联版干式变压器状态量监测装置"/>
        <s v="电力开源物联版配变红外热成像监测装置"/>
        <s v="电力开源物联版配电架空线路故障指示器"/>
        <s v="电力开源物联版配电物联低压智能开关"/>
        <s v="电力开源物联版视频云节点"/>
        <s v="电力开源物联版微型智能电流传感模块"/>
        <s v="电力开源物联版智能视频云节点"/>
        <s v="电能表用外置断路器"/>
        <s v="调度云通算服务器"/>
        <s v="分体式充电机"/>
        <s v="服务器操作系统"/>
        <s v="负荷管理终端"/>
        <s v="干式变压器状态量监测装置"/>
        <s v="钢绞线"/>
        <s v="工器具现场安全管控装置"/>
        <s v="关系型数据库"/>
        <s v="光纤交换机"/>
        <s v="光纤交换机（存储网络交换机）"/>
        <s v="过程层交换机"/>
        <s v="过程层交换机（适用于110kV智能站A网）"/>
        <s v="过程层交换机（适用于500kV智能站A/B网、220kV智能站A网）"/>
        <s v="红外高清球机"/>
        <s v="架空输电线路导线弧垂监测装置"/>
        <s v="架空输电线路导线温度监测装置"/>
        <s v="架空输电线路导线舞动监测装置"/>
        <s v="架空输电线路地线融冰监测装置"/>
        <s v="架空输电线路覆冰监测装置"/>
        <s v="架空输电线路杆塔倾斜监测装置"/>
        <s v="架空输电线路山火监测装置"/>
        <s v="架空输电线路图像视频监测装置（AI球机、枪机）"/>
        <s v="架空输电线路微气象监测装置"/>
        <s v="交流充电桩"/>
        <s v="局域网低端交换机"/>
        <s v="局域网高中端交换机"/>
        <s v="绝缘架空电缆"/>
        <s v="绝缘子污秽在线监测装置"/>
        <s v="宽带双模通信模块"/>
        <s v="宽频测量装置"/>
        <s v="配电视联融合终端（枪型）"/>
        <s v="配电视联融合终端（球型）"/>
        <s v="配电物联低压智能开关"/>
        <s v="配电物联环境终端"/>
        <s v="普通钢筋混凝土杆"/>
        <s v="视频云节点"/>
        <s v="输电视联融合终端"/>
        <s v="输电线路故障精确定位装置"/>
        <s v="数据中心交换机"/>
        <s v="微型智能电流传感模块"/>
        <s v="一体式充电机"/>
        <s v="应用服务器中间件"/>
        <s v="油浸变压器状态监测装置"/>
        <s v="预应力或部分预应力锥形水泥杆"/>
        <s v="预应力或部分预应力锥形水泥杆（贵州）"/>
        <s v="预应力或部分预应力锥形水泥杆（云南）"/>
        <s v="站控层交换机"/>
        <s v="智能量测终端（公变型）"/>
        <s v="智能量测终端（专变型）"/>
        <s v="智能视频云节点"/>
        <s v="智能台区终端"/>
        <s v="终端操作系统"/>
        <s v="总计"/>
      </sharedItems>
    </cacheField>
    <cacheField name="项目名称" numFmtId="0">
      <sharedItems containsBlank="1" count="18">
        <s v="南方电网公司2025年配网设备第二批框架招标项目11.06-V2]需求标包划分表"/>
        <s v="南方电网公司2025年配网设备第一批框架招标项目0422]需求标包划分表"/>
        <s v="南方电网公司2025年主网一次设备第二批框架招标项目0923]Sheet1"/>
        <s v="南方电网公司2025年主网一次设备第一批框架招标项目需求标包划分表0324]Sheet1"/>
        <s v="南方电网公司2025年配网材料第二批框架招标项目需求标包划分表]需求标包划分表"/>
        <s v="南方电网公司2025年配网材料第一批框架招标项目需求标包划分表0422]需求标包划分表"/>
        <s v="南方电网公司2025年主网保护、厂站自动化、安防设备及备自投装置第二批框架招标项目"/>
        <s v="南方电网公司2025年主网保护、厂站自动化、安防设备及备自投装置第一批框架招标项目]Sheet1"/>
        <s v="南方电网公司2025年主网线路材料第二批框架招标项目1107]标包划分表 (2)"/>
        <s v="南方电网公司2025年主网线路材料第一批框架招标项目需求标包划分表V5]标包划分表"/>
        <s v="南方电网公司2025年信息类软硬件设备第二批框架招标项目-需求标包划分表1017]分包表"/>
        <s v="南方电网公司2025年信息类软硬件设备第一批框架招标项目需求标包划分表0327v2]Sheet1"/>
        <s v="南方电网公司2025年计量设备第二批框架招标项目需求标包划分表V1]1"/>
        <s v="南方电网公司2025年计量设备第一批框架招标项目需求标包划分表V7]1"/>
        <s v="南方电网公司2025年数字变电站、数字输电和智能配电系列传感终端以及北斗终端第二批框架招标项目需求标包划分表"/>
        <s v="南方电网公司2025年数字变电站、数字输电和智能配电系列传感终端以及北斗终端第一批框架招标项目需求标包划分表V5]需求分包"/>
        <s v="南方电网公司2025年充电桩第一批框架招标项目需求标包划分表V3]标包划分表 (2)"/>
        <m/>
      </sharedItems>
    </cacheField>
    <cacheField name="最大值项:预计标包金额（万元）" numFmtId="0">
      <sharedItems containsSemiMixedTypes="0" containsString="0" containsNumber="1" minValue="0" maxValue="36449.658796" count="339">
        <n v="4101.37826"/>
        <n v="4272.477816"/>
        <n v="2498.0666"/>
        <n v="3155.159926"/>
        <n v="124.0412"/>
        <n v="162.88"/>
        <n v="229.622"/>
        <n v="440.5629"/>
        <n v="750.09036"/>
        <n v="3442.03344"/>
        <n v="3716.808516"/>
        <n v="616.53843"/>
        <n v="1897.06302"/>
        <n v="1449.58"/>
        <n v="1661.92488"/>
        <n v="880.20624"/>
        <n v="1659.6624"/>
        <n v="8220.89648"/>
        <n v="4004.99155"/>
        <n v="1127.908149"/>
        <n v="1199.19768"/>
        <n v="3625.389618"/>
        <n v="4001.913234"/>
        <n v="892.5936"/>
        <n v="889.630556"/>
        <n v="3500"/>
        <n v="3028.025242"/>
        <n v="32975.097551"/>
        <n v="36449.658796"/>
        <n v="592.30776"/>
        <n v="1334"/>
        <n v="993.5806"/>
        <n v="1283.40924"/>
        <n v="4412.4"/>
        <n v="2144.15"/>
        <n v="1454.573"/>
        <n v="4708.496057"/>
        <n v="6408.38904"/>
        <n v="7998.066798"/>
        <n v="8274.735246"/>
        <n v="1600.66368"/>
        <n v="2582.52384"/>
        <n v="6030.03246"/>
        <n v="6599.920049"/>
        <n v="5399.222976"/>
        <n v="6154.968821"/>
        <n v="2273.65"/>
        <n v="3119.99"/>
        <n v="2109.5542"/>
        <n v="5543.67684"/>
        <n v="582.37708"/>
        <n v="565.64849"/>
        <n v="1020.565932"/>
        <n v="1747.472363"/>
        <n v="1250.566351"/>
        <n v="2265.3785"/>
        <n v="1979.5402"/>
        <n v="2800.27472"/>
        <n v="18336.040113"/>
        <n v="17999.95078"/>
        <n v="1896.740174"/>
        <n v="2099.962029"/>
        <n v="1581.32958"/>
        <n v="4537.265535"/>
        <n v="746.566514"/>
        <n v="1200.077738"/>
        <n v="2016.387002"/>
        <n v="2307.8208"/>
        <n v="5254.858311"/>
        <n v="7222.564353"/>
        <n v="270"/>
        <n v="1326"/>
        <n v="353.56255"/>
        <n v="599.684507"/>
        <n v="1332.158169"/>
        <n v="2248.144"/>
        <n v="725.799635"/>
        <n v="1010.0211"/>
        <n v="800"/>
        <n v="1794.62"/>
        <n v="14849.670724"/>
        <n v="8624.095352"/>
        <n v="4694.780014"/>
        <n v="1684.849679"/>
        <n v="699.832"/>
        <n v="758.45"/>
        <n v="8298.336594"/>
        <n v="7529.549533"/>
        <n v="1331.235886"/>
        <n v="3166.910696"/>
        <n v="1497.149367"/>
        <n v="2223.805121"/>
        <n v="3432.786697"/>
        <n v="7619.209125"/>
        <n v="5682.006433"/>
        <n v="12104.517073"/>
        <n v="1835.261751"/>
        <n v="2336.118001"/>
        <n v="956.62338"/>
        <n v="857.4444"/>
        <n v="1497.5217"/>
        <n v="2784.32886"/>
        <n v="1701.250557"/>
        <n v="2040.193369"/>
        <n v="871.95228"/>
        <n v="917.42148"/>
        <n v="2675.413249"/>
        <n v="2259.613809"/>
        <n v="1197.8126"/>
        <n v="1154.08758"/>
        <n v="4008.935988"/>
        <n v="1799.54685"/>
        <n v="6999.292967"/>
        <n v="9804.030133"/>
        <n v="2567.6966"/>
        <n v="2315.3051"/>
        <n v="270.6"/>
        <n v="540.126"/>
        <n v="491.747736"/>
        <n v="629.9817"/>
        <n v="892.8"/>
        <n v="849.3342"/>
        <n v="932.252503"/>
        <n v="807.575682"/>
        <n v="7201.11366"/>
        <n v="17999.95563"/>
        <n v="4335.764488"/>
        <n v="3999.967237"/>
        <n v="1257.177663"/>
        <n v="1757.475788"/>
        <n v="9972.698919"/>
        <n v="19799.997028"/>
        <n v="2400.000672"/>
        <n v="2104.7549"/>
        <n v="2399.294805"/>
        <n v="2672.667942"/>
        <n v="293.29652"/>
        <n v="274.45"/>
        <n v="621"/>
        <n v="1106.3094"/>
        <n v="1001.39982"/>
        <n v="1368.582"/>
        <n v="323"/>
        <n v="464"/>
        <n v="3409.835411"/>
        <n v="7195.191739"/>
        <n v="224.2691"/>
        <n v="383.68"/>
        <n v="1084.33252"/>
        <n v="1721.38564"/>
        <n v="1068.08288"/>
        <n v="1033.13155"/>
        <n v="1711.745006"/>
        <n v="1999.94177"/>
        <n v="470.424"/>
        <n v="380"/>
        <n v="936.73096"/>
        <n v="488.8784"/>
        <n v="584.9195"/>
        <n v="606.4672"/>
        <n v="67.144"/>
        <n v="9001.48492"/>
        <n v="22940.253597"/>
        <n v="7000.013986"/>
        <n v="5897.295245"/>
        <n v="1267.95123"/>
        <n v="893.97945"/>
        <n v="6891.551"/>
        <n v="2051.7"/>
        <n v="9901.719408"/>
        <n v="8772.610497"/>
        <n v="3108.025"/>
        <n v="3003"/>
        <n v="4698.722196"/>
        <n v="4560.712355"/>
        <n v="1592.51952"/>
        <n v="1127"/>
        <n v="1722.167125"/>
        <n v="3642.08775"/>
        <n v="164.5608"/>
        <n v="112.761"/>
        <n v="378.3515"/>
        <n v="189.0415"/>
        <n v="747.246"/>
        <n v="1142.99801"/>
        <n v="268.31178"/>
        <n v="692.93433"/>
        <n v="329.99857"/>
        <n v="907.68484"/>
        <n v="180.124"/>
        <n v="423.784058"/>
        <n v="672.078456"/>
        <n v="1612.325"/>
        <n v="567.371725"/>
        <n v="1596.508551"/>
        <n v="1292.4432"/>
        <n v="5096.1548"/>
        <n v="1334.531164"/>
        <n v="354.536"/>
        <n v="171.4834"/>
        <n v="1318.350873"/>
        <n v="3022.687274"/>
        <n v="88.725"/>
        <n v="674.948"/>
        <n v="1651.217"/>
        <n v="3245.2892"/>
        <n v="993.916667"/>
        <n v="454.890494"/>
        <n v="332.46985"/>
        <n v="318.1778"/>
        <n v="2216.064731"/>
        <n v="154.7015"/>
        <n v="429.8"/>
        <n v="2928.088004"/>
        <n v="3740.241"/>
        <n v="696.54252"/>
        <n v="340.9765"/>
        <n v="3348.165534"/>
        <n v="6186.56101"/>
        <n v="2007.814489"/>
        <n v="2483.038754"/>
        <n v="134.0715"/>
        <n v="6941.187307"/>
        <n v="6468.78366"/>
        <n v="7663.973102"/>
        <n v="9650.909489"/>
        <n v="2647.86924"/>
        <n v="3300.015925"/>
        <n v="31.4444"/>
        <n v="515.8593"/>
        <n v="650.083057"/>
        <n v="702.6753"/>
        <n v="347.07341"/>
        <n v="503.994505"/>
        <n v="1503.932767"/>
        <n v="335.6688"/>
        <n v="44.3"/>
        <n v="74.4924"/>
        <n v="111.006"/>
        <n v="58.1566"/>
        <n v="128.064"/>
        <n v="183.44"/>
        <n v="19"/>
        <n v="3133.9095"/>
        <n v="174"/>
        <n v="327.013"/>
        <n v="197.865"/>
        <n v="400"/>
        <n v="1540"/>
        <n v="1325.77434"/>
        <n v="1202.70486"/>
        <n v="10873.705"/>
        <n v="1730.4"/>
        <n v="534.215899"/>
        <n v="2530.396688"/>
        <n v="1011.9864"/>
        <n v="1744.67208"/>
        <n v="13.7008"/>
        <n v="2284.650063"/>
        <n v="2217.258662"/>
        <n v="104.077"/>
        <n v="55.2038"/>
        <n v="6514.652489"/>
        <n v="8595.9567"/>
        <n v="887.276583"/>
        <n v="3205.0328"/>
        <n v="1034.754583"/>
        <n v="2107.9849"/>
        <n v="491.5728"/>
        <n v="633.3836"/>
        <n v="445.6474"/>
        <n v="196.053011"/>
        <n v="269.856"/>
        <n v="62.1"/>
        <n v="60.6155"/>
        <n v="349.35"/>
        <n v="111.0752"/>
        <n v="26"/>
        <n v="88"/>
        <n v="95.08"/>
        <n v="182.035"/>
        <n v="1.2"/>
        <n v="1059.97042"/>
        <n v="37.8"/>
        <n v="420.312"/>
        <n v="40.2"/>
        <n v="1739.83338"/>
        <n v="27"/>
        <n v="4900.110845"/>
        <n v="1479"/>
        <n v="361.3594"/>
        <n v="2189.992924"/>
        <n v="1559.946021"/>
        <n v="1473.401326"/>
        <n v="2648.0736"/>
        <n v="5845.744713"/>
        <n v="9411.885962"/>
        <n v="383.725"/>
        <n v="39.74"/>
        <n v="5133.936344"/>
        <n v="5516.90404"/>
        <n v="122.36"/>
        <n v="522.995"/>
        <n v="18.67"/>
        <n v="344.26"/>
        <n v="346.8"/>
        <n v="1435.29678"/>
        <n v="551.66676"/>
        <n v="1574.2572"/>
        <n v="820.1117"/>
        <n v="6325.92648"/>
        <n v="6384.970236"/>
        <n v="552.4665"/>
        <n v="13"/>
        <n v="5175.341551"/>
        <n v="2643.01444"/>
        <n v="4030.92"/>
        <n v="4766.580416"/>
        <n v="4433.698"/>
        <n v="74.217"/>
        <n v="2611.776756"/>
        <n v="3055.413152"/>
        <n v="3493.577547"/>
        <n v="101.4"/>
        <n v="1080.1332"/>
        <n v="4136.343453"/>
        <n v="4556.12325"/>
        <n v="2489.94"/>
        <n v="1100.220385"/>
        <n v="3771.96888"/>
        <n v="6199.5801"/>
        <n v="5923.12"/>
        <n v="3018.664"/>
        <n v="3543.61992"/>
        <n v="67.8755"/>
        <n v="6724.983936"/>
        <n v="4843.9125"/>
        <n v="368.692634"/>
        <n v="274.2436"/>
      </sharedItems>
    </cacheField>
  </cacheFields>
</pivotCacheDefinition>
</file>

<file path=xl/pivotCache/pivotCacheRecords1.xml><?xml version="1.0" encoding="utf-8"?>
<pivotCacheRecords xmlns="http://schemas.openxmlformats.org/spreadsheetml/2006/main" xmlns:r="http://schemas.openxmlformats.org/officeDocument/2006/relationships" count="272">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r>
</pivotCacheRecords>
</file>

<file path=xl/pivotCache/pivotCacheRecords2.xml><?xml version="1.0" encoding="utf-8"?>
<pivotCacheRecords xmlns="http://schemas.openxmlformats.org/spreadsheetml/2006/main" xmlns:r="http://schemas.openxmlformats.org/officeDocument/2006/relationships" count="340">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r>
    <x v="4294967295"/>
    <x v="4294967295"/>
    <x v="42949672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chartFormat="2">
  <location ref="A3:B18" firstHeaderRow="1" firstDataRow="1" firstDataCol="1"/>
  <pivotFields count="13">
    <pivotField compact="0" showAll="0">
      <items count="27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1"/>
        <item x="270"/>
        <item t="default"/>
      </items>
    </pivotField>
    <pivotField compact="0" showAll="0"/>
    <pivotField compact="0" showAll="0"/>
    <pivotField compact="0" showAll="0"/>
    <pivotField dataField="1" compact="0" showAll="0">
      <items count="271">
        <item x="9"/>
        <item x="8"/>
        <item x="7"/>
        <item x="6"/>
        <item x="5"/>
        <item x="4"/>
        <item x="91"/>
        <item x="95"/>
        <item x="96"/>
        <item x="92"/>
        <item x="97"/>
        <item x="90"/>
        <item x="83"/>
        <item x="84"/>
        <item x="88"/>
        <item x="98"/>
        <item x="99"/>
        <item x="100"/>
        <item x="209"/>
        <item x="200"/>
        <item x="206"/>
        <item x="85"/>
        <item x="86"/>
        <item x="102"/>
        <item x="87"/>
        <item x="89"/>
        <item x="81"/>
        <item x="93"/>
        <item x="101"/>
        <item x="94"/>
        <item x="50"/>
        <item x="51"/>
        <item x="70"/>
        <item x="71"/>
        <item x="141"/>
        <item x="138"/>
        <item x="144"/>
        <item x="56"/>
        <item x="149"/>
        <item x="155"/>
        <item x="188"/>
        <item x="191"/>
        <item x="59"/>
        <item x="48"/>
        <item x="49"/>
        <item x="170"/>
        <item x="159"/>
        <item x="201"/>
        <item x="202"/>
        <item x="207"/>
        <item x="41"/>
        <item x="43"/>
        <item x="47"/>
        <item x="45"/>
        <item x="42"/>
        <item x="46"/>
        <item x="40"/>
        <item x="44"/>
        <item x="69"/>
        <item x="140"/>
        <item x="137"/>
        <item x="143"/>
        <item x="55"/>
        <item x="150"/>
        <item x="154"/>
        <item x="187"/>
        <item x="186"/>
        <item x="190"/>
        <item x="189"/>
        <item x="58"/>
        <item x="33"/>
        <item x="34"/>
        <item x="158"/>
        <item x="242"/>
        <item x="243"/>
        <item x="244"/>
        <item x="245"/>
        <item x="246"/>
        <item x="247"/>
        <item x="77"/>
        <item x="75"/>
        <item x="172"/>
        <item x="78"/>
        <item x="178"/>
        <item x="197"/>
        <item x="176"/>
        <item x="174"/>
        <item x="194"/>
        <item x="76"/>
        <item x="79"/>
        <item x="180"/>
        <item x="181"/>
        <item x="195"/>
        <item x="192"/>
        <item x="185"/>
        <item x="179"/>
        <item x="182"/>
        <item x="184"/>
        <item x="183"/>
        <item x="156"/>
        <item x="68"/>
        <item x="82"/>
        <item x="67"/>
        <item x="80"/>
        <item x="160"/>
        <item x="248"/>
        <item x="35"/>
        <item x="39"/>
        <item x="38"/>
        <item x="37"/>
        <item x="36"/>
        <item x="63"/>
        <item x="139"/>
        <item x="136"/>
        <item x="142"/>
        <item x="54"/>
        <item x="171"/>
        <item x="65"/>
        <item x="53"/>
        <item x="177"/>
        <item x="14"/>
        <item x="153"/>
        <item x="19"/>
        <item x="20"/>
        <item x="22"/>
        <item x="21"/>
        <item x="157"/>
        <item x="24"/>
        <item x="23"/>
        <item x="28"/>
        <item x="27"/>
        <item x="196"/>
        <item x="175"/>
        <item x="62"/>
        <item x="173"/>
        <item x="57"/>
        <item x="31"/>
        <item x="32"/>
        <item x="193"/>
        <item x="64"/>
        <item x="52"/>
        <item x="66"/>
        <item x="26"/>
        <item x="25"/>
        <item x="30"/>
        <item x="29"/>
        <item x="18"/>
        <item x="16"/>
        <item x="61"/>
        <item x="60"/>
        <item x="13"/>
        <item x="17"/>
        <item x="15"/>
        <item x="251"/>
        <item x="249"/>
        <item x="250"/>
        <item x="229"/>
        <item x="210"/>
        <item x="214"/>
        <item x="211"/>
        <item x="215"/>
        <item x="212"/>
        <item x="216"/>
        <item x="213"/>
        <item x="227"/>
        <item x="231"/>
        <item x="151"/>
        <item x="152"/>
        <item x="230"/>
        <item x="228"/>
        <item x="232"/>
        <item x="168"/>
        <item x="167"/>
        <item x="166"/>
        <item x="163"/>
        <item x="169"/>
        <item x="235"/>
        <item x="146"/>
        <item x="241"/>
        <item x="148"/>
        <item x="238"/>
        <item x="121"/>
        <item x="119"/>
        <item x="267"/>
        <item x="266"/>
        <item x="265"/>
        <item x="162"/>
        <item x="165"/>
        <item x="118"/>
        <item x="2"/>
        <item x="217"/>
        <item x="253"/>
        <item x="254"/>
        <item x="104"/>
        <item x="204"/>
        <item x="208"/>
        <item x="103"/>
        <item x="114"/>
        <item x="260"/>
        <item x="115"/>
        <item x="223"/>
        <item x="233"/>
        <item x="234"/>
        <item x="259"/>
        <item x="252"/>
        <item x="120"/>
        <item x="225"/>
        <item x="261"/>
        <item x="218"/>
        <item x="107"/>
        <item x="203"/>
        <item x="122"/>
        <item x="72"/>
        <item x="263"/>
        <item x="74"/>
        <item x="255"/>
        <item x="145"/>
        <item x="268"/>
        <item x="109"/>
        <item x="110"/>
        <item x="128"/>
        <item x="129"/>
        <item x="130"/>
        <item x="131"/>
        <item x="132"/>
        <item x="133"/>
        <item x="134"/>
        <item x="126"/>
        <item x="123"/>
        <item x="127"/>
        <item x="224"/>
        <item x="258"/>
        <item x="257"/>
        <item x="205"/>
        <item x="135"/>
        <item x="222"/>
        <item x="164"/>
        <item x="108"/>
        <item x="113"/>
        <item x="106"/>
        <item x="116"/>
        <item x="10"/>
        <item x="199"/>
        <item x="3"/>
        <item x="12"/>
        <item x="73"/>
        <item x="111"/>
        <item x="124"/>
        <item x="125"/>
        <item x="256"/>
        <item x="0"/>
        <item x="1"/>
        <item x="105"/>
        <item x="226"/>
        <item x="264"/>
        <item x="117"/>
        <item x="239"/>
        <item x="240"/>
        <item x="198"/>
        <item x="161"/>
        <item x="11"/>
        <item x="220"/>
        <item x="219"/>
        <item x="147"/>
        <item x="112"/>
        <item x="221"/>
        <item x="262"/>
        <item x="236"/>
        <item x="237"/>
        <item x="269"/>
        <item t="default"/>
      </items>
    </pivotField>
    <pivotField compact="0" showAll="0"/>
    <pivotField compact="0" showAll="0"/>
    <pivotField compact="0" showAll="0"/>
    <pivotField axis="axisRow" compact="0" showAll="0">
      <items count="15">
        <item x="10"/>
        <item x="9"/>
        <item x="8"/>
        <item x="4"/>
        <item x="3"/>
        <item x="11"/>
        <item x="0"/>
        <item x="12"/>
        <item x="5"/>
        <item x="6"/>
        <item x="7"/>
        <item x="2"/>
        <item x="1"/>
        <item x="13"/>
        <item t="default"/>
      </items>
    </pivotField>
    <pivotField compact="0" showAll="0"/>
    <pivotField compact="0" showAll="0"/>
    <pivotField compact="0" showAll="0"/>
    <pivotField compact="0" showAll="0"/>
  </pivotFields>
  <rowFields count="1">
    <field x="8"/>
  </rowFields>
  <rowItems count="15">
    <i>
      <x/>
    </i>
    <i>
      <x v="1"/>
    </i>
    <i>
      <x v="2"/>
    </i>
    <i>
      <x v="3"/>
    </i>
    <i>
      <x v="4"/>
    </i>
    <i>
      <x v="5"/>
    </i>
    <i>
      <x v="6"/>
    </i>
    <i>
      <x v="7"/>
    </i>
    <i>
      <x v="8"/>
    </i>
    <i>
      <x v="9"/>
    </i>
    <i>
      <x v="10"/>
    </i>
    <i>
      <x v="11"/>
    </i>
    <i>
      <x v="12"/>
    </i>
    <i>
      <x v="13"/>
    </i>
    <i t="grand">
      <x/>
    </i>
  </rowItems>
  <colItems count="1">
    <i/>
  </colItems>
  <dataFields count="1">
    <dataField name="计数项:物资名称" fld="4"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8" cacheId="1"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chartFormat="2">
  <location ref="A3:B192" firstHeaderRow="1" firstDataRow="1" firstDataCol="1"/>
  <pivotFields count="3">
    <pivotField axis="axisRow" compact="0" sortType="descending" showAll="0">
      <items count="1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t="default"/>
      </items>
      <autoSortScope>
        <pivotArea fieldPosition="0">
          <references count="1">
            <reference field="4294967294" count="1" selected="0">
              <x v="0"/>
            </reference>
          </references>
        </pivotArea>
      </autoSortScope>
    </pivotField>
    <pivotField compact="0" showAll="0"/>
    <pivotField dataField="1" compact="0" showAll="0">
      <items count="340">
        <item x="281"/>
        <item x="313"/>
        <item x="257"/>
        <item x="303"/>
        <item x="242"/>
        <item x="277"/>
        <item x="287"/>
        <item x="228"/>
        <item x="283"/>
        <item x="298"/>
        <item x="285"/>
        <item x="236"/>
        <item x="261"/>
        <item x="239"/>
        <item x="274"/>
        <item x="273"/>
        <item x="160"/>
        <item x="334"/>
        <item x="319"/>
        <item x="237"/>
        <item x="278"/>
        <item x="202"/>
        <item x="279"/>
        <item x="323"/>
        <item x="260"/>
        <item x="238"/>
        <item x="276"/>
        <item x="180"/>
        <item x="301"/>
        <item x="4"/>
        <item x="240"/>
        <item x="221"/>
        <item x="211"/>
        <item x="5"/>
        <item x="179"/>
        <item x="199"/>
        <item x="244"/>
        <item x="189"/>
        <item x="280"/>
        <item x="241"/>
        <item x="182"/>
        <item x="271"/>
        <item x="246"/>
        <item x="146"/>
        <item x="6"/>
        <item x="185"/>
        <item x="272"/>
        <item x="70"/>
        <item x="116"/>
        <item x="338"/>
        <item x="137"/>
        <item x="136"/>
        <item x="209"/>
        <item x="142"/>
        <item x="245"/>
        <item x="187"/>
        <item x="208"/>
        <item x="235"/>
        <item x="216"/>
        <item x="304"/>
        <item x="305"/>
        <item x="232"/>
        <item x="275"/>
        <item x="72"/>
        <item x="198"/>
        <item x="290"/>
        <item x="337"/>
        <item x="181"/>
        <item x="155"/>
        <item x="147"/>
        <item x="297"/>
        <item x="247"/>
        <item x="284"/>
        <item x="190"/>
        <item x="212"/>
        <item x="7"/>
        <item x="270"/>
        <item x="207"/>
        <item x="143"/>
        <item x="154"/>
        <item x="157"/>
        <item x="268"/>
        <item x="118"/>
        <item x="233"/>
        <item x="229"/>
        <item x="302"/>
        <item x="253"/>
        <item x="117"/>
        <item x="307"/>
        <item x="312"/>
        <item x="51"/>
        <item x="193"/>
        <item x="50"/>
        <item x="158"/>
        <item x="29"/>
        <item x="73"/>
        <item x="159"/>
        <item x="11"/>
        <item x="138"/>
        <item x="119"/>
        <item x="269"/>
        <item x="230"/>
        <item x="191"/>
        <item x="203"/>
        <item x="186"/>
        <item x="215"/>
        <item x="84"/>
        <item x="231"/>
        <item x="76"/>
        <item x="64"/>
        <item x="183"/>
        <item x="8"/>
        <item x="85"/>
        <item x="78"/>
        <item x="123"/>
        <item x="309"/>
        <item x="121"/>
        <item x="99"/>
        <item x="104"/>
        <item x="15"/>
        <item x="264"/>
        <item x="24"/>
        <item x="23"/>
        <item x="120"/>
        <item x="166"/>
        <item x="188"/>
        <item x="105"/>
        <item x="122"/>
        <item x="156"/>
        <item x="98"/>
        <item x="31"/>
        <item x="206"/>
        <item x="140"/>
        <item x="77"/>
        <item x="255"/>
        <item x="52"/>
        <item x="151"/>
        <item x="266"/>
        <item x="282"/>
        <item x="150"/>
        <item x="324"/>
        <item x="148"/>
        <item x="328"/>
        <item x="139"/>
        <item x="176"/>
        <item x="19"/>
        <item x="184"/>
        <item x="109"/>
        <item x="108"/>
        <item x="20"/>
        <item x="65"/>
        <item x="250"/>
        <item x="54"/>
        <item x="128"/>
        <item x="165"/>
        <item x="32"/>
        <item x="195"/>
        <item x="200"/>
        <item x="249"/>
        <item x="71"/>
        <item x="88"/>
        <item x="74"/>
        <item x="30"/>
        <item x="197"/>
        <item x="141"/>
        <item x="306"/>
        <item x="13"/>
        <item x="35"/>
        <item x="293"/>
        <item x="289"/>
        <item x="90"/>
        <item x="100"/>
        <item x="234"/>
        <item x="248"/>
        <item x="292"/>
        <item x="308"/>
        <item x="62"/>
        <item x="175"/>
        <item x="194"/>
        <item x="40"/>
        <item x="192"/>
        <item x="204"/>
        <item x="16"/>
        <item x="14"/>
        <item x="83"/>
        <item x="102"/>
        <item x="152"/>
        <item x="149"/>
        <item x="177"/>
        <item x="252"/>
        <item x="286"/>
        <item x="256"/>
        <item x="53"/>
        <item x="129"/>
        <item x="79"/>
        <item x="111"/>
        <item x="96"/>
        <item x="60"/>
        <item x="12"/>
        <item x="56"/>
        <item x="153"/>
        <item x="219"/>
        <item x="66"/>
        <item x="103"/>
        <item x="168"/>
        <item x="61"/>
        <item x="133"/>
        <item x="267"/>
        <item x="48"/>
        <item x="34"/>
        <item x="291"/>
        <item x="210"/>
        <item x="259"/>
        <item x="91"/>
        <item x="75"/>
        <item x="107"/>
        <item x="55"/>
        <item x="46"/>
        <item x="258"/>
        <item x="67"/>
        <item x="115"/>
        <item x="97"/>
        <item x="134"/>
        <item x="132"/>
        <item x="220"/>
        <item x="327"/>
        <item x="2"/>
        <item x="254"/>
        <item x="114"/>
        <item x="41"/>
        <item x="320"/>
        <item x="315"/>
        <item x="226"/>
        <item x="294"/>
        <item x="135"/>
        <item x="106"/>
        <item x="101"/>
        <item x="57"/>
        <item x="213"/>
        <item x="172"/>
        <item x="332"/>
        <item x="201"/>
        <item x="26"/>
        <item x="321"/>
        <item x="171"/>
        <item x="47"/>
        <item x="243"/>
        <item x="3"/>
        <item x="89"/>
        <item x="265"/>
        <item x="205"/>
        <item x="227"/>
        <item x="217"/>
        <item x="144"/>
        <item x="92"/>
        <item x="9"/>
        <item x="322"/>
        <item x="25"/>
        <item x="333"/>
        <item x="21"/>
        <item x="178"/>
        <item x="10"/>
        <item x="214"/>
        <item x="329"/>
        <item x="127"/>
        <item x="22"/>
        <item x="18"/>
        <item x="110"/>
        <item x="316"/>
        <item x="0"/>
        <item x="325"/>
        <item x="1"/>
        <item x="126"/>
        <item x="33"/>
        <item x="318"/>
        <item x="63"/>
        <item x="326"/>
        <item x="174"/>
        <item x="82"/>
        <item x="173"/>
        <item x="36"/>
        <item x="317"/>
        <item x="336"/>
        <item x="288"/>
        <item x="196"/>
        <item x="299"/>
        <item x="314"/>
        <item x="68"/>
        <item x="44"/>
        <item x="300"/>
        <item x="49"/>
        <item x="94"/>
        <item x="295"/>
        <item x="164"/>
        <item x="331"/>
        <item x="42"/>
        <item x="45"/>
        <item x="218"/>
        <item x="330"/>
        <item x="310"/>
        <item x="311"/>
        <item x="37"/>
        <item x="223"/>
        <item x="262"/>
        <item x="43"/>
        <item x="335"/>
        <item x="167"/>
        <item x="222"/>
        <item x="112"/>
        <item x="163"/>
        <item x="145"/>
        <item x="124"/>
        <item x="69"/>
        <item x="87"/>
        <item x="93"/>
        <item x="224"/>
        <item x="38"/>
        <item x="17"/>
        <item x="39"/>
        <item x="86"/>
        <item x="263"/>
        <item x="81"/>
        <item x="170"/>
        <item x="161"/>
        <item x="296"/>
        <item x="225"/>
        <item x="113"/>
        <item x="169"/>
        <item x="130"/>
        <item x="251"/>
        <item x="95"/>
        <item x="80"/>
        <item x="59"/>
        <item x="125"/>
        <item x="58"/>
        <item x="131"/>
        <item x="162"/>
        <item x="27"/>
        <item x="28"/>
        <item t="default"/>
      </items>
    </pivotField>
  </pivotFields>
  <rowFields count="1">
    <field x="0"/>
  </rowFields>
  <rowItems count="189">
    <i>
      <x v="14"/>
    </i>
    <i>
      <x v="187"/>
    </i>
    <i>
      <x v="31"/>
    </i>
    <i>
      <x v="83"/>
    </i>
    <i>
      <x v="67"/>
    </i>
    <i>
      <x v="64"/>
    </i>
    <i>
      <x v="42"/>
    </i>
    <i>
      <x v="88"/>
    </i>
    <i>
      <x v="49"/>
    </i>
    <i>
      <x v="119"/>
    </i>
    <i>
      <x v="58"/>
    </i>
    <i>
      <x v="21"/>
    </i>
    <i>
      <x v="45"/>
    </i>
    <i>
      <x v="161"/>
    </i>
    <i>
      <x v="142"/>
    </i>
    <i>
      <x v="118"/>
    </i>
    <i>
      <x v="84"/>
    </i>
    <i>
      <x v="169"/>
    </i>
    <i>
      <x v="23"/>
    </i>
    <i>
      <x v="36"/>
    </i>
    <i>
      <x v="9"/>
    </i>
    <i>
      <x v="182"/>
    </i>
    <i>
      <x v="185"/>
    </i>
    <i>
      <x v="24"/>
    </i>
    <i>
      <x v="20"/>
    </i>
    <i>
      <x v="48"/>
    </i>
    <i>
      <x v="135"/>
    </i>
    <i>
      <x v="163"/>
    </i>
    <i>
      <x v="74"/>
    </i>
    <i>
      <x v="115"/>
    </i>
    <i>
      <x v="90"/>
    </i>
    <i>
      <x v="173"/>
    </i>
    <i>
      <x/>
    </i>
    <i>
      <x v="65"/>
    </i>
    <i>
      <x v="26"/>
    </i>
    <i>
      <x v="11"/>
    </i>
    <i>
      <x v="5"/>
    </i>
    <i>
      <x v="86"/>
    </i>
    <i>
      <x v="172"/>
    </i>
    <i>
      <x v="183"/>
    </i>
    <i>
      <x v="176"/>
    </i>
    <i>
      <x v="13"/>
    </i>
    <i>
      <x v="101"/>
    </i>
    <i>
      <x v="43"/>
    </i>
    <i>
      <x v="33"/>
    </i>
    <i>
      <x v="89"/>
    </i>
    <i>
      <x v="120"/>
    </i>
    <i>
      <x v="57"/>
    </i>
    <i>
      <x v="1"/>
    </i>
    <i>
      <x v="25"/>
    </i>
    <i>
      <x v="92"/>
    </i>
    <i>
      <x v="171"/>
    </i>
    <i>
      <x v="69"/>
    </i>
    <i>
      <x v="55"/>
    </i>
    <i>
      <x v="156"/>
    </i>
    <i>
      <x v="107"/>
    </i>
    <i>
      <x v="59"/>
    </i>
    <i>
      <x v="181"/>
    </i>
    <i>
      <x v="30"/>
    </i>
    <i>
      <x v="179"/>
    </i>
    <i>
      <x v="68"/>
    </i>
    <i>
      <x v="140"/>
    </i>
    <i>
      <x v="46"/>
    </i>
    <i>
      <x v="116"/>
    </i>
    <i>
      <x v="17"/>
    </i>
    <i>
      <x v="105"/>
    </i>
    <i>
      <x v="35"/>
    </i>
    <i>
      <x v="52"/>
    </i>
    <i>
      <x v="22"/>
    </i>
    <i>
      <x v="50"/>
    </i>
    <i>
      <x v="178"/>
    </i>
    <i>
      <x v="160"/>
    </i>
    <i>
      <x v="143"/>
    </i>
    <i>
      <x v="32"/>
    </i>
    <i>
      <x v="159"/>
    </i>
    <i>
      <x v="53"/>
    </i>
    <i>
      <x v="113"/>
    </i>
    <i>
      <x v="47"/>
    </i>
    <i>
      <x v="78"/>
    </i>
    <i>
      <x v="39"/>
    </i>
    <i>
      <x v="29"/>
    </i>
    <i>
      <x v="130"/>
    </i>
    <i>
      <x v="144"/>
    </i>
    <i>
      <x v="7"/>
    </i>
    <i>
      <x v="137"/>
    </i>
    <i>
      <x v="66"/>
    </i>
    <i>
      <x v="112"/>
    </i>
    <i>
      <x v="76"/>
    </i>
    <i>
      <x v="28"/>
    </i>
    <i>
      <x v="138"/>
    </i>
    <i>
      <x v="91"/>
    </i>
    <i>
      <x v="175"/>
    </i>
    <i>
      <x v="41"/>
    </i>
    <i>
      <x v="8"/>
    </i>
    <i>
      <x v="110"/>
    </i>
    <i>
      <x v="134"/>
    </i>
    <i>
      <x v="6"/>
    </i>
    <i>
      <x v="180"/>
    </i>
    <i>
      <x v="168"/>
    </i>
    <i>
      <x v="72"/>
    </i>
    <i>
      <x v="56"/>
    </i>
    <i>
      <x v="10"/>
    </i>
    <i>
      <x v="99"/>
    </i>
    <i>
      <x v="16"/>
    </i>
    <i>
      <x v="100"/>
    </i>
    <i>
      <x v="85"/>
    </i>
    <i>
      <x v="18"/>
    </i>
    <i>
      <x v="77"/>
    </i>
    <i>
      <x v="87"/>
    </i>
    <i>
      <x v="34"/>
    </i>
    <i>
      <x v="133"/>
    </i>
    <i>
      <x v="15"/>
    </i>
    <i>
      <x v="95"/>
    </i>
    <i>
      <x v="124"/>
    </i>
    <i>
      <x v="51"/>
    </i>
    <i>
      <x v="54"/>
    </i>
    <i>
      <x v="12"/>
    </i>
    <i>
      <x v="166"/>
    </i>
    <i>
      <x v="155"/>
    </i>
    <i>
      <x v="62"/>
    </i>
    <i>
      <x v="63"/>
    </i>
    <i>
      <x v="40"/>
    </i>
    <i>
      <x v="136"/>
    </i>
    <i>
      <x v="71"/>
    </i>
    <i>
      <x v="37"/>
    </i>
    <i>
      <x v="157"/>
    </i>
    <i>
      <x v="44"/>
    </i>
    <i>
      <x v="19"/>
    </i>
    <i>
      <x v="122"/>
    </i>
    <i>
      <x v="102"/>
    </i>
    <i>
      <x v="80"/>
    </i>
    <i>
      <x v="97"/>
    </i>
    <i>
      <x v="4"/>
    </i>
    <i>
      <x v="177"/>
    </i>
    <i>
      <x v="27"/>
    </i>
    <i>
      <x v="61"/>
    </i>
    <i>
      <x v="81"/>
    </i>
    <i>
      <x v="153"/>
    </i>
    <i>
      <x v="114"/>
    </i>
    <i>
      <x v="108"/>
    </i>
    <i>
      <x v="96"/>
    </i>
    <i>
      <x v="38"/>
    </i>
    <i>
      <x v="123"/>
    </i>
    <i>
      <x v="60"/>
    </i>
    <i>
      <x v="109"/>
    </i>
    <i>
      <x v="73"/>
    </i>
    <i>
      <x v="106"/>
    </i>
    <i>
      <x v="82"/>
    </i>
    <i>
      <x v="164"/>
    </i>
    <i>
      <x v="186"/>
    </i>
    <i>
      <x v="146"/>
    </i>
    <i>
      <x v="75"/>
    </i>
    <i>
      <x v="98"/>
    </i>
    <i>
      <x v="111"/>
    </i>
    <i>
      <x v="70"/>
    </i>
    <i>
      <x v="94"/>
    </i>
    <i>
      <x v="170"/>
    </i>
    <i>
      <x v="167"/>
    </i>
    <i>
      <x v="121"/>
    </i>
    <i>
      <x v="132"/>
    </i>
    <i>
      <x v="145"/>
    </i>
    <i>
      <x v="79"/>
    </i>
    <i>
      <x v="148"/>
    </i>
    <i>
      <x v="150"/>
    </i>
    <i>
      <x v="154"/>
    </i>
    <i>
      <x v="147"/>
    </i>
    <i>
      <x v="162"/>
    </i>
    <i>
      <x v="3"/>
    </i>
    <i>
      <x v="165"/>
    </i>
    <i>
      <x v="158"/>
    </i>
    <i>
      <x v="103"/>
    </i>
    <i>
      <x v="93"/>
    </i>
    <i>
      <x v="152"/>
    </i>
    <i>
      <x v="129"/>
    </i>
    <i>
      <x v="131"/>
    </i>
    <i>
      <x v="104"/>
    </i>
    <i>
      <x v="141"/>
    </i>
    <i>
      <x v="117"/>
    </i>
    <i>
      <x v="128"/>
    </i>
    <i>
      <x v="2"/>
    </i>
    <i>
      <x v="149"/>
    </i>
    <i>
      <x v="125"/>
    </i>
    <i>
      <x v="151"/>
    </i>
    <i>
      <x v="126"/>
    </i>
    <i>
      <x v="174"/>
    </i>
    <i>
      <x v="184"/>
    </i>
    <i>
      <x v="127"/>
    </i>
    <i>
      <x v="139"/>
    </i>
    <i t="grand">
      <x/>
    </i>
  </rowItems>
  <colItems count="1">
    <i/>
  </colItems>
  <dataFields count="1">
    <dataField name="求和项:最大值项:预计标包金额（万元）" fld="2" baseField="0" baseItem="0"/>
  </dataFields>
  <formats count="940">
    <format dxfId="0">
      <pivotArea collapsedLevelsAreSubtotals="1" fieldPosition="0">
        <references count="1">
          <reference field="0" count="1" selected="0">
            <x v="14"/>
          </reference>
        </references>
      </pivotArea>
    </format>
    <format dxfId="1">
      <pivotArea collapsedLevelsAreSubtotals="1" fieldPosition="0">
        <references count="1">
          <reference field="0" count="1" selected="0">
            <x v="187"/>
          </reference>
        </references>
      </pivotArea>
    </format>
    <format dxfId="2">
      <pivotArea collapsedLevelsAreSubtotals="1" fieldPosition="0">
        <references count="1">
          <reference field="0" count="1" selected="0">
            <x v="31"/>
          </reference>
        </references>
      </pivotArea>
    </format>
    <format dxfId="3">
      <pivotArea collapsedLevelsAreSubtotals="1" fieldPosition="0">
        <references count="1">
          <reference field="0" count="1" selected="0">
            <x v="83"/>
          </reference>
        </references>
      </pivotArea>
    </format>
    <format dxfId="4">
      <pivotArea collapsedLevelsAreSubtotals="1" fieldPosition="0">
        <references count="1">
          <reference field="0" count="1" selected="0">
            <x v="67"/>
          </reference>
        </references>
      </pivotArea>
    </format>
    <format dxfId="5">
      <pivotArea collapsedLevelsAreSubtotals="1" fieldPosition="0">
        <references count="1">
          <reference field="0" count="1" selected="0">
            <x v="64"/>
          </reference>
        </references>
      </pivotArea>
    </format>
    <format dxfId="6">
      <pivotArea collapsedLevelsAreSubtotals="1" fieldPosition="0">
        <references count="1">
          <reference field="0" count="1" selected="0">
            <x v="42"/>
          </reference>
        </references>
      </pivotArea>
    </format>
    <format dxfId="7">
      <pivotArea collapsedLevelsAreSubtotals="1" fieldPosition="0">
        <references count="1">
          <reference field="0" count="1" selected="0">
            <x v="88"/>
          </reference>
        </references>
      </pivotArea>
    </format>
    <format dxfId="8">
      <pivotArea collapsedLevelsAreSubtotals="1" fieldPosition="0">
        <references count="1">
          <reference field="0" count="1" selected="0">
            <x v="49"/>
          </reference>
        </references>
      </pivotArea>
    </format>
    <format dxfId="9">
      <pivotArea collapsedLevelsAreSubtotals="1" fieldPosition="0">
        <references count="1">
          <reference field="0" count="1" selected="0">
            <x v="119"/>
          </reference>
        </references>
      </pivotArea>
    </format>
    <format dxfId="10">
      <pivotArea collapsedLevelsAreSubtotals="1" fieldPosition="0">
        <references count="1">
          <reference field="0" count="1" selected="0">
            <x v="58"/>
          </reference>
        </references>
      </pivotArea>
    </format>
    <format dxfId="11">
      <pivotArea collapsedLevelsAreSubtotals="1" fieldPosition="0">
        <references count="1">
          <reference field="0" count="1" selected="0">
            <x v="21"/>
          </reference>
        </references>
      </pivotArea>
    </format>
    <format dxfId="12">
      <pivotArea collapsedLevelsAreSubtotals="1" fieldPosition="0">
        <references count="1">
          <reference field="0" count="1" selected="0">
            <x v="45"/>
          </reference>
        </references>
      </pivotArea>
    </format>
    <format dxfId="13">
      <pivotArea collapsedLevelsAreSubtotals="1" fieldPosition="0">
        <references count="1">
          <reference field="0" count="1" selected="0">
            <x v="161"/>
          </reference>
        </references>
      </pivotArea>
    </format>
    <format dxfId="14">
      <pivotArea collapsedLevelsAreSubtotals="1" fieldPosition="0">
        <references count="1">
          <reference field="0" count="1" selected="0">
            <x v="142"/>
          </reference>
        </references>
      </pivotArea>
    </format>
    <format dxfId="15">
      <pivotArea collapsedLevelsAreSubtotals="1" fieldPosition="0">
        <references count="1">
          <reference field="0" count="1" selected="0">
            <x v="118"/>
          </reference>
        </references>
      </pivotArea>
    </format>
    <format dxfId="16">
      <pivotArea collapsedLevelsAreSubtotals="1" fieldPosition="0">
        <references count="1">
          <reference field="0" count="1" selected="0">
            <x v="84"/>
          </reference>
        </references>
      </pivotArea>
    </format>
    <format dxfId="17">
      <pivotArea collapsedLevelsAreSubtotals="1" fieldPosition="0">
        <references count="1">
          <reference field="0" count="1" selected="0">
            <x v="169"/>
          </reference>
        </references>
      </pivotArea>
    </format>
    <format dxfId="18">
      <pivotArea collapsedLevelsAreSubtotals="1" fieldPosition="0">
        <references count="1">
          <reference field="0" count="1" selected="0">
            <x v="23"/>
          </reference>
        </references>
      </pivotArea>
    </format>
    <format dxfId="19">
      <pivotArea collapsedLevelsAreSubtotals="1" fieldPosition="0">
        <references count="1">
          <reference field="0" count="1" selected="0">
            <x v="36"/>
          </reference>
        </references>
      </pivotArea>
    </format>
    <format dxfId="20">
      <pivotArea collapsedLevelsAreSubtotals="1" fieldPosition="0">
        <references count="1">
          <reference field="0" count="1" selected="0">
            <x v="9"/>
          </reference>
        </references>
      </pivotArea>
    </format>
    <format dxfId="21">
      <pivotArea collapsedLevelsAreSubtotals="1" fieldPosition="0">
        <references count="1">
          <reference field="0" count="1" selected="0">
            <x v="182"/>
          </reference>
        </references>
      </pivotArea>
    </format>
    <format dxfId="22">
      <pivotArea collapsedLevelsAreSubtotals="1" fieldPosition="0">
        <references count="1">
          <reference field="0" count="1" selected="0">
            <x v="185"/>
          </reference>
        </references>
      </pivotArea>
    </format>
    <format dxfId="23">
      <pivotArea collapsedLevelsAreSubtotals="1" fieldPosition="0">
        <references count="1">
          <reference field="0" count="1" selected="0">
            <x v="24"/>
          </reference>
        </references>
      </pivotArea>
    </format>
    <format dxfId="24">
      <pivotArea collapsedLevelsAreSubtotals="1" fieldPosition="0">
        <references count="1">
          <reference field="0" count="1" selected="0">
            <x v="20"/>
          </reference>
        </references>
      </pivotArea>
    </format>
    <format dxfId="25">
      <pivotArea collapsedLevelsAreSubtotals="1" fieldPosition="0">
        <references count="1">
          <reference field="0" count="1" selected="0">
            <x v="48"/>
          </reference>
        </references>
      </pivotArea>
    </format>
    <format dxfId="26">
      <pivotArea collapsedLevelsAreSubtotals="1" fieldPosition="0">
        <references count="1">
          <reference field="0" count="1" selected="0">
            <x v="135"/>
          </reference>
        </references>
      </pivotArea>
    </format>
    <format dxfId="27">
      <pivotArea collapsedLevelsAreSubtotals="1" fieldPosition="0">
        <references count="1">
          <reference field="0" count="1" selected="0">
            <x v="163"/>
          </reference>
        </references>
      </pivotArea>
    </format>
    <format dxfId="28">
      <pivotArea collapsedLevelsAreSubtotals="1" fieldPosition="0">
        <references count="1">
          <reference field="0" count="1" selected="0">
            <x v="74"/>
          </reference>
        </references>
      </pivotArea>
    </format>
    <format dxfId="29">
      <pivotArea collapsedLevelsAreSubtotals="1" fieldPosition="0">
        <references count="1">
          <reference field="0" count="1" selected="0">
            <x v="115"/>
          </reference>
        </references>
      </pivotArea>
    </format>
    <format dxfId="30">
      <pivotArea collapsedLevelsAreSubtotals="1" fieldPosition="0">
        <references count="1">
          <reference field="0" count="1" selected="0">
            <x v="90"/>
          </reference>
        </references>
      </pivotArea>
    </format>
    <format dxfId="31">
      <pivotArea collapsedLevelsAreSubtotals="1" fieldPosition="0">
        <references count="1">
          <reference field="0" count="1" selected="0">
            <x v="173"/>
          </reference>
        </references>
      </pivotArea>
    </format>
    <format dxfId="32">
      <pivotArea collapsedLevelsAreSubtotals="1" fieldPosition="0">
        <references count="1">
          <reference field="0" count="1" selected="0">
            <x v="0"/>
          </reference>
        </references>
      </pivotArea>
    </format>
    <format dxfId="33">
      <pivotArea collapsedLevelsAreSubtotals="1" fieldPosition="0">
        <references count="1">
          <reference field="0" count="1" selected="0">
            <x v="65"/>
          </reference>
        </references>
      </pivotArea>
    </format>
    <format dxfId="34">
      <pivotArea collapsedLevelsAreSubtotals="1" fieldPosition="0">
        <references count="1">
          <reference field="0" count="1" selected="0">
            <x v="26"/>
          </reference>
        </references>
      </pivotArea>
    </format>
    <format dxfId="35">
      <pivotArea collapsedLevelsAreSubtotals="1" fieldPosition="0">
        <references count="1">
          <reference field="0" count="1" selected="0">
            <x v="11"/>
          </reference>
        </references>
      </pivotArea>
    </format>
    <format dxfId="36">
      <pivotArea collapsedLevelsAreSubtotals="1" fieldPosition="0">
        <references count="1">
          <reference field="0" count="1" selected="0">
            <x v="5"/>
          </reference>
        </references>
      </pivotArea>
    </format>
    <format dxfId="37">
      <pivotArea collapsedLevelsAreSubtotals="1" fieldPosition="0">
        <references count="1">
          <reference field="0" count="1" selected="0">
            <x v="86"/>
          </reference>
        </references>
      </pivotArea>
    </format>
    <format dxfId="38">
      <pivotArea collapsedLevelsAreSubtotals="1" fieldPosition="0">
        <references count="1">
          <reference field="0" count="1" selected="0">
            <x v="172"/>
          </reference>
        </references>
      </pivotArea>
    </format>
    <format dxfId="39">
      <pivotArea collapsedLevelsAreSubtotals="1" fieldPosition="0">
        <references count="1">
          <reference field="0" count="1" selected="0">
            <x v="183"/>
          </reference>
        </references>
      </pivotArea>
    </format>
    <format dxfId="40">
      <pivotArea collapsedLevelsAreSubtotals="1" fieldPosition="0">
        <references count="1">
          <reference field="0" count="1" selected="0">
            <x v="176"/>
          </reference>
        </references>
      </pivotArea>
    </format>
    <format dxfId="41">
      <pivotArea collapsedLevelsAreSubtotals="1" fieldPosition="0">
        <references count="1">
          <reference field="0" count="1" selected="0">
            <x v="13"/>
          </reference>
        </references>
      </pivotArea>
    </format>
    <format dxfId="42">
      <pivotArea collapsedLevelsAreSubtotals="1" fieldPosition="0">
        <references count="1">
          <reference field="0" count="1" selected="0">
            <x v="101"/>
          </reference>
        </references>
      </pivotArea>
    </format>
    <format dxfId="43">
      <pivotArea collapsedLevelsAreSubtotals="1" fieldPosition="0">
        <references count="1">
          <reference field="0" count="1" selected="0">
            <x v="43"/>
          </reference>
        </references>
      </pivotArea>
    </format>
    <format dxfId="44">
      <pivotArea collapsedLevelsAreSubtotals="1" fieldPosition="0">
        <references count="1">
          <reference field="0" count="1" selected="0">
            <x v="33"/>
          </reference>
        </references>
      </pivotArea>
    </format>
    <format dxfId="45">
      <pivotArea collapsedLevelsAreSubtotals="1" fieldPosition="0">
        <references count="1">
          <reference field="0" count="1" selected="0">
            <x v="89"/>
          </reference>
        </references>
      </pivotArea>
    </format>
    <format dxfId="46">
      <pivotArea collapsedLevelsAreSubtotals="1" fieldPosition="0">
        <references count="1">
          <reference field="0" count="1" selected="0">
            <x v="120"/>
          </reference>
        </references>
      </pivotArea>
    </format>
    <format dxfId="47">
      <pivotArea collapsedLevelsAreSubtotals="1" fieldPosition="0">
        <references count="1">
          <reference field="0" count="1" selected="0">
            <x v="57"/>
          </reference>
        </references>
      </pivotArea>
    </format>
    <format dxfId="48">
      <pivotArea collapsedLevelsAreSubtotals="1" fieldPosition="0">
        <references count="1">
          <reference field="0" count="1" selected="0">
            <x v="1"/>
          </reference>
        </references>
      </pivotArea>
    </format>
    <format dxfId="49">
      <pivotArea collapsedLevelsAreSubtotals="1" fieldPosition="0">
        <references count="1">
          <reference field="0" count="1" selected="0">
            <x v="25"/>
          </reference>
        </references>
      </pivotArea>
    </format>
    <format dxfId="50">
      <pivotArea collapsedLevelsAreSubtotals="1" fieldPosition="0">
        <references count="1">
          <reference field="0" count="1" selected="0">
            <x v="92"/>
          </reference>
        </references>
      </pivotArea>
    </format>
    <format dxfId="51">
      <pivotArea collapsedLevelsAreSubtotals="1" fieldPosition="0">
        <references count="1">
          <reference field="0" count="1" selected="0">
            <x v="171"/>
          </reference>
        </references>
      </pivotArea>
    </format>
    <format dxfId="52">
      <pivotArea collapsedLevelsAreSubtotals="1" fieldPosition="0">
        <references count="1">
          <reference field="0" count="1" selected="0">
            <x v="69"/>
          </reference>
        </references>
      </pivotArea>
    </format>
    <format dxfId="53">
      <pivotArea collapsedLevelsAreSubtotals="1" fieldPosition="0">
        <references count="1">
          <reference field="0" count="1" selected="0">
            <x v="55"/>
          </reference>
        </references>
      </pivotArea>
    </format>
    <format dxfId="54">
      <pivotArea collapsedLevelsAreSubtotals="1" fieldPosition="0">
        <references count="1">
          <reference field="0" count="1" selected="0">
            <x v="156"/>
          </reference>
        </references>
      </pivotArea>
    </format>
    <format dxfId="55">
      <pivotArea collapsedLevelsAreSubtotals="1" fieldPosition="0">
        <references count="1">
          <reference field="0" count="1" selected="0">
            <x v="107"/>
          </reference>
        </references>
      </pivotArea>
    </format>
    <format dxfId="56">
      <pivotArea collapsedLevelsAreSubtotals="1" fieldPosition="0">
        <references count="1">
          <reference field="0" count="1" selected="0">
            <x v="59"/>
          </reference>
        </references>
      </pivotArea>
    </format>
    <format dxfId="57">
      <pivotArea collapsedLevelsAreSubtotals="1" fieldPosition="0">
        <references count="1">
          <reference field="0" count="1" selected="0">
            <x v="181"/>
          </reference>
        </references>
      </pivotArea>
    </format>
    <format dxfId="58">
      <pivotArea collapsedLevelsAreSubtotals="1" fieldPosition="0">
        <references count="1">
          <reference field="0" count="1" selected="0">
            <x v="30"/>
          </reference>
        </references>
      </pivotArea>
    </format>
    <format dxfId="59">
      <pivotArea collapsedLevelsAreSubtotals="1" fieldPosition="0">
        <references count="1">
          <reference field="0" count="1" selected="0">
            <x v="179"/>
          </reference>
        </references>
      </pivotArea>
    </format>
    <format dxfId="60">
      <pivotArea collapsedLevelsAreSubtotals="1" fieldPosition="0">
        <references count="1">
          <reference field="0" count="1" selected="0">
            <x v="68"/>
          </reference>
        </references>
      </pivotArea>
    </format>
    <format dxfId="61">
      <pivotArea collapsedLevelsAreSubtotals="1" fieldPosition="0">
        <references count="1">
          <reference field="0" count="1" selected="0">
            <x v="140"/>
          </reference>
        </references>
      </pivotArea>
    </format>
    <format dxfId="62">
      <pivotArea collapsedLevelsAreSubtotals="1" fieldPosition="0">
        <references count="1">
          <reference field="0" count="1" selected="0">
            <x v="46"/>
          </reference>
        </references>
      </pivotArea>
    </format>
    <format dxfId="63">
      <pivotArea collapsedLevelsAreSubtotals="1" fieldPosition="0">
        <references count="1">
          <reference field="0" count="1" selected="0">
            <x v="116"/>
          </reference>
        </references>
      </pivotArea>
    </format>
    <format dxfId="64">
      <pivotArea collapsedLevelsAreSubtotals="1" fieldPosition="0">
        <references count="1">
          <reference field="0" count="1" selected="0">
            <x v="17"/>
          </reference>
        </references>
      </pivotArea>
    </format>
    <format dxfId="65">
      <pivotArea collapsedLevelsAreSubtotals="1" fieldPosition="0">
        <references count="1">
          <reference field="0" count="1" selected="0">
            <x v="105"/>
          </reference>
        </references>
      </pivotArea>
    </format>
    <format dxfId="66">
      <pivotArea collapsedLevelsAreSubtotals="1" fieldPosition="0">
        <references count="1">
          <reference field="0" count="1" selected="0">
            <x v="35"/>
          </reference>
        </references>
      </pivotArea>
    </format>
    <format dxfId="67">
      <pivotArea collapsedLevelsAreSubtotals="1" fieldPosition="0">
        <references count="1">
          <reference field="0" count="1" selected="0">
            <x v="52"/>
          </reference>
        </references>
      </pivotArea>
    </format>
    <format dxfId="68">
      <pivotArea collapsedLevelsAreSubtotals="1" fieldPosition="0">
        <references count="1">
          <reference field="0" count="1" selected="0">
            <x v="22"/>
          </reference>
        </references>
      </pivotArea>
    </format>
    <format dxfId="69">
      <pivotArea collapsedLevelsAreSubtotals="1" fieldPosition="0">
        <references count="1">
          <reference field="0" count="1" selected="0">
            <x v="50"/>
          </reference>
        </references>
      </pivotArea>
    </format>
    <format dxfId="70">
      <pivotArea collapsedLevelsAreSubtotals="1" fieldPosition="0">
        <references count="1">
          <reference field="0" count="1" selected="0">
            <x v="178"/>
          </reference>
        </references>
      </pivotArea>
    </format>
    <format dxfId="71">
      <pivotArea collapsedLevelsAreSubtotals="1" fieldPosition="0">
        <references count="1">
          <reference field="0" count="1" selected="0">
            <x v="160"/>
          </reference>
        </references>
      </pivotArea>
    </format>
    <format dxfId="72">
      <pivotArea collapsedLevelsAreSubtotals="1" fieldPosition="0">
        <references count="1">
          <reference field="0" count="1" selected="0">
            <x v="143"/>
          </reference>
        </references>
      </pivotArea>
    </format>
    <format dxfId="73">
      <pivotArea collapsedLevelsAreSubtotals="1" fieldPosition="0">
        <references count="1">
          <reference field="0" count="1" selected="0">
            <x v="32"/>
          </reference>
        </references>
      </pivotArea>
    </format>
    <format dxfId="74">
      <pivotArea collapsedLevelsAreSubtotals="1" fieldPosition="0">
        <references count="1">
          <reference field="0" count="1" selected="0">
            <x v="159"/>
          </reference>
        </references>
      </pivotArea>
    </format>
    <format dxfId="75">
      <pivotArea collapsedLevelsAreSubtotals="1" fieldPosition="0">
        <references count="1">
          <reference field="0" count="1" selected="0">
            <x v="53"/>
          </reference>
        </references>
      </pivotArea>
    </format>
    <format dxfId="76">
      <pivotArea collapsedLevelsAreSubtotals="1" fieldPosition="0">
        <references count="1">
          <reference field="0" count="1" selected="0">
            <x v="113"/>
          </reference>
        </references>
      </pivotArea>
    </format>
    <format dxfId="77">
      <pivotArea collapsedLevelsAreSubtotals="1" fieldPosition="0">
        <references count="1">
          <reference field="0" count="1" selected="0">
            <x v="47"/>
          </reference>
        </references>
      </pivotArea>
    </format>
    <format dxfId="78">
      <pivotArea collapsedLevelsAreSubtotals="1" fieldPosition="0">
        <references count="1">
          <reference field="0" count="1" selected="0">
            <x v="78"/>
          </reference>
        </references>
      </pivotArea>
    </format>
    <format dxfId="79">
      <pivotArea collapsedLevelsAreSubtotals="1" fieldPosition="0">
        <references count="1">
          <reference field="0" count="1" selected="0">
            <x v="39"/>
          </reference>
        </references>
      </pivotArea>
    </format>
    <format dxfId="80">
      <pivotArea collapsedLevelsAreSubtotals="1" fieldPosition="0">
        <references count="1">
          <reference field="0" count="1" selected="0">
            <x v="29"/>
          </reference>
        </references>
      </pivotArea>
    </format>
    <format dxfId="81">
      <pivotArea collapsedLevelsAreSubtotals="1" fieldPosition="0">
        <references count="1">
          <reference field="0" count="1" selected="0">
            <x v="130"/>
          </reference>
        </references>
      </pivotArea>
    </format>
    <format dxfId="82">
      <pivotArea collapsedLevelsAreSubtotals="1" fieldPosition="0">
        <references count="1">
          <reference field="0" count="1" selected="0">
            <x v="144"/>
          </reference>
        </references>
      </pivotArea>
    </format>
    <format dxfId="83">
      <pivotArea collapsedLevelsAreSubtotals="1" fieldPosition="0">
        <references count="1">
          <reference field="0" count="1" selected="0">
            <x v="7"/>
          </reference>
        </references>
      </pivotArea>
    </format>
    <format dxfId="84">
      <pivotArea collapsedLevelsAreSubtotals="1" fieldPosition="0">
        <references count="1">
          <reference field="0" count="1" selected="0">
            <x v="137"/>
          </reference>
        </references>
      </pivotArea>
    </format>
    <format dxfId="85">
      <pivotArea collapsedLevelsAreSubtotals="1" fieldPosition="0">
        <references count="1">
          <reference field="0" count="1" selected="0">
            <x v="66"/>
          </reference>
        </references>
      </pivotArea>
    </format>
    <format dxfId="86">
      <pivotArea collapsedLevelsAreSubtotals="1" fieldPosition="0">
        <references count="1">
          <reference field="0" count="1" selected="0">
            <x v="112"/>
          </reference>
        </references>
      </pivotArea>
    </format>
    <format dxfId="87">
      <pivotArea collapsedLevelsAreSubtotals="1" fieldPosition="0">
        <references count="1">
          <reference field="0" count="1" selected="0">
            <x v="76"/>
          </reference>
        </references>
      </pivotArea>
    </format>
    <format dxfId="88">
      <pivotArea collapsedLevelsAreSubtotals="1" fieldPosition="0">
        <references count="1">
          <reference field="0" count="1" selected="0">
            <x v="28"/>
          </reference>
        </references>
      </pivotArea>
    </format>
    <format dxfId="89">
      <pivotArea collapsedLevelsAreSubtotals="1" fieldPosition="0">
        <references count="1">
          <reference field="0" count="1" selected="0">
            <x v="138"/>
          </reference>
        </references>
      </pivotArea>
    </format>
    <format dxfId="90">
      <pivotArea collapsedLevelsAreSubtotals="1" fieldPosition="0">
        <references count="1">
          <reference field="0" count="1" selected="0">
            <x v="91"/>
          </reference>
        </references>
      </pivotArea>
    </format>
    <format dxfId="91">
      <pivotArea collapsedLevelsAreSubtotals="1" fieldPosition="0">
        <references count="1">
          <reference field="0" count="1" selected="0">
            <x v="175"/>
          </reference>
        </references>
      </pivotArea>
    </format>
    <format dxfId="92">
      <pivotArea collapsedLevelsAreSubtotals="1" fieldPosition="0">
        <references count="1">
          <reference field="0" count="1" selected="0">
            <x v="41"/>
          </reference>
        </references>
      </pivotArea>
    </format>
    <format dxfId="93">
      <pivotArea collapsedLevelsAreSubtotals="1" fieldPosition="0">
        <references count="1">
          <reference field="0" count="1" selected="0">
            <x v="8"/>
          </reference>
        </references>
      </pivotArea>
    </format>
    <format dxfId="94">
      <pivotArea collapsedLevelsAreSubtotals="1" fieldPosition="0">
        <references count="1">
          <reference field="0" count="1" selected="0">
            <x v="110"/>
          </reference>
        </references>
      </pivotArea>
    </format>
    <format dxfId="95">
      <pivotArea collapsedLevelsAreSubtotals="1" fieldPosition="0">
        <references count="1">
          <reference field="0" count="1" selected="0">
            <x v="134"/>
          </reference>
        </references>
      </pivotArea>
    </format>
    <format dxfId="96">
      <pivotArea collapsedLevelsAreSubtotals="1" fieldPosition="0">
        <references count="1">
          <reference field="0" count="1" selected="0">
            <x v="6"/>
          </reference>
        </references>
      </pivotArea>
    </format>
    <format dxfId="97">
      <pivotArea collapsedLevelsAreSubtotals="1" fieldPosition="0">
        <references count="1">
          <reference field="0" count="1" selected="0">
            <x v="180"/>
          </reference>
        </references>
      </pivotArea>
    </format>
    <format dxfId="98">
      <pivotArea collapsedLevelsAreSubtotals="1" fieldPosition="0">
        <references count="1">
          <reference field="0" count="1" selected="0">
            <x v="168"/>
          </reference>
        </references>
      </pivotArea>
    </format>
    <format dxfId="99">
      <pivotArea collapsedLevelsAreSubtotals="1" fieldPosition="0">
        <references count="1">
          <reference field="0" count="1" selected="0">
            <x v="72"/>
          </reference>
        </references>
      </pivotArea>
    </format>
    <format dxfId="100">
      <pivotArea collapsedLevelsAreSubtotals="1" fieldPosition="0">
        <references count="1">
          <reference field="0" count="1" selected="0">
            <x v="56"/>
          </reference>
        </references>
      </pivotArea>
    </format>
    <format dxfId="101">
      <pivotArea collapsedLevelsAreSubtotals="1" fieldPosition="0">
        <references count="1">
          <reference field="0" count="1" selected="0">
            <x v="10"/>
          </reference>
        </references>
      </pivotArea>
    </format>
    <format dxfId="102">
      <pivotArea collapsedLevelsAreSubtotals="1" fieldPosition="0">
        <references count="1">
          <reference field="0" count="1" selected="0">
            <x v="99"/>
          </reference>
        </references>
      </pivotArea>
    </format>
    <format dxfId="103">
      <pivotArea collapsedLevelsAreSubtotals="1" fieldPosition="0">
        <references count="1">
          <reference field="0" count="1" selected="0">
            <x v="16"/>
          </reference>
        </references>
      </pivotArea>
    </format>
    <format dxfId="104">
      <pivotArea collapsedLevelsAreSubtotals="1" fieldPosition="0">
        <references count="1">
          <reference field="0" count="1" selected="0">
            <x v="100"/>
          </reference>
        </references>
      </pivotArea>
    </format>
    <format dxfId="105">
      <pivotArea collapsedLevelsAreSubtotals="1" fieldPosition="0">
        <references count="1">
          <reference field="0" count="1" selected="0">
            <x v="85"/>
          </reference>
        </references>
      </pivotArea>
    </format>
    <format dxfId="106">
      <pivotArea collapsedLevelsAreSubtotals="1" fieldPosition="0">
        <references count="1">
          <reference field="0" count="1" selected="0">
            <x v="18"/>
          </reference>
        </references>
      </pivotArea>
    </format>
    <format dxfId="107">
      <pivotArea collapsedLevelsAreSubtotals="1" fieldPosition="0">
        <references count="1">
          <reference field="0" count="1" selected="0">
            <x v="77"/>
          </reference>
        </references>
      </pivotArea>
    </format>
    <format dxfId="108">
      <pivotArea collapsedLevelsAreSubtotals="1" fieldPosition="0">
        <references count="1">
          <reference field="0" count="1" selected="0">
            <x v="87"/>
          </reference>
        </references>
      </pivotArea>
    </format>
    <format dxfId="109">
      <pivotArea collapsedLevelsAreSubtotals="1" fieldPosition="0">
        <references count="1">
          <reference field="0" count="1" selected="0">
            <x v="34"/>
          </reference>
        </references>
      </pivotArea>
    </format>
    <format dxfId="110">
      <pivotArea collapsedLevelsAreSubtotals="1" fieldPosition="0">
        <references count="1">
          <reference field="0" count="1" selected="0">
            <x v="133"/>
          </reference>
        </references>
      </pivotArea>
    </format>
    <format dxfId="111">
      <pivotArea collapsedLevelsAreSubtotals="1" fieldPosition="0">
        <references count="1">
          <reference field="0" count="1" selected="0">
            <x v="15"/>
          </reference>
        </references>
      </pivotArea>
    </format>
    <format dxfId="112">
      <pivotArea collapsedLevelsAreSubtotals="1" fieldPosition="0">
        <references count="1">
          <reference field="0" count="1" selected="0">
            <x v="95"/>
          </reference>
        </references>
      </pivotArea>
    </format>
    <format dxfId="113">
      <pivotArea collapsedLevelsAreSubtotals="1" fieldPosition="0">
        <references count="1">
          <reference field="0" count="1" selected="0">
            <x v="124"/>
          </reference>
        </references>
      </pivotArea>
    </format>
    <format dxfId="114">
      <pivotArea collapsedLevelsAreSubtotals="1" fieldPosition="0">
        <references count="1">
          <reference field="0" count="1" selected="0">
            <x v="51"/>
          </reference>
        </references>
      </pivotArea>
    </format>
    <format dxfId="115">
      <pivotArea collapsedLevelsAreSubtotals="1" fieldPosition="0">
        <references count="1">
          <reference field="0" count="1" selected="0">
            <x v="54"/>
          </reference>
        </references>
      </pivotArea>
    </format>
    <format dxfId="116">
      <pivotArea collapsedLevelsAreSubtotals="1" fieldPosition="0">
        <references count="1">
          <reference field="0" count="1" selected="0">
            <x v="12"/>
          </reference>
        </references>
      </pivotArea>
    </format>
    <format dxfId="117">
      <pivotArea collapsedLevelsAreSubtotals="1" fieldPosition="0">
        <references count="1">
          <reference field="0" count="1" selected="0">
            <x v="166"/>
          </reference>
        </references>
      </pivotArea>
    </format>
    <format dxfId="118">
      <pivotArea collapsedLevelsAreSubtotals="1" fieldPosition="0">
        <references count="1">
          <reference field="0" count="1" selected="0">
            <x v="155"/>
          </reference>
        </references>
      </pivotArea>
    </format>
    <format dxfId="119">
      <pivotArea collapsedLevelsAreSubtotals="1" fieldPosition="0">
        <references count="1">
          <reference field="0" count="1" selected="0">
            <x v="62"/>
          </reference>
        </references>
      </pivotArea>
    </format>
    <format dxfId="120">
      <pivotArea collapsedLevelsAreSubtotals="1" fieldPosition="0">
        <references count="1">
          <reference field="0" count="1" selected="0">
            <x v="63"/>
          </reference>
        </references>
      </pivotArea>
    </format>
    <format dxfId="121">
      <pivotArea collapsedLevelsAreSubtotals="1" fieldPosition="0">
        <references count="1">
          <reference field="0" count="1" selected="0">
            <x v="40"/>
          </reference>
        </references>
      </pivotArea>
    </format>
    <format dxfId="122">
      <pivotArea collapsedLevelsAreSubtotals="1" fieldPosition="0">
        <references count="1">
          <reference field="0" count="1" selected="0">
            <x v="136"/>
          </reference>
        </references>
      </pivotArea>
    </format>
    <format dxfId="123">
      <pivotArea collapsedLevelsAreSubtotals="1" fieldPosition="0">
        <references count="1">
          <reference field="0" count="1" selected="0">
            <x v="71"/>
          </reference>
        </references>
      </pivotArea>
    </format>
    <format dxfId="124">
      <pivotArea collapsedLevelsAreSubtotals="1" fieldPosition="0">
        <references count="1">
          <reference field="0" count="1" selected="0">
            <x v="37"/>
          </reference>
        </references>
      </pivotArea>
    </format>
    <format dxfId="125">
      <pivotArea collapsedLevelsAreSubtotals="1" fieldPosition="0">
        <references count="1">
          <reference field="0" count="1" selected="0">
            <x v="157"/>
          </reference>
        </references>
      </pivotArea>
    </format>
    <format dxfId="126">
      <pivotArea collapsedLevelsAreSubtotals="1" fieldPosition="0">
        <references count="1">
          <reference field="0" count="1" selected="0">
            <x v="44"/>
          </reference>
        </references>
      </pivotArea>
    </format>
    <format dxfId="127">
      <pivotArea collapsedLevelsAreSubtotals="1" fieldPosition="0">
        <references count="1">
          <reference field="0" count="1" selected="0">
            <x v="19"/>
          </reference>
        </references>
      </pivotArea>
    </format>
    <format dxfId="128">
      <pivotArea collapsedLevelsAreSubtotals="1" fieldPosition="0">
        <references count="1">
          <reference field="0" count="1" selected="0">
            <x v="122"/>
          </reference>
        </references>
      </pivotArea>
    </format>
    <format dxfId="129">
      <pivotArea collapsedLevelsAreSubtotals="1" fieldPosition="0">
        <references count="1">
          <reference field="0" count="1" selected="0">
            <x v="102"/>
          </reference>
        </references>
      </pivotArea>
    </format>
    <format dxfId="130">
      <pivotArea collapsedLevelsAreSubtotals="1" fieldPosition="0">
        <references count="1">
          <reference field="0" count="1" selected="0">
            <x v="80"/>
          </reference>
        </references>
      </pivotArea>
    </format>
    <format dxfId="131">
      <pivotArea collapsedLevelsAreSubtotals="1" fieldPosition="0">
        <references count="1">
          <reference field="0" count="1" selected="0">
            <x v="97"/>
          </reference>
        </references>
      </pivotArea>
    </format>
    <format dxfId="132">
      <pivotArea collapsedLevelsAreSubtotals="1" fieldPosition="0">
        <references count="1">
          <reference field="0" count="1" selected="0">
            <x v="4"/>
          </reference>
        </references>
      </pivotArea>
    </format>
    <format dxfId="133">
      <pivotArea collapsedLevelsAreSubtotals="1" fieldPosition="0">
        <references count="1">
          <reference field="0" count="1" selected="0">
            <x v="177"/>
          </reference>
        </references>
      </pivotArea>
    </format>
    <format dxfId="134">
      <pivotArea collapsedLevelsAreSubtotals="1" fieldPosition="0">
        <references count="1">
          <reference field="0" count="1" selected="0">
            <x v="27"/>
          </reference>
        </references>
      </pivotArea>
    </format>
    <format dxfId="135">
      <pivotArea collapsedLevelsAreSubtotals="1" fieldPosition="0">
        <references count="1">
          <reference field="0" count="1" selected="0">
            <x v="61"/>
          </reference>
        </references>
      </pivotArea>
    </format>
    <format dxfId="136">
      <pivotArea collapsedLevelsAreSubtotals="1" fieldPosition="0">
        <references count="1">
          <reference field="0" count="1" selected="0">
            <x v="81"/>
          </reference>
        </references>
      </pivotArea>
    </format>
    <format dxfId="137">
      <pivotArea collapsedLevelsAreSubtotals="1" fieldPosition="0">
        <references count="1">
          <reference field="0" count="1" selected="0">
            <x v="153"/>
          </reference>
        </references>
      </pivotArea>
    </format>
    <format dxfId="138">
      <pivotArea collapsedLevelsAreSubtotals="1" fieldPosition="0">
        <references count="1">
          <reference field="0" count="1" selected="0">
            <x v="114"/>
          </reference>
        </references>
      </pivotArea>
    </format>
    <format dxfId="139">
      <pivotArea collapsedLevelsAreSubtotals="1" fieldPosition="0">
        <references count="1">
          <reference field="0" count="1" selected="0">
            <x v="108"/>
          </reference>
        </references>
      </pivotArea>
    </format>
    <format dxfId="140">
      <pivotArea collapsedLevelsAreSubtotals="1" fieldPosition="0">
        <references count="1">
          <reference field="0" count="1" selected="0">
            <x v="96"/>
          </reference>
        </references>
      </pivotArea>
    </format>
    <format dxfId="141">
      <pivotArea collapsedLevelsAreSubtotals="1" fieldPosition="0">
        <references count="1">
          <reference field="0" count="1" selected="0">
            <x v="38"/>
          </reference>
        </references>
      </pivotArea>
    </format>
    <format dxfId="142">
      <pivotArea collapsedLevelsAreSubtotals="1" fieldPosition="0">
        <references count="1">
          <reference field="0" count="1" selected="0">
            <x v="123"/>
          </reference>
        </references>
      </pivotArea>
    </format>
    <format dxfId="143">
      <pivotArea collapsedLevelsAreSubtotals="1" fieldPosition="0">
        <references count="1">
          <reference field="0" count="1" selected="0">
            <x v="60"/>
          </reference>
        </references>
      </pivotArea>
    </format>
    <format dxfId="144">
      <pivotArea collapsedLevelsAreSubtotals="1" fieldPosition="0">
        <references count="1">
          <reference field="0" count="1" selected="0">
            <x v="109"/>
          </reference>
        </references>
      </pivotArea>
    </format>
    <format dxfId="145">
      <pivotArea collapsedLevelsAreSubtotals="1" fieldPosition="0">
        <references count="1">
          <reference field="0" count="1" selected="0">
            <x v="73"/>
          </reference>
        </references>
      </pivotArea>
    </format>
    <format dxfId="146">
      <pivotArea collapsedLevelsAreSubtotals="1" fieldPosition="0">
        <references count="1">
          <reference field="0" count="1" selected="0">
            <x v="106"/>
          </reference>
        </references>
      </pivotArea>
    </format>
    <format dxfId="147">
      <pivotArea collapsedLevelsAreSubtotals="1" fieldPosition="0">
        <references count="1">
          <reference field="0" count="1" selected="0">
            <x v="82"/>
          </reference>
        </references>
      </pivotArea>
    </format>
    <format dxfId="148">
      <pivotArea collapsedLevelsAreSubtotals="1" fieldPosition="0">
        <references count="1">
          <reference field="0" count="1" selected="0">
            <x v="164"/>
          </reference>
        </references>
      </pivotArea>
    </format>
    <format dxfId="149">
      <pivotArea collapsedLevelsAreSubtotals="1" fieldPosition="0">
        <references count="1">
          <reference field="0" count="1" selected="0">
            <x v="186"/>
          </reference>
        </references>
      </pivotArea>
    </format>
    <format dxfId="150">
      <pivotArea collapsedLevelsAreSubtotals="1" fieldPosition="0">
        <references count="1">
          <reference field="0" count="1" selected="0">
            <x v="146"/>
          </reference>
        </references>
      </pivotArea>
    </format>
    <format dxfId="151">
      <pivotArea collapsedLevelsAreSubtotals="1" fieldPosition="0">
        <references count="1">
          <reference field="0" count="1" selected="0">
            <x v="75"/>
          </reference>
        </references>
      </pivotArea>
    </format>
    <format dxfId="152">
      <pivotArea collapsedLevelsAreSubtotals="1" fieldPosition="0">
        <references count="1">
          <reference field="0" count="1" selected="0">
            <x v="98"/>
          </reference>
        </references>
      </pivotArea>
    </format>
    <format dxfId="153">
      <pivotArea collapsedLevelsAreSubtotals="1" fieldPosition="0">
        <references count="1">
          <reference field="0" count="1" selected="0">
            <x v="111"/>
          </reference>
        </references>
      </pivotArea>
    </format>
    <format dxfId="154">
      <pivotArea collapsedLevelsAreSubtotals="1" fieldPosition="0">
        <references count="1">
          <reference field="0" count="1" selected="0">
            <x v="70"/>
          </reference>
        </references>
      </pivotArea>
    </format>
    <format dxfId="155">
      <pivotArea collapsedLevelsAreSubtotals="1" fieldPosition="0">
        <references count="1">
          <reference field="0" count="1" selected="0">
            <x v="94"/>
          </reference>
        </references>
      </pivotArea>
    </format>
    <format dxfId="156">
      <pivotArea collapsedLevelsAreSubtotals="1" fieldPosition="0">
        <references count="1">
          <reference field="0" count="1" selected="0">
            <x v="170"/>
          </reference>
        </references>
      </pivotArea>
    </format>
    <format dxfId="157">
      <pivotArea collapsedLevelsAreSubtotals="1" fieldPosition="0">
        <references count="1">
          <reference field="0" count="1" selected="0">
            <x v="167"/>
          </reference>
        </references>
      </pivotArea>
    </format>
    <format dxfId="158">
      <pivotArea collapsedLevelsAreSubtotals="1" fieldPosition="0">
        <references count="1">
          <reference field="0" count="1" selected="0">
            <x v="121"/>
          </reference>
        </references>
      </pivotArea>
    </format>
    <format dxfId="159">
      <pivotArea collapsedLevelsAreSubtotals="1" fieldPosition="0">
        <references count="1">
          <reference field="0" count="1" selected="0">
            <x v="132"/>
          </reference>
        </references>
      </pivotArea>
    </format>
    <format dxfId="160">
      <pivotArea collapsedLevelsAreSubtotals="1" fieldPosition="0">
        <references count="1">
          <reference field="0" count="1" selected="0">
            <x v="145"/>
          </reference>
        </references>
      </pivotArea>
    </format>
    <format dxfId="161">
      <pivotArea collapsedLevelsAreSubtotals="1" fieldPosition="0">
        <references count="1">
          <reference field="0" count="1" selected="0">
            <x v="79"/>
          </reference>
        </references>
      </pivotArea>
    </format>
    <format dxfId="162">
      <pivotArea collapsedLevelsAreSubtotals="1" fieldPosition="0">
        <references count="1">
          <reference field="0" count="1" selected="0">
            <x v="148"/>
          </reference>
        </references>
      </pivotArea>
    </format>
    <format dxfId="163">
      <pivotArea collapsedLevelsAreSubtotals="1" fieldPosition="0">
        <references count="1">
          <reference field="0" count="1" selected="0">
            <x v="150"/>
          </reference>
        </references>
      </pivotArea>
    </format>
    <format dxfId="164">
      <pivotArea collapsedLevelsAreSubtotals="1" fieldPosition="0">
        <references count="1">
          <reference field="0" count="1" selected="0">
            <x v="154"/>
          </reference>
        </references>
      </pivotArea>
    </format>
    <format dxfId="165">
      <pivotArea collapsedLevelsAreSubtotals="1" fieldPosition="0">
        <references count="1">
          <reference field="0" count="1" selected="0">
            <x v="147"/>
          </reference>
        </references>
      </pivotArea>
    </format>
    <format dxfId="166">
      <pivotArea collapsedLevelsAreSubtotals="1" fieldPosition="0">
        <references count="1">
          <reference field="0" count="1" selected="0">
            <x v="162"/>
          </reference>
        </references>
      </pivotArea>
    </format>
    <format dxfId="167">
      <pivotArea collapsedLevelsAreSubtotals="1" fieldPosition="0">
        <references count="1">
          <reference field="0" count="1" selected="0">
            <x v="3"/>
          </reference>
        </references>
      </pivotArea>
    </format>
    <format dxfId="168">
      <pivotArea collapsedLevelsAreSubtotals="1" fieldPosition="0">
        <references count="1">
          <reference field="0" count="1" selected="0">
            <x v="165"/>
          </reference>
        </references>
      </pivotArea>
    </format>
    <format dxfId="169">
      <pivotArea collapsedLevelsAreSubtotals="1" fieldPosition="0">
        <references count="1">
          <reference field="0" count="1" selected="0">
            <x v="158"/>
          </reference>
        </references>
      </pivotArea>
    </format>
    <format dxfId="170">
      <pivotArea collapsedLevelsAreSubtotals="1" fieldPosition="0">
        <references count="1">
          <reference field="0" count="1" selected="0">
            <x v="103"/>
          </reference>
        </references>
      </pivotArea>
    </format>
    <format dxfId="171">
      <pivotArea collapsedLevelsAreSubtotals="1" fieldPosition="0">
        <references count="1">
          <reference field="0" count="1" selected="0">
            <x v="93"/>
          </reference>
        </references>
      </pivotArea>
    </format>
    <format dxfId="172">
      <pivotArea collapsedLevelsAreSubtotals="1" fieldPosition="0">
        <references count="1">
          <reference field="0" count="1" selected="0">
            <x v="152"/>
          </reference>
        </references>
      </pivotArea>
    </format>
    <format dxfId="173">
      <pivotArea collapsedLevelsAreSubtotals="1" fieldPosition="0">
        <references count="1">
          <reference field="0" count="1" selected="0">
            <x v="129"/>
          </reference>
        </references>
      </pivotArea>
    </format>
    <format dxfId="174">
      <pivotArea collapsedLevelsAreSubtotals="1" fieldPosition="0">
        <references count="1">
          <reference field="0" count="1" selected="0">
            <x v="131"/>
          </reference>
        </references>
      </pivotArea>
    </format>
    <format dxfId="175">
      <pivotArea collapsedLevelsAreSubtotals="1" fieldPosition="0">
        <references count="1">
          <reference field="0" count="1" selected="0">
            <x v="104"/>
          </reference>
        </references>
      </pivotArea>
    </format>
    <format dxfId="176">
      <pivotArea collapsedLevelsAreSubtotals="1" fieldPosition="0">
        <references count="1">
          <reference field="0" count="1" selected="0">
            <x v="141"/>
          </reference>
        </references>
      </pivotArea>
    </format>
    <format dxfId="177">
      <pivotArea collapsedLevelsAreSubtotals="1" fieldPosition="0">
        <references count="1">
          <reference field="0" count="1" selected="0">
            <x v="117"/>
          </reference>
        </references>
      </pivotArea>
    </format>
    <format dxfId="178">
      <pivotArea collapsedLevelsAreSubtotals="1" fieldPosition="0">
        <references count="1">
          <reference field="0" count="1" selected="0">
            <x v="128"/>
          </reference>
        </references>
      </pivotArea>
    </format>
    <format dxfId="179">
      <pivotArea collapsedLevelsAreSubtotals="1" fieldPosition="0">
        <references count="1">
          <reference field="0" count="1" selected="0">
            <x v="2"/>
          </reference>
        </references>
      </pivotArea>
    </format>
    <format dxfId="180">
      <pivotArea collapsedLevelsAreSubtotals="1" fieldPosition="0">
        <references count="1">
          <reference field="0" count="1" selected="0">
            <x v="149"/>
          </reference>
        </references>
      </pivotArea>
    </format>
    <format dxfId="181">
      <pivotArea collapsedLevelsAreSubtotals="1" fieldPosition="0">
        <references count="1">
          <reference field="0" count="1" selected="0">
            <x v="125"/>
          </reference>
        </references>
      </pivotArea>
    </format>
    <format dxfId="182">
      <pivotArea collapsedLevelsAreSubtotals="1" fieldPosition="0">
        <references count="1">
          <reference field="0" count="1" selected="0">
            <x v="151"/>
          </reference>
        </references>
      </pivotArea>
    </format>
    <format dxfId="183">
      <pivotArea collapsedLevelsAreSubtotals="1" fieldPosition="0">
        <references count="1">
          <reference field="0" count="1" selected="0">
            <x v="126"/>
          </reference>
        </references>
      </pivotArea>
    </format>
    <format dxfId="184">
      <pivotArea collapsedLevelsAreSubtotals="1" fieldPosition="0">
        <references count="1">
          <reference field="0" count="1" selected="0">
            <x v="174"/>
          </reference>
        </references>
      </pivotArea>
    </format>
    <format dxfId="185">
      <pivotArea collapsedLevelsAreSubtotals="1" fieldPosition="0">
        <references count="1">
          <reference field="0" count="1" selected="0">
            <x v="184"/>
          </reference>
        </references>
      </pivotArea>
    </format>
    <format dxfId="186">
      <pivotArea collapsedLevelsAreSubtotals="1" fieldPosition="0">
        <references count="1">
          <reference field="0" count="1" selected="0">
            <x v="127"/>
          </reference>
        </references>
      </pivotArea>
    </format>
    <format dxfId="187">
      <pivotArea collapsedLevelsAreSubtotals="1" fieldPosition="0">
        <references count="1">
          <reference field="0" count="1" selected="0">
            <x v="139"/>
          </reference>
        </references>
      </pivotArea>
    </format>
    <format dxfId="188">
      <pivotArea collapsedLevelsAreSubtotals="1" fieldPosition="0">
        <references count="1">
          <reference field="0" count="1" selected="0">
            <x v="14"/>
          </reference>
        </references>
      </pivotArea>
    </format>
    <format dxfId="189">
      <pivotArea collapsedLevelsAreSubtotals="1" fieldPosition="0">
        <references count="1">
          <reference field="0" count="1" selected="0">
            <x v="187"/>
          </reference>
        </references>
      </pivotArea>
    </format>
    <format dxfId="190">
      <pivotArea collapsedLevelsAreSubtotals="1" fieldPosition="0">
        <references count="1">
          <reference field="0" count="1" selected="0">
            <x v="31"/>
          </reference>
        </references>
      </pivotArea>
    </format>
    <format dxfId="191">
      <pivotArea collapsedLevelsAreSubtotals="1" fieldPosition="0">
        <references count="1">
          <reference field="0" count="1" selected="0">
            <x v="83"/>
          </reference>
        </references>
      </pivotArea>
    </format>
    <format dxfId="192">
      <pivotArea collapsedLevelsAreSubtotals="1" fieldPosition="0">
        <references count="1">
          <reference field="0" count="1" selected="0">
            <x v="67"/>
          </reference>
        </references>
      </pivotArea>
    </format>
    <format dxfId="193">
      <pivotArea collapsedLevelsAreSubtotals="1" fieldPosition="0">
        <references count="1">
          <reference field="0" count="1" selected="0">
            <x v="64"/>
          </reference>
        </references>
      </pivotArea>
    </format>
    <format dxfId="194">
      <pivotArea collapsedLevelsAreSubtotals="1" fieldPosition="0">
        <references count="1">
          <reference field="0" count="1" selected="0">
            <x v="42"/>
          </reference>
        </references>
      </pivotArea>
    </format>
    <format dxfId="195">
      <pivotArea collapsedLevelsAreSubtotals="1" fieldPosition="0">
        <references count="1">
          <reference field="0" count="1" selected="0">
            <x v="88"/>
          </reference>
        </references>
      </pivotArea>
    </format>
    <format dxfId="196">
      <pivotArea collapsedLevelsAreSubtotals="1" fieldPosition="0">
        <references count="1">
          <reference field="0" count="1" selected="0">
            <x v="49"/>
          </reference>
        </references>
      </pivotArea>
    </format>
    <format dxfId="197">
      <pivotArea collapsedLevelsAreSubtotals="1" fieldPosition="0">
        <references count="1">
          <reference field="0" count="1" selected="0">
            <x v="119"/>
          </reference>
        </references>
      </pivotArea>
    </format>
    <format dxfId="198">
      <pivotArea collapsedLevelsAreSubtotals="1" fieldPosition="0">
        <references count="1">
          <reference field="0" count="1" selected="0">
            <x v="58"/>
          </reference>
        </references>
      </pivotArea>
    </format>
    <format dxfId="199">
      <pivotArea collapsedLevelsAreSubtotals="1" fieldPosition="0">
        <references count="1">
          <reference field="0" count="1" selected="0">
            <x v="21"/>
          </reference>
        </references>
      </pivotArea>
    </format>
    <format dxfId="200">
      <pivotArea collapsedLevelsAreSubtotals="1" fieldPosition="0">
        <references count="1">
          <reference field="0" count="1" selected="0">
            <x v="45"/>
          </reference>
        </references>
      </pivotArea>
    </format>
    <format dxfId="201">
      <pivotArea collapsedLevelsAreSubtotals="1" fieldPosition="0">
        <references count="1">
          <reference field="0" count="1" selected="0">
            <x v="161"/>
          </reference>
        </references>
      </pivotArea>
    </format>
    <format dxfId="202">
      <pivotArea collapsedLevelsAreSubtotals="1" fieldPosition="0">
        <references count="1">
          <reference field="0" count="1" selected="0">
            <x v="142"/>
          </reference>
        </references>
      </pivotArea>
    </format>
    <format dxfId="203">
      <pivotArea collapsedLevelsAreSubtotals="1" fieldPosition="0">
        <references count="1">
          <reference field="0" count="1" selected="0">
            <x v="118"/>
          </reference>
        </references>
      </pivotArea>
    </format>
    <format dxfId="204">
      <pivotArea collapsedLevelsAreSubtotals="1" fieldPosition="0">
        <references count="1">
          <reference field="0" count="1" selected="0">
            <x v="84"/>
          </reference>
        </references>
      </pivotArea>
    </format>
    <format dxfId="205">
      <pivotArea collapsedLevelsAreSubtotals="1" fieldPosition="0">
        <references count="1">
          <reference field="0" count="1" selected="0">
            <x v="169"/>
          </reference>
        </references>
      </pivotArea>
    </format>
    <format dxfId="206">
      <pivotArea collapsedLevelsAreSubtotals="1" fieldPosition="0">
        <references count="1">
          <reference field="0" count="1" selected="0">
            <x v="23"/>
          </reference>
        </references>
      </pivotArea>
    </format>
    <format dxfId="207">
      <pivotArea collapsedLevelsAreSubtotals="1" fieldPosition="0">
        <references count="1">
          <reference field="0" count="1" selected="0">
            <x v="36"/>
          </reference>
        </references>
      </pivotArea>
    </format>
    <format dxfId="208">
      <pivotArea collapsedLevelsAreSubtotals="1" fieldPosition="0">
        <references count="1">
          <reference field="0" count="1" selected="0">
            <x v="9"/>
          </reference>
        </references>
      </pivotArea>
    </format>
    <format dxfId="209">
      <pivotArea collapsedLevelsAreSubtotals="1" fieldPosition="0">
        <references count="1">
          <reference field="0" count="1" selected="0">
            <x v="182"/>
          </reference>
        </references>
      </pivotArea>
    </format>
    <format dxfId="210">
      <pivotArea collapsedLevelsAreSubtotals="1" fieldPosition="0">
        <references count="1">
          <reference field="0" count="1" selected="0">
            <x v="185"/>
          </reference>
        </references>
      </pivotArea>
    </format>
    <format dxfId="211">
      <pivotArea collapsedLevelsAreSubtotals="1" fieldPosition="0">
        <references count="1">
          <reference field="0" count="1" selected="0">
            <x v="24"/>
          </reference>
        </references>
      </pivotArea>
    </format>
    <format dxfId="212">
      <pivotArea collapsedLevelsAreSubtotals="1" fieldPosition="0">
        <references count="1">
          <reference field="0" count="1" selected="0">
            <x v="20"/>
          </reference>
        </references>
      </pivotArea>
    </format>
    <format dxfId="213">
      <pivotArea collapsedLevelsAreSubtotals="1" fieldPosition="0">
        <references count="1">
          <reference field="0" count="1" selected="0">
            <x v="48"/>
          </reference>
        </references>
      </pivotArea>
    </format>
    <format dxfId="214">
      <pivotArea collapsedLevelsAreSubtotals="1" fieldPosition="0">
        <references count="1">
          <reference field="0" count="1" selected="0">
            <x v="135"/>
          </reference>
        </references>
      </pivotArea>
    </format>
    <format dxfId="215">
      <pivotArea collapsedLevelsAreSubtotals="1" fieldPosition="0">
        <references count="1">
          <reference field="0" count="1" selected="0">
            <x v="163"/>
          </reference>
        </references>
      </pivotArea>
    </format>
    <format dxfId="216">
      <pivotArea collapsedLevelsAreSubtotals="1" fieldPosition="0">
        <references count="1">
          <reference field="0" count="1" selected="0">
            <x v="74"/>
          </reference>
        </references>
      </pivotArea>
    </format>
    <format dxfId="217">
      <pivotArea collapsedLevelsAreSubtotals="1" fieldPosition="0">
        <references count="1">
          <reference field="0" count="1" selected="0">
            <x v="115"/>
          </reference>
        </references>
      </pivotArea>
    </format>
    <format dxfId="218">
      <pivotArea collapsedLevelsAreSubtotals="1" fieldPosition="0">
        <references count="1">
          <reference field="0" count="1" selected="0">
            <x v="90"/>
          </reference>
        </references>
      </pivotArea>
    </format>
    <format dxfId="219">
      <pivotArea collapsedLevelsAreSubtotals="1" fieldPosition="0">
        <references count="1">
          <reference field="0" count="1" selected="0">
            <x v="173"/>
          </reference>
        </references>
      </pivotArea>
    </format>
    <format dxfId="220">
      <pivotArea collapsedLevelsAreSubtotals="1" fieldPosition="0">
        <references count="1">
          <reference field="0" count="1" selected="0">
            <x v="0"/>
          </reference>
        </references>
      </pivotArea>
    </format>
    <format dxfId="221">
      <pivotArea collapsedLevelsAreSubtotals="1" fieldPosition="0">
        <references count="1">
          <reference field="0" count="1" selected="0">
            <x v="65"/>
          </reference>
        </references>
      </pivotArea>
    </format>
    <format dxfId="222">
      <pivotArea collapsedLevelsAreSubtotals="1" fieldPosition="0">
        <references count="1">
          <reference field="0" count="1" selected="0">
            <x v="26"/>
          </reference>
        </references>
      </pivotArea>
    </format>
    <format dxfId="223">
      <pivotArea collapsedLevelsAreSubtotals="1" fieldPosition="0">
        <references count="1">
          <reference field="0" count="1" selected="0">
            <x v="11"/>
          </reference>
        </references>
      </pivotArea>
    </format>
    <format dxfId="224">
      <pivotArea collapsedLevelsAreSubtotals="1" fieldPosition="0">
        <references count="1">
          <reference field="0" count="1" selected="0">
            <x v="5"/>
          </reference>
        </references>
      </pivotArea>
    </format>
    <format dxfId="225">
      <pivotArea collapsedLevelsAreSubtotals="1" fieldPosition="0">
        <references count="1">
          <reference field="0" count="1" selected="0">
            <x v="86"/>
          </reference>
        </references>
      </pivotArea>
    </format>
    <format dxfId="226">
      <pivotArea collapsedLevelsAreSubtotals="1" fieldPosition="0">
        <references count="1">
          <reference field="0" count="1" selected="0">
            <x v="172"/>
          </reference>
        </references>
      </pivotArea>
    </format>
    <format dxfId="227">
      <pivotArea collapsedLevelsAreSubtotals="1" fieldPosition="0">
        <references count="1">
          <reference field="0" count="1" selected="0">
            <x v="183"/>
          </reference>
        </references>
      </pivotArea>
    </format>
    <format dxfId="228">
      <pivotArea collapsedLevelsAreSubtotals="1" fieldPosition="0">
        <references count="1">
          <reference field="0" count="1" selected="0">
            <x v="176"/>
          </reference>
        </references>
      </pivotArea>
    </format>
    <format dxfId="229">
      <pivotArea collapsedLevelsAreSubtotals="1" fieldPosition="0">
        <references count="1">
          <reference field="0" count="1" selected="0">
            <x v="13"/>
          </reference>
        </references>
      </pivotArea>
    </format>
    <format dxfId="230">
      <pivotArea collapsedLevelsAreSubtotals="1" fieldPosition="0">
        <references count="1">
          <reference field="0" count="1" selected="0">
            <x v="101"/>
          </reference>
        </references>
      </pivotArea>
    </format>
    <format dxfId="231">
      <pivotArea collapsedLevelsAreSubtotals="1" fieldPosition="0">
        <references count="1">
          <reference field="0" count="1" selected="0">
            <x v="43"/>
          </reference>
        </references>
      </pivotArea>
    </format>
    <format dxfId="232">
      <pivotArea collapsedLevelsAreSubtotals="1" fieldPosition="0">
        <references count="1">
          <reference field="0" count="1" selected="0">
            <x v="33"/>
          </reference>
        </references>
      </pivotArea>
    </format>
    <format dxfId="233">
      <pivotArea collapsedLevelsAreSubtotals="1" fieldPosition="0">
        <references count="1">
          <reference field="0" count="1" selected="0">
            <x v="89"/>
          </reference>
        </references>
      </pivotArea>
    </format>
    <format dxfId="234">
      <pivotArea collapsedLevelsAreSubtotals="1" fieldPosition="0">
        <references count="1">
          <reference field="0" count="1" selected="0">
            <x v="120"/>
          </reference>
        </references>
      </pivotArea>
    </format>
    <format dxfId="235">
      <pivotArea collapsedLevelsAreSubtotals="1" fieldPosition="0">
        <references count="1">
          <reference field="0" count="1" selected="0">
            <x v="57"/>
          </reference>
        </references>
      </pivotArea>
    </format>
    <format dxfId="236">
      <pivotArea collapsedLevelsAreSubtotals="1" fieldPosition="0">
        <references count="1">
          <reference field="0" count="1" selected="0">
            <x v="1"/>
          </reference>
        </references>
      </pivotArea>
    </format>
    <format dxfId="237">
      <pivotArea collapsedLevelsAreSubtotals="1" fieldPosition="0">
        <references count="1">
          <reference field="0" count="1" selected="0">
            <x v="25"/>
          </reference>
        </references>
      </pivotArea>
    </format>
    <format dxfId="238">
      <pivotArea collapsedLevelsAreSubtotals="1" fieldPosition="0">
        <references count="1">
          <reference field="0" count="1" selected="0">
            <x v="92"/>
          </reference>
        </references>
      </pivotArea>
    </format>
    <format dxfId="239">
      <pivotArea collapsedLevelsAreSubtotals="1" fieldPosition="0">
        <references count="1">
          <reference field="0" count="1" selected="0">
            <x v="171"/>
          </reference>
        </references>
      </pivotArea>
    </format>
    <format dxfId="240">
      <pivotArea collapsedLevelsAreSubtotals="1" fieldPosition="0">
        <references count="1">
          <reference field="0" count="1" selected="0">
            <x v="69"/>
          </reference>
        </references>
      </pivotArea>
    </format>
    <format dxfId="241">
      <pivotArea collapsedLevelsAreSubtotals="1" fieldPosition="0">
        <references count="1">
          <reference field="0" count="1" selected="0">
            <x v="55"/>
          </reference>
        </references>
      </pivotArea>
    </format>
    <format dxfId="242">
      <pivotArea collapsedLevelsAreSubtotals="1" fieldPosition="0">
        <references count="1">
          <reference field="0" count="1" selected="0">
            <x v="156"/>
          </reference>
        </references>
      </pivotArea>
    </format>
    <format dxfId="243">
      <pivotArea collapsedLevelsAreSubtotals="1" fieldPosition="0">
        <references count="1">
          <reference field="0" count="1" selected="0">
            <x v="107"/>
          </reference>
        </references>
      </pivotArea>
    </format>
    <format dxfId="244">
      <pivotArea collapsedLevelsAreSubtotals="1" fieldPosition="0">
        <references count="1">
          <reference field="0" count="1" selected="0">
            <x v="59"/>
          </reference>
        </references>
      </pivotArea>
    </format>
    <format dxfId="245">
      <pivotArea collapsedLevelsAreSubtotals="1" fieldPosition="0">
        <references count="1">
          <reference field="0" count="1" selected="0">
            <x v="181"/>
          </reference>
        </references>
      </pivotArea>
    </format>
    <format dxfId="246">
      <pivotArea collapsedLevelsAreSubtotals="1" fieldPosition="0">
        <references count="1">
          <reference field="0" count="1" selected="0">
            <x v="30"/>
          </reference>
        </references>
      </pivotArea>
    </format>
    <format dxfId="247">
      <pivotArea collapsedLevelsAreSubtotals="1" fieldPosition="0">
        <references count="1">
          <reference field="0" count="1" selected="0">
            <x v="179"/>
          </reference>
        </references>
      </pivotArea>
    </format>
    <format dxfId="248">
      <pivotArea collapsedLevelsAreSubtotals="1" fieldPosition="0">
        <references count="1">
          <reference field="0" count="1" selected="0">
            <x v="68"/>
          </reference>
        </references>
      </pivotArea>
    </format>
    <format dxfId="249">
      <pivotArea collapsedLevelsAreSubtotals="1" fieldPosition="0">
        <references count="1">
          <reference field="0" count="1" selected="0">
            <x v="140"/>
          </reference>
        </references>
      </pivotArea>
    </format>
    <format dxfId="250">
      <pivotArea collapsedLevelsAreSubtotals="1" fieldPosition="0">
        <references count="1">
          <reference field="0" count="1" selected="0">
            <x v="46"/>
          </reference>
        </references>
      </pivotArea>
    </format>
    <format dxfId="251">
      <pivotArea collapsedLevelsAreSubtotals="1" fieldPosition="0">
        <references count="1">
          <reference field="0" count="1" selected="0">
            <x v="116"/>
          </reference>
        </references>
      </pivotArea>
    </format>
    <format dxfId="252">
      <pivotArea collapsedLevelsAreSubtotals="1" fieldPosition="0">
        <references count="1">
          <reference field="0" count="1" selected="0">
            <x v="17"/>
          </reference>
        </references>
      </pivotArea>
    </format>
    <format dxfId="253">
      <pivotArea collapsedLevelsAreSubtotals="1" fieldPosition="0">
        <references count="1">
          <reference field="0" count="1" selected="0">
            <x v="105"/>
          </reference>
        </references>
      </pivotArea>
    </format>
    <format dxfId="254">
      <pivotArea collapsedLevelsAreSubtotals="1" fieldPosition="0">
        <references count="1">
          <reference field="0" count="1" selected="0">
            <x v="35"/>
          </reference>
        </references>
      </pivotArea>
    </format>
    <format dxfId="255">
      <pivotArea collapsedLevelsAreSubtotals="1" fieldPosition="0">
        <references count="1">
          <reference field="0" count="1" selected="0">
            <x v="52"/>
          </reference>
        </references>
      </pivotArea>
    </format>
    <format dxfId="256">
      <pivotArea collapsedLevelsAreSubtotals="1" fieldPosition="0">
        <references count="1">
          <reference field="0" count="1" selected="0">
            <x v="22"/>
          </reference>
        </references>
      </pivotArea>
    </format>
    <format dxfId="257">
      <pivotArea collapsedLevelsAreSubtotals="1" fieldPosition="0">
        <references count="1">
          <reference field="0" count="1" selected="0">
            <x v="50"/>
          </reference>
        </references>
      </pivotArea>
    </format>
    <format dxfId="258">
      <pivotArea collapsedLevelsAreSubtotals="1" fieldPosition="0">
        <references count="1">
          <reference field="0" count="1" selected="0">
            <x v="178"/>
          </reference>
        </references>
      </pivotArea>
    </format>
    <format dxfId="259">
      <pivotArea collapsedLevelsAreSubtotals="1" fieldPosition="0">
        <references count="1">
          <reference field="0" count="1" selected="0">
            <x v="160"/>
          </reference>
        </references>
      </pivotArea>
    </format>
    <format dxfId="260">
      <pivotArea collapsedLevelsAreSubtotals="1" fieldPosition="0">
        <references count="1">
          <reference field="0" count="1" selected="0">
            <x v="143"/>
          </reference>
        </references>
      </pivotArea>
    </format>
    <format dxfId="261">
      <pivotArea collapsedLevelsAreSubtotals="1" fieldPosition="0">
        <references count="1">
          <reference field="0" count="1" selected="0">
            <x v="32"/>
          </reference>
        </references>
      </pivotArea>
    </format>
    <format dxfId="262">
      <pivotArea collapsedLevelsAreSubtotals="1" fieldPosition="0">
        <references count="1">
          <reference field="0" count="1" selected="0">
            <x v="159"/>
          </reference>
        </references>
      </pivotArea>
    </format>
    <format dxfId="263">
      <pivotArea collapsedLevelsAreSubtotals="1" fieldPosition="0">
        <references count="1">
          <reference field="0" count="1" selected="0">
            <x v="53"/>
          </reference>
        </references>
      </pivotArea>
    </format>
    <format dxfId="264">
      <pivotArea collapsedLevelsAreSubtotals="1" fieldPosition="0">
        <references count="1">
          <reference field="0" count="1" selected="0">
            <x v="113"/>
          </reference>
        </references>
      </pivotArea>
    </format>
    <format dxfId="265">
      <pivotArea collapsedLevelsAreSubtotals="1" fieldPosition="0">
        <references count="1">
          <reference field="0" count="1" selected="0">
            <x v="47"/>
          </reference>
        </references>
      </pivotArea>
    </format>
    <format dxfId="266">
      <pivotArea collapsedLevelsAreSubtotals="1" fieldPosition="0">
        <references count="1">
          <reference field="0" count="1" selected="0">
            <x v="78"/>
          </reference>
        </references>
      </pivotArea>
    </format>
    <format dxfId="267">
      <pivotArea collapsedLevelsAreSubtotals="1" fieldPosition="0">
        <references count="1">
          <reference field="0" count="1" selected="0">
            <x v="39"/>
          </reference>
        </references>
      </pivotArea>
    </format>
    <format dxfId="268">
      <pivotArea collapsedLevelsAreSubtotals="1" fieldPosition="0">
        <references count="1">
          <reference field="0" count="1" selected="0">
            <x v="29"/>
          </reference>
        </references>
      </pivotArea>
    </format>
    <format dxfId="269">
      <pivotArea collapsedLevelsAreSubtotals="1" fieldPosition="0">
        <references count="1">
          <reference field="0" count="1" selected="0">
            <x v="130"/>
          </reference>
        </references>
      </pivotArea>
    </format>
    <format dxfId="270">
      <pivotArea collapsedLevelsAreSubtotals="1" fieldPosition="0">
        <references count="1">
          <reference field="0" count="1" selected="0">
            <x v="144"/>
          </reference>
        </references>
      </pivotArea>
    </format>
    <format dxfId="271">
      <pivotArea collapsedLevelsAreSubtotals="1" fieldPosition="0">
        <references count="1">
          <reference field="0" count="1" selected="0">
            <x v="7"/>
          </reference>
        </references>
      </pivotArea>
    </format>
    <format dxfId="272">
      <pivotArea collapsedLevelsAreSubtotals="1" fieldPosition="0">
        <references count="1">
          <reference field="0" count="1" selected="0">
            <x v="137"/>
          </reference>
        </references>
      </pivotArea>
    </format>
    <format dxfId="273">
      <pivotArea collapsedLevelsAreSubtotals="1" fieldPosition="0">
        <references count="1">
          <reference field="0" count="1" selected="0">
            <x v="66"/>
          </reference>
        </references>
      </pivotArea>
    </format>
    <format dxfId="274">
      <pivotArea collapsedLevelsAreSubtotals="1" fieldPosition="0">
        <references count="1">
          <reference field="0" count="1" selected="0">
            <x v="112"/>
          </reference>
        </references>
      </pivotArea>
    </format>
    <format dxfId="275">
      <pivotArea collapsedLevelsAreSubtotals="1" fieldPosition="0">
        <references count="1">
          <reference field="0" count="1" selected="0">
            <x v="76"/>
          </reference>
        </references>
      </pivotArea>
    </format>
    <format dxfId="276">
      <pivotArea collapsedLevelsAreSubtotals="1" fieldPosition="0">
        <references count="1">
          <reference field="0" count="1" selected="0">
            <x v="28"/>
          </reference>
        </references>
      </pivotArea>
    </format>
    <format dxfId="277">
      <pivotArea collapsedLevelsAreSubtotals="1" fieldPosition="0">
        <references count="1">
          <reference field="0" count="1" selected="0">
            <x v="138"/>
          </reference>
        </references>
      </pivotArea>
    </format>
    <format dxfId="278">
      <pivotArea collapsedLevelsAreSubtotals="1" fieldPosition="0">
        <references count="1">
          <reference field="0" count="1" selected="0">
            <x v="91"/>
          </reference>
        </references>
      </pivotArea>
    </format>
    <format dxfId="279">
      <pivotArea collapsedLevelsAreSubtotals="1" fieldPosition="0">
        <references count="1">
          <reference field="0" count="1" selected="0">
            <x v="175"/>
          </reference>
        </references>
      </pivotArea>
    </format>
    <format dxfId="280">
      <pivotArea collapsedLevelsAreSubtotals="1" fieldPosition="0">
        <references count="1">
          <reference field="0" count="1" selected="0">
            <x v="41"/>
          </reference>
        </references>
      </pivotArea>
    </format>
    <format dxfId="281">
      <pivotArea collapsedLevelsAreSubtotals="1" fieldPosition="0">
        <references count="1">
          <reference field="0" count="1" selected="0">
            <x v="8"/>
          </reference>
        </references>
      </pivotArea>
    </format>
    <format dxfId="282">
      <pivotArea collapsedLevelsAreSubtotals="1" fieldPosition="0">
        <references count="1">
          <reference field="0" count="1" selected="0">
            <x v="110"/>
          </reference>
        </references>
      </pivotArea>
    </format>
    <format dxfId="283">
      <pivotArea collapsedLevelsAreSubtotals="1" fieldPosition="0">
        <references count="1">
          <reference field="0" count="1" selected="0">
            <x v="134"/>
          </reference>
        </references>
      </pivotArea>
    </format>
    <format dxfId="284">
      <pivotArea collapsedLevelsAreSubtotals="1" fieldPosition="0">
        <references count="1">
          <reference field="0" count="1" selected="0">
            <x v="6"/>
          </reference>
        </references>
      </pivotArea>
    </format>
    <format dxfId="285">
      <pivotArea collapsedLevelsAreSubtotals="1" fieldPosition="0">
        <references count="1">
          <reference field="0" count="1" selected="0">
            <x v="180"/>
          </reference>
        </references>
      </pivotArea>
    </format>
    <format dxfId="286">
      <pivotArea collapsedLevelsAreSubtotals="1" fieldPosition="0">
        <references count="1">
          <reference field="0" count="1" selected="0">
            <x v="168"/>
          </reference>
        </references>
      </pivotArea>
    </format>
    <format dxfId="287">
      <pivotArea collapsedLevelsAreSubtotals="1" fieldPosition="0">
        <references count="1">
          <reference field="0" count="1" selected="0">
            <x v="72"/>
          </reference>
        </references>
      </pivotArea>
    </format>
    <format dxfId="288">
      <pivotArea collapsedLevelsAreSubtotals="1" fieldPosition="0">
        <references count="1">
          <reference field="0" count="1" selected="0">
            <x v="56"/>
          </reference>
        </references>
      </pivotArea>
    </format>
    <format dxfId="289">
      <pivotArea collapsedLevelsAreSubtotals="1" fieldPosition="0">
        <references count="1">
          <reference field="0" count="1" selected="0">
            <x v="10"/>
          </reference>
        </references>
      </pivotArea>
    </format>
    <format dxfId="290">
      <pivotArea collapsedLevelsAreSubtotals="1" fieldPosition="0">
        <references count="1">
          <reference field="0" count="1" selected="0">
            <x v="99"/>
          </reference>
        </references>
      </pivotArea>
    </format>
    <format dxfId="291">
      <pivotArea collapsedLevelsAreSubtotals="1" fieldPosition="0">
        <references count="1">
          <reference field="0" count="1" selected="0">
            <x v="16"/>
          </reference>
        </references>
      </pivotArea>
    </format>
    <format dxfId="292">
      <pivotArea collapsedLevelsAreSubtotals="1" fieldPosition="0">
        <references count="1">
          <reference field="0" count="1" selected="0">
            <x v="100"/>
          </reference>
        </references>
      </pivotArea>
    </format>
    <format dxfId="293">
      <pivotArea collapsedLevelsAreSubtotals="1" fieldPosition="0">
        <references count="1">
          <reference field="0" count="1" selected="0">
            <x v="85"/>
          </reference>
        </references>
      </pivotArea>
    </format>
    <format dxfId="294">
      <pivotArea collapsedLevelsAreSubtotals="1" fieldPosition="0">
        <references count="1">
          <reference field="0" count="1" selected="0">
            <x v="18"/>
          </reference>
        </references>
      </pivotArea>
    </format>
    <format dxfId="295">
      <pivotArea collapsedLevelsAreSubtotals="1" fieldPosition="0">
        <references count="1">
          <reference field="0" count="1" selected="0">
            <x v="77"/>
          </reference>
        </references>
      </pivotArea>
    </format>
    <format dxfId="296">
      <pivotArea collapsedLevelsAreSubtotals="1" fieldPosition="0">
        <references count="1">
          <reference field="0" count="1" selected="0">
            <x v="87"/>
          </reference>
        </references>
      </pivotArea>
    </format>
    <format dxfId="297">
      <pivotArea collapsedLevelsAreSubtotals="1" fieldPosition="0">
        <references count="1">
          <reference field="0" count="1" selected="0">
            <x v="34"/>
          </reference>
        </references>
      </pivotArea>
    </format>
    <format dxfId="298">
      <pivotArea collapsedLevelsAreSubtotals="1" fieldPosition="0">
        <references count="1">
          <reference field="0" count="1" selected="0">
            <x v="133"/>
          </reference>
        </references>
      </pivotArea>
    </format>
    <format dxfId="299">
      <pivotArea collapsedLevelsAreSubtotals="1" fieldPosition="0">
        <references count="1">
          <reference field="0" count="1" selected="0">
            <x v="15"/>
          </reference>
        </references>
      </pivotArea>
    </format>
    <format dxfId="300">
      <pivotArea collapsedLevelsAreSubtotals="1" fieldPosition="0">
        <references count="1">
          <reference field="0" count="1" selected="0">
            <x v="95"/>
          </reference>
        </references>
      </pivotArea>
    </format>
    <format dxfId="301">
      <pivotArea collapsedLevelsAreSubtotals="1" fieldPosition="0">
        <references count="1">
          <reference field="0" count="1" selected="0">
            <x v="124"/>
          </reference>
        </references>
      </pivotArea>
    </format>
    <format dxfId="302">
      <pivotArea collapsedLevelsAreSubtotals="1" fieldPosition="0">
        <references count="1">
          <reference field="0" count="1" selected="0">
            <x v="51"/>
          </reference>
        </references>
      </pivotArea>
    </format>
    <format dxfId="303">
      <pivotArea collapsedLevelsAreSubtotals="1" fieldPosition="0">
        <references count="1">
          <reference field="0" count="1" selected="0">
            <x v="54"/>
          </reference>
        </references>
      </pivotArea>
    </format>
    <format dxfId="304">
      <pivotArea collapsedLevelsAreSubtotals="1" fieldPosition="0">
        <references count="1">
          <reference field="0" count="1" selected="0">
            <x v="12"/>
          </reference>
        </references>
      </pivotArea>
    </format>
    <format dxfId="305">
      <pivotArea collapsedLevelsAreSubtotals="1" fieldPosition="0">
        <references count="1">
          <reference field="0" count="1" selected="0">
            <x v="166"/>
          </reference>
        </references>
      </pivotArea>
    </format>
    <format dxfId="306">
      <pivotArea collapsedLevelsAreSubtotals="1" fieldPosition="0">
        <references count="1">
          <reference field="0" count="1" selected="0">
            <x v="155"/>
          </reference>
        </references>
      </pivotArea>
    </format>
    <format dxfId="307">
      <pivotArea collapsedLevelsAreSubtotals="1" fieldPosition="0">
        <references count="1">
          <reference field="0" count="1" selected="0">
            <x v="62"/>
          </reference>
        </references>
      </pivotArea>
    </format>
    <format dxfId="308">
      <pivotArea collapsedLevelsAreSubtotals="1" fieldPosition="0">
        <references count="1">
          <reference field="0" count="1" selected="0">
            <x v="63"/>
          </reference>
        </references>
      </pivotArea>
    </format>
    <format dxfId="309">
      <pivotArea collapsedLevelsAreSubtotals="1" fieldPosition="0">
        <references count="1">
          <reference field="0" count="1" selected="0">
            <x v="40"/>
          </reference>
        </references>
      </pivotArea>
    </format>
    <format dxfId="310">
      <pivotArea collapsedLevelsAreSubtotals="1" fieldPosition="0">
        <references count="1">
          <reference field="0" count="1" selected="0">
            <x v="136"/>
          </reference>
        </references>
      </pivotArea>
    </format>
    <format dxfId="311">
      <pivotArea collapsedLevelsAreSubtotals="1" fieldPosition="0">
        <references count="1">
          <reference field="0" count="1" selected="0">
            <x v="71"/>
          </reference>
        </references>
      </pivotArea>
    </format>
    <format dxfId="312">
      <pivotArea collapsedLevelsAreSubtotals="1" fieldPosition="0">
        <references count="1">
          <reference field="0" count="1" selected="0">
            <x v="37"/>
          </reference>
        </references>
      </pivotArea>
    </format>
    <format dxfId="313">
      <pivotArea collapsedLevelsAreSubtotals="1" fieldPosition="0">
        <references count="1">
          <reference field="0" count="1" selected="0">
            <x v="157"/>
          </reference>
        </references>
      </pivotArea>
    </format>
    <format dxfId="314">
      <pivotArea collapsedLevelsAreSubtotals="1" fieldPosition="0">
        <references count="1">
          <reference field="0" count="1" selected="0">
            <x v="44"/>
          </reference>
        </references>
      </pivotArea>
    </format>
    <format dxfId="315">
      <pivotArea collapsedLevelsAreSubtotals="1" fieldPosition="0">
        <references count="1">
          <reference field="0" count="1" selected="0">
            <x v="19"/>
          </reference>
        </references>
      </pivotArea>
    </format>
    <format dxfId="316">
      <pivotArea collapsedLevelsAreSubtotals="1" fieldPosition="0">
        <references count="1">
          <reference field="0" count="1" selected="0">
            <x v="122"/>
          </reference>
        </references>
      </pivotArea>
    </format>
    <format dxfId="317">
      <pivotArea collapsedLevelsAreSubtotals="1" fieldPosition="0">
        <references count="1">
          <reference field="0" count="1" selected="0">
            <x v="102"/>
          </reference>
        </references>
      </pivotArea>
    </format>
    <format dxfId="318">
      <pivotArea collapsedLevelsAreSubtotals="1" fieldPosition="0">
        <references count="1">
          <reference field="0" count="1" selected="0">
            <x v="80"/>
          </reference>
        </references>
      </pivotArea>
    </format>
    <format dxfId="319">
      <pivotArea collapsedLevelsAreSubtotals="1" fieldPosition="0">
        <references count="1">
          <reference field="0" count="1" selected="0">
            <x v="97"/>
          </reference>
        </references>
      </pivotArea>
    </format>
    <format dxfId="320">
      <pivotArea collapsedLevelsAreSubtotals="1" fieldPosition="0">
        <references count="1">
          <reference field="0" count="1" selected="0">
            <x v="4"/>
          </reference>
        </references>
      </pivotArea>
    </format>
    <format dxfId="321">
      <pivotArea collapsedLevelsAreSubtotals="1" fieldPosition="0">
        <references count="1">
          <reference field="0" count="1" selected="0">
            <x v="177"/>
          </reference>
        </references>
      </pivotArea>
    </format>
    <format dxfId="322">
      <pivotArea collapsedLevelsAreSubtotals="1" fieldPosition="0">
        <references count="1">
          <reference field="0" count="1" selected="0">
            <x v="27"/>
          </reference>
        </references>
      </pivotArea>
    </format>
    <format dxfId="323">
      <pivotArea collapsedLevelsAreSubtotals="1" fieldPosition="0">
        <references count="1">
          <reference field="0" count="1" selected="0">
            <x v="61"/>
          </reference>
        </references>
      </pivotArea>
    </format>
    <format dxfId="324">
      <pivotArea collapsedLevelsAreSubtotals="1" fieldPosition="0">
        <references count="1">
          <reference field="0" count="1" selected="0">
            <x v="81"/>
          </reference>
        </references>
      </pivotArea>
    </format>
    <format dxfId="325">
      <pivotArea collapsedLevelsAreSubtotals="1" fieldPosition="0">
        <references count="1">
          <reference field="0" count="1" selected="0">
            <x v="153"/>
          </reference>
        </references>
      </pivotArea>
    </format>
    <format dxfId="326">
      <pivotArea collapsedLevelsAreSubtotals="1" fieldPosition="0">
        <references count="1">
          <reference field="0" count="1" selected="0">
            <x v="114"/>
          </reference>
        </references>
      </pivotArea>
    </format>
    <format dxfId="327">
      <pivotArea collapsedLevelsAreSubtotals="1" fieldPosition="0">
        <references count="1">
          <reference field="0" count="1" selected="0">
            <x v="108"/>
          </reference>
        </references>
      </pivotArea>
    </format>
    <format dxfId="328">
      <pivotArea collapsedLevelsAreSubtotals="1" fieldPosition="0">
        <references count="1">
          <reference field="0" count="1" selected="0">
            <x v="96"/>
          </reference>
        </references>
      </pivotArea>
    </format>
    <format dxfId="329">
      <pivotArea collapsedLevelsAreSubtotals="1" fieldPosition="0">
        <references count="1">
          <reference field="0" count="1" selected="0">
            <x v="38"/>
          </reference>
        </references>
      </pivotArea>
    </format>
    <format dxfId="330">
      <pivotArea collapsedLevelsAreSubtotals="1" fieldPosition="0">
        <references count="1">
          <reference field="0" count="1" selected="0">
            <x v="123"/>
          </reference>
        </references>
      </pivotArea>
    </format>
    <format dxfId="331">
      <pivotArea collapsedLevelsAreSubtotals="1" fieldPosition="0">
        <references count="1">
          <reference field="0" count="1" selected="0">
            <x v="60"/>
          </reference>
        </references>
      </pivotArea>
    </format>
    <format dxfId="332">
      <pivotArea collapsedLevelsAreSubtotals="1" fieldPosition="0">
        <references count="1">
          <reference field="0" count="1" selected="0">
            <x v="109"/>
          </reference>
        </references>
      </pivotArea>
    </format>
    <format dxfId="333">
      <pivotArea collapsedLevelsAreSubtotals="1" fieldPosition="0">
        <references count="1">
          <reference field="0" count="1" selected="0">
            <x v="73"/>
          </reference>
        </references>
      </pivotArea>
    </format>
    <format dxfId="334">
      <pivotArea collapsedLevelsAreSubtotals="1" fieldPosition="0">
        <references count="1">
          <reference field="0" count="1" selected="0">
            <x v="106"/>
          </reference>
        </references>
      </pivotArea>
    </format>
    <format dxfId="335">
      <pivotArea collapsedLevelsAreSubtotals="1" fieldPosition="0">
        <references count="1">
          <reference field="0" count="1" selected="0">
            <x v="82"/>
          </reference>
        </references>
      </pivotArea>
    </format>
    <format dxfId="336">
      <pivotArea collapsedLevelsAreSubtotals="1" fieldPosition="0">
        <references count="1">
          <reference field="0" count="1" selected="0">
            <x v="164"/>
          </reference>
        </references>
      </pivotArea>
    </format>
    <format dxfId="337">
      <pivotArea collapsedLevelsAreSubtotals="1" fieldPosition="0">
        <references count="1">
          <reference field="0" count="1" selected="0">
            <x v="186"/>
          </reference>
        </references>
      </pivotArea>
    </format>
    <format dxfId="338">
      <pivotArea collapsedLevelsAreSubtotals="1" fieldPosition="0">
        <references count="1">
          <reference field="0" count="1" selected="0">
            <x v="146"/>
          </reference>
        </references>
      </pivotArea>
    </format>
    <format dxfId="339">
      <pivotArea collapsedLevelsAreSubtotals="1" fieldPosition="0">
        <references count="1">
          <reference field="0" count="1" selected="0">
            <x v="75"/>
          </reference>
        </references>
      </pivotArea>
    </format>
    <format dxfId="340">
      <pivotArea collapsedLevelsAreSubtotals="1" fieldPosition="0">
        <references count="1">
          <reference field="0" count="1" selected="0">
            <x v="98"/>
          </reference>
        </references>
      </pivotArea>
    </format>
    <format dxfId="341">
      <pivotArea collapsedLevelsAreSubtotals="1" fieldPosition="0">
        <references count="1">
          <reference field="0" count="1" selected="0">
            <x v="111"/>
          </reference>
        </references>
      </pivotArea>
    </format>
    <format dxfId="342">
      <pivotArea collapsedLevelsAreSubtotals="1" fieldPosition="0">
        <references count="1">
          <reference field="0" count="1" selected="0">
            <x v="70"/>
          </reference>
        </references>
      </pivotArea>
    </format>
    <format dxfId="343">
      <pivotArea collapsedLevelsAreSubtotals="1" fieldPosition="0">
        <references count="1">
          <reference field="0" count="1" selected="0">
            <x v="94"/>
          </reference>
        </references>
      </pivotArea>
    </format>
    <format dxfId="344">
      <pivotArea collapsedLevelsAreSubtotals="1" fieldPosition="0">
        <references count="1">
          <reference field="0" count="1" selected="0">
            <x v="170"/>
          </reference>
        </references>
      </pivotArea>
    </format>
    <format dxfId="345">
      <pivotArea collapsedLevelsAreSubtotals="1" fieldPosition="0">
        <references count="1">
          <reference field="0" count="1" selected="0">
            <x v="167"/>
          </reference>
        </references>
      </pivotArea>
    </format>
    <format dxfId="346">
      <pivotArea collapsedLevelsAreSubtotals="1" fieldPosition="0">
        <references count="1">
          <reference field="0" count="1" selected="0">
            <x v="121"/>
          </reference>
        </references>
      </pivotArea>
    </format>
    <format dxfId="347">
      <pivotArea collapsedLevelsAreSubtotals="1" fieldPosition="0">
        <references count="1">
          <reference field="0" count="1" selected="0">
            <x v="132"/>
          </reference>
        </references>
      </pivotArea>
    </format>
    <format dxfId="348">
      <pivotArea collapsedLevelsAreSubtotals="1" fieldPosition="0">
        <references count="1">
          <reference field="0" count="1" selected="0">
            <x v="145"/>
          </reference>
        </references>
      </pivotArea>
    </format>
    <format dxfId="349">
      <pivotArea collapsedLevelsAreSubtotals="1" fieldPosition="0">
        <references count="1">
          <reference field="0" count="1" selected="0">
            <x v="79"/>
          </reference>
        </references>
      </pivotArea>
    </format>
    <format dxfId="350">
      <pivotArea collapsedLevelsAreSubtotals="1" fieldPosition="0">
        <references count="1">
          <reference field="0" count="1" selected="0">
            <x v="148"/>
          </reference>
        </references>
      </pivotArea>
    </format>
    <format dxfId="351">
      <pivotArea collapsedLevelsAreSubtotals="1" fieldPosition="0">
        <references count="1">
          <reference field="0" count="1" selected="0">
            <x v="150"/>
          </reference>
        </references>
      </pivotArea>
    </format>
    <format dxfId="352">
      <pivotArea collapsedLevelsAreSubtotals="1" fieldPosition="0">
        <references count="1">
          <reference field="0" count="1" selected="0">
            <x v="154"/>
          </reference>
        </references>
      </pivotArea>
    </format>
    <format dxfId="353">
      <pivotArea collapsedLevelsAreSubtotals="1" fieldPosition="0">
        <references count="1">
          <reference field="0" count="1" selected="0">
            <x v="147"/>
          </reference>
        </references>
      </pivotArea>
    </format>
    <format dxfId="354">
      <pivotArea collapsedLevelsAreSubtotals="1" fieldPosition="0">
        <references count="1">
          <reference field="0" count="1" selected="0">
            <x v="162"/>
          </reference>
        </references>
      </pivotArea>
    </format>
    <format dxfId="355">
      <pivotArea collapsedLevelsAreSubtotals="1" fieldPosition="0">
        <references count="1">
          <reference field="0" count="1" selected="0">
            <x v="3"/>
          </reference>
        </references>
      </pivotArea>
    </format>
    <format dxfId="356">
      <pivotArea collapsedLevelsAreSubtotals="1" fieldPosition="0">
        <references count="1">
          <reference field="0" count="1" selected="0">
            <x v="165"/>
          </reference>
        </references>
      </pivotArea>
    </format>
    <format dxfId="357">
      <pivotArea collapsedLevelsAreSubtotals="1" fieldPosition="0">
        <references count="1">
          <reference field="0" count="1" selected="0">
            <x v="158"/>
          </reference>
        </references>
      </pivotArea>
    </format>
    <format dxfId="358">
      <pivotArea collapsedLevelsAreSubtotals="1" fieldPosition="0">
        <references count="1">
          <reference field="0" count="1" selected="0">
            <x v="103"/>
          </reference>
        </references>
      </pivotArea>
    </format>
    <format dxfId="359">
      <pivotArea collapsedLevelsAreSubtotals="1" fieldPosition="0">
        <references count="1">
          <reference field="0" count="1" selected="0">
            <x v="93"/>
          </reference>
        </references>
      </pivotArea>
    </format>
    <format dxfId="360">
      <pivotArea collapsedLevelsAreSubtotals="1" fieldPosition="0">
        <references count="1">
          <reference field="0" count="1" selected="0">
            <x v="152"/>
          </reference>
        </references>
      </pivotArea>
    </format>
    <format dxfId="361">
      <pivotArea collapsedLevelsAreSubtotals="1" fieldPosition="0">
        <references count="1">
          <reference field="0" count="1" selected="0">
            <x v="129"/>
          </reference>
        </references>
      </pivotArea>
    </format>
    <format dxfId="362">
      <pivotArea collapsedLevelsAreSubtotals="1" fieldPosition="0">
        <references count="1">
          <reference field="0" count="1" selected="0">
            <x v="131"/>
          </reference>
        </references>
      </pivotArea>
    </format>
    <format dxfId="363">
      <pivotArea collapsedLevelsAreSubtotals="1" fieldPosition="0">
        <references count="1">
          <reference field="0" count="1" selected="0">
            <x v="104"/>
          </reference>
        </references>
      </pivotArea>
    </format>
    <format dxfId="364">
      <pivotArea collapsedLevelsAreSubtotals="1" fieldPosition="0">
        <references count="1">
          <reference field="0" count="1" selected="0">
            <x v="141"/>
          </reference>
        </references>
      </pivotArea>
    </format>
    <format dxfId="365">
      <pivotArea collapsedLevelsAreSubtotals="1" fieldPosition="0">
        <references count="1">
          <reference field="0" count="1" selected="0">
            <x v="117"/>
          </reference>
        </references>
      </pivotArea>
    </format>
    <format dxfId="366">
      <pivotArea collapsedLevelsAreSubtotals="1" fieldPosition="0">
        <references count="1">
          <reference field="0" count="1" selected="0">
            <x v="128"/>
          </reference>
        </references>
      </pivotArea>
    </format>
    <format dxfId="367">
      <pivotArea collapsedLevelsAreSubtotals="1" fieldPosition="0">
        <references count="1">
          <reference field="0" count="1" selected="0">
            <x v="2"/>
          </reference>
        </references>
      </pivotArea>
    </format>
    <format dxfId="368">
      <pivotArea collapsedLevelsAreSubtotals="1" fieldPosition="0">
        <references count="1">
          <reference field="0" count="1" selected="0">
            <x v="149"/>
          </reference>
        </references>
      </pivotArea>
    </format>
    <format dxfId="369">
      <pivotArea collapsedLevelsAreSubtotals="1" fieldPosition="0">
        <references count="1">
          <reference field="0" count="1" selected="0">
            <x v="125"/>
          </reference>
        </references>
      </pivotArea>
    </format>
    <format dxfId="370">
      <pivotArea collapsedLevelsAreSubtotals="1" fieldPosition="0">
        <references count="1">
          <reference field="0" count="1" selected="0">
            <x v="151"/>
          </reference>
        </references>
      </pivotArea>
    </format>
    <format dxfId="371">
      <pivotArea collapsedLevelsAreSubtotals="1" fieldPosition="0">
        <references count="1">
          <reference field="0" count="1" selected="0">
            <x v="126"/>
          </reference>
        </references>
      </pivotArea>
    </format>
    <format dxfId="372">
      <pivotArea collapsedLevelsAreSubtotals="1" fieldPosition="0">
        <references count="1">
          <reference field="0" count="1" selected="0">
            <x v="174"/>
          </reference>
        </references>
      </pivotArea>
    </format>
    <format dxfId="373">
      <pivotArea collapsedLevelsAreSubtotals="1" fieldPosition="0">
        <references count="1">
          <reference field="0" count="1" selected="0">
            <x v="184"/>
          </reference>
        </references>
      </pivotArea>
    </format>
    <format dxfId="374">
      <pivotArea collapsedLevelsAreSubtotals="1" fieldPosition="0">
        <references count="1">
          <reference field="0" count="1" selected="0">
            <x v="127"/>
          </reference>
        </references>
      </pivotArea>
    </format>
    <format dxfId="375">
      <pivotArea collapsedLevelsAreSubtotals="1" fieldPosition="0">
        <references count="1">
          <reference field="0" count="1" selected="0">
            <x v="139"/>
          </reference>
        </references>
      </pivotArea>
    </format>
    <format dxfId="376">
      <pivotArea collapsedLevelsAreSubtotals="1" fieldPosition="0">
        <references count="1">
          <reference field="0" count="1" selected="0">
            <x v="14"/>
          </reference>
        </references>
      </pivotArea>
    </format>
    <format dxfId="377">
      <pivotArea collapsedLevelsAreSubtotals="1" fieldPosition="0">
        <references count="1">
          <reference field="0" count="1" selected="0">
            <x v="187"/>
          </reference>
        </references>
      </pivotArea>
    </format>
    <format dxfId="378">
      <pivotArea collapsedLevelsAreSubtotals="1" fieldPosition="0">
        <references count="1">
          <reference field="0" count="1" selected="0">
            <x v="31"/>
          </reference>
        </references>
      </pivotArea>
    </format>
    <format dxfId="379">
      <pivotArea collapsedLevelsAreSubtotals="1" fieldPosition="0">
        <references count="1">
          <reference field="0" count="1" selected="0">
            <x v="83"/>
          </reference>
        </references>
      </pivotArea>
    </format>
    <format dxfId="380">
      <pivotArea collapsedLevelsAreSubtotals="1" fieldPosition="0">
        <references count="1">
          <reference field="0" count="1" selected="0">
            <x v="67"/>
          </reference>
        </references>
      </pivotArea>
    </format>
    <format dxfId="381">
      <pivotArea collapsedLevelsAreSubtotals="1" fieldPosition="0">
        <references count="1">
          <reference field="0" count="1" selected="0">
            <x v="64"/>
          </reference>
        </references>
      </pivotArea>
    </format>
    <format dxfId="382">
      <pivotArea collapsedLevelsAreSubtotals="1" fieldPosition="0">
        <references count="1">
          <reference field="0" count="1" selected="0">
            <x v="42"/>
          </reference>
        </references>
      </pivotArea>
    </format>
    <format dxfId="383">
      <pivotArea collapsedLevelsAreSubtotals="1" fieldPosition="0">
        <references count="1">
          <reference field="0" count="1" selected="0">
            <x v="88"/>
          </reference>
        </references>
      </pivotArea>
    </format>
    <format dxfId="384">
      <pivotArea collapsedLevelsAreSubtotals="1" fieldPosition="0">
        <references count="1">
          <reference field="0" count="1" selected="0">
            <x v="49"/>
          </reference>
        </references>
      </pivotArea>
    </format>
    <format dxfId="385">
      <pivotArea collapsedLevelsAreSubtotals="1" fieldPosition="0">
        <references count="1">
          <reference field="0" count="1" selected="0">
            <x v="119"/>
          </reference>
        </references>
      </pivotArea>
    </format>
    <format dxfId="386">
      <pivotArea collapsedLevelsAreSubtotals="1" fieldPosition="0">
        <references count="1">
          <reference field="0" count="1" selected="0">
            <x v="58"/>
          </reference>
        </references>
      </pivotArea>
    </format>
    <format dxfId="387">
      <pivotArea collapsedLevelsAreSubtotals="1" fieldPosition="0">
        <references count="1">
          <reference field="0" count="1" selected="0">
            <x v="21"/>
          </reference>
        </references>
      </pivotArea>
    </format>
    <format dxfId="388">
      <pivotArea collapsedLevelsAreSubtotals="1" fieldPosition="0">
        <references count="1">
          <reference field="0" count="1" selected="0">
            <x v="45"/>
          </reference>
        </references>
      </pivotArea>
    </format>
    <format dxfId="389">
      <pivotArea collapsedLevelsAreSubtotals="1" fieldPosition="0">
        <references count="1">
          <reference field="0" count="1" selected="0">
            <x v="161"/>
          </reference>
        </references>
      </pivotArea>
    </format>
    <format dxfId="390">
      <pivotArea collapsedLevelsAreSubtotals="1" fieldPosition="0">
        <references count="1">
          <reference field="0" count="1" selected="0">
            <x v="142"/>
          </reference>
        </references>
      </pivotArea>
    </format>
    <format dxfId="391">
      <pivotArea collapsedLevelsAreSubtotals="1" fieldPosition="0">
        <references count="1">
          <reference field="0" count="1" selected="0">
            <x v="118"/>
          </reference>
        </references>
      </pivotArea>
    </format>
    <format dxfId="392">
      <pivotArea collapsedLevelsAreSubtotals="1" fieldPosition="0">
        <references count="1">
          <reference field="0" count="1" selected="0">
            <x v="84"/>
          </reference>
        </references>
      </pivotArea>
    </format>
    <format dxfId="393">
      <pivotArea collapsedLevelsAreSubtotals="1" fieldPosition="0">
        <references count="1">
          <reference field="0" count="1" selected="0">
            <x v="169"/>
          </reference>
        </references>
      </pivotArea>
    </format>
    <format dxfId="394">
      <pivotArea collapsedLevelsAreSubtotals="1" fieldPosition="0">
        <references count="1">
          <reference field="0" count="1" selected="0">
            <x v="23"/>
          </reference>
        </references>
      </pivotArea>
    </format>
    <format dxfId="395">
      <pivotArea collapsedLevelsAreSubtotals="1" fieldPosition="0">
        <references count="1">
          <reference field="0" count="1" selected="0">
            <x v="36"/>
          </reference>
        </references>
      </pivotArea>
    </format>
    <format dxfId="396">
      <pivotArea collapsedLevelsAreSubtotals="1" fieldPosition="0">
        <references count="1">
          <reference field="0" count="1" selected="0">
            <x v="9"/>
          </reference>
        </references>
      </pivotArea>
    </format>
    <format dxfId="397">
      <pivotArea collapsedLevelsAreSubtotals="1" fieldPosition="0">
        <references count="1">
          <reference field="0" count="1" selected="0">
            <x v="182"/>
          </reference>
        </references>
      </pivotArea>
    </format>
    <format dxfId="398">
      <pivotArea collapsedLevelsAreSubtotals="1" fieldPosition="0">
        <references count="1">
          <reference field="0" count="1" selected="0">
            <x v="185"/>
          </reference>
        </references>
      </pivotArea>
    </format>
    <format dxfId="399">
      <pivotArea collapsedLevelsAreSubtotals="1" fieldPosition="0">
        <references count="1">
          <reference field="0" count="1" selected="0">
            <x v="24"/>
          </reference>
        </references>
      </pivotArea>
    </format>
    <format dxfId="400">
      <pivotArea collapsedLevelsAreSubtotals="1" fieldPosition="0">
        <references count="1">
          <reference field="0" count="1" selected="0">
            <x v="20"/>
          </reference>
        </references>
      </pivotArea>
    </format>
    <format dxfId="401">
      <pivotArea collapsedLevelsAreSubtotals="1" fieldPosition="0">
        <references count="1">
          <reference field="0" count="1" selected="0">
            <x v="48"/>
          </reference>
        </references>
      </pivotArea>
    </format>
    <format dxfId="402">
      <pivotArea collapsedLevelsAreSubtotals="1" fieldPosition="0">
        <references count="1">
          <reference field="0" count="1" selected="0">
            <x v="135"/>
          </reference>
        </references>
      </pivotArea>
    </format>
    <format dxfId="403">
      <pivotArea collapsedLevelsAreSubtotals="1" fieldPosition="0">
        <references count="1">
          <reference field="0" count="1" selected="0">
            <x v="163"/>
          </reference>
        </references>
      </pivotArea>
    </format>
    <format dxfId="404">
      <pivotArea collapsedLevelsAreSubtotals="1" fieldPosition="0">
        <references count="1">
          <reference field="0" count="1" selected="0">
            <x v="74"/>
          </reference>
        </references>
      </pivotArea>
    </format>
    <format dxfId="405">
      <pivotArea collapsedLevelsAreSubtotals="1" fieldPosition="0">
        <references count="1">
          <reference field="0" count="1" selected="0">
            <x v="115"/>
          </reference>
        </references>
      </pivotArea>
    </format>
    <format dxfId="406">
      <pivotArea collapsedLevelsAreSubtotals="1" fieldPosition="0">
        <references count="1">
          <reference field="0" count="1" selected="0">
            <x v="90"/>
          </reference>
        </references>
      </pivotArea>
    </format>
    <format dxfId="407">
      <pivotArea collapsedLevelsAreSubtotals="1" fieldPosition="0">
        <references count="1">
          <reference field="0" count="1" selected="0">
            <x v="173"/>
          </reference>
        </references>
      </pivotArea>
    </format>
    <format dxfId="408">
      <pivotArea collapsedLevelsAreSubtotals="1" fieldPosition="0">
        <references count="1">
          <reference field="0" count="1" selected="0">
            <x v="0"/>
          </reference>
        </references>
      </pivotArea>
    </format>
    <format dxfId="409">
      <pivotArea collapsedLevelsAreSubtotals="1" fieldPosition="0">
        <references count="1">
          <reference field="0" count="1" selected="0">
            <x v="65"/>
          </reference>
        </references>
      </pivotArea>
    </format>
    <format dxfId="410">
      <pivotArea collapsedLevelsAreSubtotals="1" fieldPosition="0">
        <references count="1">
          <reference field="0" count="1" selected="0">
            <x v="26"/>
          </reference>
        </references>
      </pivotArea>
    </format>
    <format dxfId="411">
      <pivotArea collapsedLevelsAreSubtotals="1" fieldPosition="0">
        <references count="1">
          <reference field="0" count="1" selected="0">
            <x v="11"/>
          </reference>
        </references>
      </pivotArea>
    </format>
    <format dxfId="412">
      <pivotArea collapsedLevelsAreSubtotals="1" fieldPosition="0">
        <references count="1">
          <reference field="0" count="1" selected="0">
            <x v="5"/>
          </reference>
        </references>
      </pivotArea>
    </format>
    <format dxfId="413">
      <pivotArea collapsedLevelsAreSubtotals="1" fieldPosition="0">
        <references count="1">
          <reference field="0" count="1" selected="0">
            <x v="86"/>
          </reference>
        </references>
      </pivotArea>
    </format>
    <format dxfId="414">
      <pivotArea collapsedLevelsAreSubtotals="1" fieldPosition="0">
        <references count="1">
          <reference field="0" count="1" selected="0">
            <x v="172"/>
          </reference>
        </references>
      </pivotArea>
    </format>
    <format dxfId="415">
      <pivotArea collapsedLevelsAreSubtotals="1" fieldPosition="0">
        <references count="1">
          <reference field="0" count="1" selected="0">
            <x v="183"/>
          </reference>
        </references>
      </pivotArea>
    </format>
    <format dxfId="416">
      <pivotArea collapsedLevelsAreSubtotals="1" fieldPosition="0">
        <references count="1">
          <reference field="0" count="1" selected="0">
            <x v="176"/>
          </reference>
        </references>
      </pivotArea>
    </format>
    <format dxfId="417">
      <pivotArea collapsedLevelsAreSubtotals="1" fieldPosition="0">
        <references count="1">
          <reference field="0" count="1" selected="0">
            <x v="13"/>
          </reference>
        </references>
      </pivotArea>
    </format>
    <format dxfId="418">
      <pivotArea collapsedLevelsAreSubtotals="1" fieldPosition="0">
        <references count="1">
          <reference field="0" count="1" selected="0">
            <x v="101"/>
          </reference>
        </references>
      </pivotArea>
    </format>
    <format dxfId="419">
      <pivotArea collapsedLevelsAreSubtotals="1" fieldPosition="0">
        <references count="1">
          <reference field="0" count="1" selected="0">
            <x v="43"/>
          </reference>
        </references>
      </pivotArea>
    </format>
    <format dxfId="420">
      <pivotArea collapsedLevelsAreSubtotals="1" fieldPosition="0">
        <references count="1">
          <reference field="0" count="1" selected="0">
            <x v="33"/>
          </reference>
        </references>
      </pivotArea>
    </format>
    <format dxfId="421">
      <pivotArea collapsedLevelsAreSubtotals="1" fieldPosition="0">
        <references count="1">
          <reference field="0" count="1" selected="0">
            <x v="89"/>
          </reference>
        </references>
      </pivotArea>
    </format>
    <format dxfId="422">
      <pivotArea collapsedLevelsAreSubtotals="1" fieldPosition="0">
        <references count="1">
          <reference field="0" count="1" selected="0">
            <x v="120"/>
          </reference>
        </references>
      </pivotArea>
    </format>
    <format dxfId="423">
      <pivotArea collapsedLevelsAreSubtotals="1" fieldPosition="0">
        <references count="1">
          <reference field="0" count="1" selected="0">
            <x v="57"/>
          </reference>
        </references>
      </pivotArea>
    </format>
    <format dxfId="424">
      <pivotArea collapsedLevelsAreSubtotals="1" fieldPosition="0">
        <references count="1">
          <reference field="0" count="1" selected="0">
            <x v="1"/>
          </reference>
        </references>
      </pivotArea>
    </format>
    <format dxfId="425">
      <pivotArea collapsedLevelsAreSubtotals="1" fieldPosition="0">
        <references count="1">
          <reference field="0" count="1" selected="0">
            <x v="25"/>
          </reference>
        </references>
      </pivotArea>
    </format>
    <format dxfId="426">
      <pivotArea collapsedLevelsAreSubtotals="1" fieldPosition="0">
        <references count="1">
          <reference field="0" count="1" selected="0">
            <x v="92"/>
          </reference>
        </references>
      </pivotArea>
    </format>
    <format dxfId="427">
      <pivotArea collapsedLevelsAreSubtotals="1" fieldPosition="0">
        <references count="1">
          <reference field="0" count="1" selected="0">
            <x v="171"/>
          </reference>
        </references>
      </pivotArea>
    </format>
    <format dxfId="428">
      <pivotArea collapsedLevelsAreSubtotals="1" fieldPosition="0">
        <references count="1">
          <reference field="0" count="1" selected="0">
            <x v="69"/>
          </reference>
        </references>
      </pivotArea>
    </format>
    <format dxfId="429">
      <pivotArea collapsedLevelsAreSubtotals="1" fieldPosition="0">
        <references count="1">
          <reference field="0" count="1" selected="0">
            <x v="55"/>
          </reference>
        </references>
      </pivotArea>
    </format>
    <format dxfId="430">
      <pivotArea collapsedLevelsAreSubtotals="1" fieldPosition="0">
        <references count="1">
          <reference field="0" count="1" selected="0">
            <x v="156"/>
          </reference>
        </references>
      </pivotArea>
    </format>
    <format dxfId="431">
      <pivotArea collapsedLevelsAreSubtotals="1" fieldPosition="0">
        <references count="1">
          <reference field="0" count="1" selected="0">
            <x v="107"/>
          </reference>
        </references>
      </pivotArea>
    </format>
    <format dxfId="432">
      <pivotArea collapsedLevelsAreSubtotals="1" fieldPosition="0">
        <references count="1">
          <reference field="0" count="1" selected="0">
            <x v="59"/>
          </reference>
        </references>
      </pivotArea>
    </format>
    <format dxfId="433">
      <pivotArea collapsedLevelsAreSubtotals="1" fieldPosition="0">
        <references count="1">
          <reference field="0" count="1" selected="0">
            <x v="181"/>
          </reference>
        </references>
      </pivotArea>
    </format>
    <format dxfId="434">
      <pivotArea collapsedLevelsAreSubtotals="1" fieldPosition="0">
        <references count="1">
          <reference field="0" count="1" selected="0">
            <x v="30"/>
          </reference>
        </references>
      </pivotArea>
    </format>
    <format dxfId="435">
      <pivotArea collapsedLevelsAreSubtotals="1" fieldPosition="0">
        <references count="1">
          <reference field="0" count="1" selected="0">
            <x v="179"/>
          </reference>
        </references>
      </pivotArea>
    </format>
    <format dxfId="436">
      <pivotArea collapsedLevelsAreSubtotals="1" fieldPosition="0">
        <references count="1">
          <reference field="0" count="1" selected="0">
            <x v="68"/>
          </reference>
        </references>
      </pivotArea>
    </format>
    <format dxfId="437">
      <pivotArea collapsedLevelsAreSubtotals="1" fieldPosition="0">
        <references count="1">
          <reference field="0" count="1" selected="0">
            <x v="140"/>
          </reference>
        </references>
      </pivotArea>
    </format>
    <format dxfId="438">
      <pivotArea collapsedLevelsAreSubtotals="1" fieldPosition="0">
        <references count="1">
          <reference field="0" count="1" selected="0">
            <x v="46"/>
          </reference>
        </references>
      </pivotArea>
    </format>
    <format dxfId="439">
      <pivotArea collapsedLevelsAreSubtotals="1" fieldPosition="0">
        <references count="1">
          <reference field="0" count="1" selected="0">
            <x v="116"/>
          </reference>
        </references>
      </pivotArea>
    </format>
    <format dxfId="440">
      <pivotArea collapsedLevelsAreSubtotals="1" fieldPosition="0">
        <references count="1">
          <reference field="0" count="1" selected="0">
            <x v="17"/>
          </reference>
        </references>
      </pivotArea>
    </format>
    <format dxfId="441">
      <pivotArea collapsedLevelsAreSubtotals="1" fieldPosition="0">
        <references count="1">
          <reference field="0" count="1" selected="0">
            <x v="105"/>
          </reference>
        </references>
      </pivotArea>
    </format>
    <format dxfId="442">
      <pivotArea collapsedLevelsAreSubtotals="1" fieldPosition="0">
        <references count="1">
          <reference field="0" count="1" selected="0">
            <x v="35"/>
          </reference>
        </references>
      </pivotArea>
    </format>
    <format dxfId="443">
      <pivotArea collapsedLevelsAreSubtotals="1" fieldPosition="0">
        <references count="1">
          <reference field="0" count="1" selected="0">
            <x v="52"/>
          </reference>
        </references>
      </pivotArea>
    </format>
    <format dxfId="444">
      <pivotArea collapsedLevelsAreSubtotals="1" fieldPosition="0">
        <references count="1">
          <reference field="0" count="1" selected="0">
            <x v="22"/>
          </reference>
        </references>
      </pivotArea>
    </format>
    <format dxfId="445">
      <pivotArea collapsedLevelsAreSubtotals="1" fieldPosition="0">
        <references count="1">
          <reference field="0" count="1" selected="0">
            <x v="50"/>
          </reference>
        </references>
      </pivotArea>
    </format>
    <format dxfId="446">
      <pivotArea collapsedLevelsAreSubtotals="1" fieldPosition="0">
        <references count="1">
          <reference field="0" count="1" selected="0">
            <x v="178"/>
          </reference>
        </references>
      </pivotArea>
    </format>
    <format dxfId="447">
      <pivotArea collapsedLevelsAreSubtotals="1" fieldPosition="0">
        <references count="1">
          <reference field="0" count="1" selected="0">
            <x v="160"/>
          </reference>
        </references>
      </pivotArea>
    </format>
    <format dxfId="448">
      <pivotArea collapsedLevelsAreSubtotals="1" fieldPosition="0">
        <references count="1">
          <reference field="0" count="1" selected="0">
            <x v="143"/>
          </reference>
        </references>
      </pivotArea>
    </format>
    <format dxfId="449">
      <pivotArea collapsedLevelsAreSubtotals="1" fieldPosition="0">
        <references count="1">
          <reference field="0" count="1" selected="0">
            <x v="32"/>
          </reference>
        </references>
      </pivotArea>
    </format>
    <format dxfId="450">
      <pivotArea collapsedLevelsAreSubtotals="1" fieldPosition="0">
        <references count="1">
          <reference field="0" count="1" selected="0">
            <x v="159"/>
          </reference>
        </references>
      </pivotArea>
    </format>
    <format dxfId="451">
      <pivotArea collapsedLevelsAreSubtotals="1" fieldPosition="0">
        <references count="1">
          <reference field="0" count="1" selected="0">
            <x v="53"/>
          </reference>
        </references>
      </pivotArea>
    </format>
    <format dxfId="452">
      <pivotArea collapsedLevelsAreSubtotals="1" fieldPosition="0">
        <references count="1">
          <reference field="0" count="1" selected="0">
            <x v="113"/>
          </reference>
        </references>
      </pivotArea>
    </format>
    <format dxfId="453">
      <pivotArea collapsedLevelsAreSubtotals="1" fieldPosition="0">
        <references count="1">
          <reference field="0" count="1" selected="0">
            <x v="47"/>
          </reference>
        </references>
      </pivotArea>
    </format>
    <format dxfId="454">
      <pivotArea collapsedLevelsAreSubtotals="1" fieldPosition="0">
        <references count="1">
          <reference field="0" count="1" selected="0">
            <x v="78"/>
          </reference>
        </references>
      </pivotArea>
    </format>
    <format dxfId="455">
      <pivotArea collapsedLevelsAreSubtotals="1" fieldPosition="0">
        <references count="1">
          <reference field="0" count="1" selected="0">
            <x v="39"/>
          </reference>
        </references>
      </pivotArea>
    </format>
    <format dxfId="456">
      <pivotArea collapsedLevelsAreSubtotals="1" fieldPosition="0">
        <references count="1">
          <reference field="0" count="1" selected="0">
            <x v="29"/>
          </reference>
        </references>
      </pivotArea>
    </format>
    <format dxfId="457">
      <pivotArea collapsedLevelsAreSubtotals="1" fieldPosition="0">
        <references count="1">
          <reference field="0" count="1" selected="0">
            <x v="130"/>
          </reference>
        </references>
      </pivotArea>
    </format>
    <format dxfId="458">
      <pivotArea collapsedLevelsAreSubtotals="1" fieldPosition="0">
        <references count="1">
          <reference field="0" count="1" selected="0">
            <x v="144"/>
          </reference>
        </references>
      </pivotArea>
    </format>
    <format dxfId="459">
      <pivotArea collapsedLevelsAreSubtotals="1" fieldPosition="0">
        <references count="1">
          <reference field="0" count="1" selected="0">
            <x v="7"/>
          </reference>
        </references>
      </pivotArea>
    </format>
    <format dxfId="460">
      <pivotArea collapsedLevelsAreSubtotals="1" fieldPosition="0">
        <references count="1">
          <reference field="0" count="1" selected="0">
            <x v="137"/>
          </reference>
        </references>
      </pivotArea>
    </format>
    <format dxfId="461">
      <pivotArea collapsedLevelsAreSubtotals="1" fieldPosition="0">
        <references count="1">
          <reference field="0" count="1" selected="0">
            <x v="66"/>
          </reference>
        </references>
      </pivotArea>
    </format>
    <format dxfId="462">
      <pivotArea collapsedLevelsAreSubtotals="1" fieldPosition="0">
        <references count="1">
          <reference field="0" count="1" selected="0">
            <x v="112"/>
          </reference>
        </references>
      </pivotArea>
    </format>
    <format dxfId="463">
      <pivotArea collapsedLevelsAreSubtotals="1" fieldPosition="0">
        <references count="1">
          <reference field="0" count="1" selected="0">
            <x v="76"/>
          </reference>
        </references>
      </pivotArea>
    </format>
    <format dxfId="464">
      <pivotArea collapsedLevelsAreSubtotals="1" fieldPosition="0">
        <references count="1">
          <reference field="0" count="1" selected="0">
            <x v="28"/>
          </reference>
        </references>
      </pivotArea>
    </format>
    <format dxfId="465">
      <pivotArea collapsedLevelsAreSubtotals="1" fieldPosition="0">
        <references count="1">
          <reference field="0" count="1" selected="0">
            <x v="138"/>
          </reference>
        </references>
      </pivotArea>
    </format>
    <format dxfId="466">
      <pivotArea collapsedLevelsAreSubtotals="1" fieldPosition="0">
        <references count="1">
          <reference field="0" count="1" selected="0">
            <x v="91"/>
          </reference>
        </references>
      </pivotArea>
    </format>
    <format dxfId="467">
      <pivotArea collapsedLevelsAreSubtotals="1" fieldPosition="0">
        <references count="1">
          <reference field="0" count="1" selected="0">
            <x v="175"/>
          </reference>
        </references>
      </pivotArea>
    </format>
    <format dxfId="468">
      <pivotArea collapsedLevelsAreSubtotals="1" fieldPosition="0">
        <references count="1">
          <reference field="0" count="1" selected="0">
            <x v="41"/>
          </reference>
        </references>
      </pivotArea>
    </format>
    <format dxfId="469">
      <pivotArea collapsedLevelsAreSubtotals="1" fieldPosition="0">
        <references count="1">
          <reference field="0" count="1" selected="0">
            <x v="8"/>
          </reference>
        </references>
      </pivotArea>
    </format>
    <format dxfId="470">
      <pivotArea collapsedLevelsAreSubtotals="1" fieldPosition="0">
        <references count="1">
          <reference field="0" count="1" selected="0">
            <x v="110"/>
          </reference>
        </references>
      </pivotArea>
    </format>
    <format dxfId="471">
      <pivotArea collapsedLevelsAreSubtotals="1" fieldPosition="0">
        <references count="1">
          <reference field="0" count="1" selected="0">
            <x v="134"/>
          </reference>
        </references>
      </pivotArea>
    </format>
    <format dxfId="472">
      <pivotArea collapsedLevelsAreSubtotals="1" fieldPosition="0">
        <references count="1">
          <reference field="0" count="1" selected="0">
            <x v="6"/>
          </reference>
        </references>
      </pivotArea>
    </format>
    <format dxfId="473">
      <pivotArea collapsedLevelsAreSubtotals="1" fieldPosition="0">
        <references count="1">
          <reference field="0" count="1" selected="0">
            <x v="180"/>
          </reference>
        </references>
      </pivotArea>
    </format>
    <format dxfId="474">
      <pivotArea collapsedLevelsAreSubtotals="1" fieldPosition="0">
        <references count="1">
          <reference field="0" count="1" selected="0">
            <x v="168"/>
          </reference>
        </references>
      </pivotArea>
    </format>
    <format dxfId="475">
      <pivotArea collapsedLevelsAreSubtotals="1" fieldPosition="0">
        <references count="1">
          <reference field="0" count="1" selected="0">
            <x v="72"/>
          </reference>
        </references>
      </pivotArea>
    </format>
    <format dxfId="476">
      <pivotArea collapsedLevelsAreSubtotals="1" fieldPosition="0">
        <references count="1">
          <reference field="0" count="1" selected="0">
            <x v="56"/>
          </reference>
        </references>
      </pivotArea>
    </format>
    <format dxfId="477">
      <pivotArea collapsedLevelsAreSubtotals="1" fieldPosition="0">
        <references count="1">
          <reference field="0" count="1" selected="0">
            <x v="10"/>
          </reference>
        </references>
      </pivotArea>
    </format>
    <format dxfId="478">
      <pivotArea collapsedLevelsAreSubtotals="1" fieldPosition="0">
        <references count="1">
          <reference field="0" count="1" selected="0">
            <x v="99"/>
          </reference>
        </references>
      </pivotArea>
    </format>
    <format dxfId="479">
      <pivotArea collapsedLevelsAreSubtotals="1" fieldPosition="0">
        <references count="1">
          <reference field="0" count="1" selected="0">
            <x v="16"/>
          </reference>
        </references>
      </pivotArea>
    </format>
    <format dxfId="480">
      <pivotArea collapsedLevelsAreSubtotals="1" fieldPosition="0">
        <references count="1">
          <reference field="0" count="1" selected="0">
            <x v="100"/>
          </reference>
        </references>
      </pivotArea>
    </format>
    <format dxfId="481">
      <pivotArea collapsedLevelsAreSubtotals="1" fieldPosition="0">
        <references count="1">
          <reference field="0" count="1" selected="0">
            <x v="85"/>
          </reference>
        </references>
      </pivotArea>
    </format>
    <format dxfId="482">
      <pivotArea collapsedLevelsAreSubtotals="1" fieldPosition="0">
        <references count="1">
          <reference field="0" count="1" selected="0">
            <x v="18"/>
          </reference>
        </references>
      </pivotArea>
    </format>
    <format dxfId="483">
      <pivotArea collapsedLevelsAreSubtotals="1" fieldPosition="0">
        <references count="1">
          <reference field="0" count="1" selected="0">
            <x v="77"/>
          </reference>
        </references>
      </pivotArea>
    </format>
    <format dxfId="484">
      <pivotArea collapsedLevelsAreSubtotals="1" fieldPosition="0">
        <references count="1">
          <reference field="0" count="1" selected="0">
            <x v="87"/>
          </reference>
        </references>
      </pivotArea>
    </format>
    <format dxfId="485">
      <pivotArea collapsedLevelsAreSubtotals="1" fieldPosition="0">
        <references count="1">
          <reference field="0" count="1" selected="0">
            <x v="34"/>
          </reference>
        </references>
      </pivotArea>
    </format>
    <format dxfId="486">
      <pivotArea collapsedLevelsAreSubtotals="1" fieldPosition="0">
        <references count="1">
          <reference field="0" count="1" selected="0">
            <x v="133"/>
          </reference>
        </references>
      </pivotArea>
    </format>
    <format dxfId="487">
      <pivotArea collapsedLevelsAreSubtotals="1" fieldPosition="0">
        <references count="1">
          <reference field="0" count="1" selected="0">
            <x v="15"/>
          </reference>
        </references>
      </pivotArea>
    </format>
    <format dxfId="488">
      <pivotArea collapsedLevelsAreSubtotals="1" fieldPosition="0">
        <references count="1">
          <reference field="0" count="1" selected="0">
            <x v="95"/>
          </reference>
        </references>
      </pivotArea>
    </format>
    <format dxfId="489">
      <pivotArea collapsedLevelsAreSubtotals="1" fieldPosition="0">
        <references count="1">
          <reference field="0" count="1" selected="0">
            <x v="124"/>
          </reference>
        </references>
      </pivotArea>
    </format>
    <format dxfId="490">
      <pivotArea collapsedLevelsAreSubtotals="1" fieldPosition="0">
        <references count="1">
          <reference field="0" count="1" selected="0">
            <x v="51"/>
          </reference>
        </references>
      </pivotArea>
    </format>
    <format dxfId="491">
      <pivotArea collapsedLevelsAreSubtotals="1" fieldPosition="0">
        <references count="1">
          <reference field="0" count="1" selected="0">
            <x v="54"/>
          </reference>
        </references>
      </pivotArea>
    </format>
    <format dxfId="492">
      <pivotArea collapsedLevelsAreSubtotals="1" fieldPosition="0">
        <references count="1">
          <reference field="0" count="1" selected="0">
            <x v="12"/>
          </reference>
        </references>
      </pivotArea>
    </format>
    <format dxfId="493">
      <pivotArea collapsedLevelsAreSubtotals="1" fieldPosition="0">
        <references count="1">
          <reference field="0" count="1" selected="0">
            <x v="166"/>
          </reference>
        </references>
      </pivotArea>
    </format>
    <format dxfId="494">
      <pivotArea collapsedLevelsAreSubtotals="1" fieldPosition="0">
        <references count="1">
          <reference field="0" count="1" selected="0">
            <x v="155"/>
          </reference>
        </references>
      </pivotArea>
    </format>
    <format dxfId="495">
      <pivotArea collapsedLevelsAreSubtotals="1" fieldPosition="0">
        <references count="1">
          <reference field="0" count="1" selected="0">
            <x v="62"/>
          </reference>
        </references>
      </pivotArea>
    </format>
    <format dxfId="496">
      <pivotArea collapsedLevelsAreSubtotals="1" fieldPosition="0">
        <references count="1">
          <reference field="0" count="1" selected="0">
            <x v="63"/>
          </reference>
        </references>
      </pivotArea>
    </format>
    <format dxfId="497">
      <pivotArea collapsedLevelsAreSubtotals="1" fieldPosition="0">
        <references count="1">
          <reference field="0" count="1" selected="0">
            <x v="40"/>
          </reference>
        </references>
      </pivotArea>
    </format>
    <format dxfId="498">
      <pivotArea collapsedLevelsAreSubtotals="1" fieldPosition="0">
        <references count="1">
          <reference field="0" count="1" selected="0">
            <x v="136"/>
          </reference>
        </references>
      </pivotArea>
    </format>
    <format dxfId="499">
      <pivotArea collapsedLevelsAreSubtotals="1" fieldPosition="0">
        <references count="1">
          <reference field="0" count="1" selected="0">
            <x v="71"/>
          </reference>
        </references>
      </pivotArea>
    </format>
    <format dxfId="500">
      <pivotArea collapsedLevelsAreSubtotals="1" fieldPosition="0">
        <references count="1">
          <reference field="0" count="1" selected="0">
            <x v="37"/>
          </reference>
        </references>
      </pivotArea>
    </format>
    <format dxfId="501">
      <pivotArea collapsedLevelsAreSubtotals="1" fieldPosition="0">
        <references count="1">
          <reference field="0" count="1" selected="0">
            <x v="157"/>
          </reference>
        </references>
      </pivotArea>
    </format>
    <format dxfId="502">
      <pivotArea collapsedLevelsAreSubtotals="1" fieldPosition="0">
        <references count="1">
          <reference field="0" count="1" selected="0">
            <x v="44"/>
          </reference>
        </references>
      </pivotArea>
    </format>
    <format dxfId="503">
      <pivotArea collapsedLevelsAreSubtotals="1" fieldPosition="0">
        <references count="1">
          <reference field="0" count="1" selected="0">
            <x v="19"/>
          </reference>
        </references>
      </pivotArea>
    </format>
    <format dxfId="504">
      <pivotArea collapsedLevelsAreSubtotals="1" fieldPosition="0">
        <references count="1">
          <reference field="0" count="1" selected="0">
            <x v="122"/>
          </reference>
        </references>
      </pivotArea>
    </format>
    <format dxfId="505">
      <pivotArea collapsedLevelsAreSubtotals="1" fieldPosition="0">
        <references count="1">
          <reference field="0" count="1" selected="0">
            <x v="102"/>
          </reference>
        </references>
      </pivotArea>
    </format>
    <format dxfId="506">
      <pivotArea collapsedLevelsAreSubtotals="1" fieldPosition="0">
        <references count="1">
          <reference field="0" count="1" selected="0">
            <x v="80"/>
          </reference>
        </references>
      </pivotArea>
    </format>
    <format dxfId="507">
      <pivotArea collapsedLevelsAreSubtotals="1" fieldPosition="0">
        <references count="1">
          <reference field="0" count="1" selected="0">
            <x v="97"/>
          </reference>
        </references>
      </pivotArea>
    </format>
    <format dxfId="508">
      <pivotArea collapsedLevelsAreSubtotals="1" fieldPosition="0">
        <references count="1">
          <reference field="0" count="1" selected="0">
            <x v="4"/>
          </reference>
        </references>
      </pivotArea>
    </format>
    <format dxfId="509">
      <pivotArea collapsedLevelsAreSubtotals="1" fieldPosition="0">
        <references count="1">
          <reference field="0" count="1" selected="0">
            <x v="177"/>
          </reference>
        </references>
      </pivotArea>
    </format>
    <format dxfId="510">
      <pivotArea collapsedLevelsAreSubtotals="1" fieldPosition="0">
        <references count="1">
          <reference field="0" count="1" selected="0">
            <x v="27"/>
          </reference>
        </references>
      </pivotArea>
    </format>
    <format dxfId="511">
      <pivotArea collapsedLevelsAreSubtotals="1" fieldPosition="0">
        <references count="1">
          <reference field="0" count="1" selected="0">
            <x v="61"/>
          </reference>
        </references>
      </pivotArea>
    </format>
    <format dxfId="512">
      <pivotArea collapsedLevelsAreSubtotals="1" fieldPosition="0">
        <references count="1">
          <reference field="0" count="1" selected="0">
            <x v="81"/>
          </reference>
        </references>
      </pivotArea>
    </format>
    <format dxfId="513">
      <pivotArea collapsedLevelsAreSubtotals="1" fieldPosition="0">
        <references count="1">
          <reference field="0" count="1" selected="0">
            <x v="153"/>
          </reference>
        </references>
      </pivotArea>
    </format>
    <format dxfId="514">
      <pivotArea collapsedLevelsAreSubtotals="1" fieldPosition="0">
        <references count="1">
          <reference field="0" count="1" selected="0">
            <x v="114"/>
          </reference>
        </references>
      </pivotArea>
    </format>
    <format dxfId="515">
      <pivotArea collapsedLevelsAreSubtotals="1" fieldPosition="0">
        <references count="1">
          <reference field="0" count="1" selected="0">
            <x v="108"/>
          </reference>
        </references>
      </pivotArea>
    </format>
    <format dxfId="516">
      <pivotArea collapsedLevelsAreSubtotals="1" fieldPosition="0">
        <references count="1">
          <reference field="0" count="1" selected="0">
            <x v="96"/>
          </reference>
        </references>
      </pivotArea>
    </format>
    <format dxfId="517">
      <pivotArea collapsedLevelsAreSubtotals="1" fieldPosition="0">
        <references count="1">
          <reference field="0" count="1" selected="0">
            <x v="38"/>
          </reference>
        </references>
      </pivotArea>
    </format>
    <format dxfId="518">
      <pivotArea collapsedLevelsAreSubtotals="1" fieldPosition="0">
        <references count="1">
          <reference field="0" count="1" selected="0">
            <x v="123"/>
          </reference>
        </references>
      </pivotArea>
    </format>
    <format dxfId="519">
      <pivotArea collapsedLevelsAreSubtotals="1" fieldPosition="0">
        <references count="1">
          <reference field="0" count="1" selected="0">
            <x v="60"/>
          </reference>
        </references>
      </pivotArea>
    </format>
    <format dxfId="520">
      <pivotArea collapsedLevelsAreSubtotals="1" fieldPosition="0">
        <references count="1">
          <reference field="0" count="1" selected="0">
            <x v="109"/>
          </reference>
        </references>
      </pivotArea>
    </format>
    <format dxfId="521">
      <pivotArea collapsedLevelsAreSubtotals="1" fieldPosition="0">
        <references count="1">
          <reference field="0" count="1" selected="0">
            <x v="73"/>
          </reference>
        </references>
      </pivotArea>
    </format>
    <format dxfId="522">
      <pivotArea collapsedLevelsAreSubtotals="1" fieldPosition="0">
        <references count="1">
          <reference field="0" count="1" selected="0">
            <x v="106"/>
          </reference>
        </references>
      </pivotArea>
    </format>
    <format dxfId="523">
      <pivotArea collapsedLevelsAreSubtotals="1" fieldPosition="0">
        <references count="1">
          <reference field="0" count="1" selected="0">
            <x v="82"/>
          </reference>
        </references>
      </pivotArea>
    </format>
    <format dxfId="524">
      <pivotArea collapsedLevelsAreSubtotals="1" fieldPosition="0">
        <references count="1">
          <reference field="0" count="1" selected="0">
            <x v="164"/>
          </reference>
        </references>
      </pivotArea>
    </format>
    <format dxfId="525">
      <pivotArea collapsedLevelsAreSubtotals="1" fieldPosition="0">
        <references count="1">
          <reference field="0" count="1" selected="0">
            <x v="186"/>
          </reference>
        </references>
      </pivotArea>
    </format>
    <format dxfId="526">
      <pivotArea collapsedLevelsAreSubtotals="1" fieldPosition="0">
        <references count="1">
          <reference field="0" count="1" selected="0">
            <x v="146"/>
          </reference>
        </references>
      </pivotArea>
    </format>
    <format dxfId="527">
      <pivotArea collapsedLevelsAreSubtotals="1" fieldPosition="0">
        <references count="1">
          <reference field="0" count="1" selected="0">
            <x v="75"/>
          </reference>
        </references>
      </pivotArea>
    </format>
    <format dxfId="528">
      <pivotArea collapsedLevelsAreSubtotals="1" fieldPosition="0">
        <references count="1">
          <reference field="0" count="1" selected="0">
            <x v="98"/>
          </reference>
        </references>
      </pivotArea>
    </format>
    <format dxfId="529">
      <pivotArea collapsedLevelsAreSubtotals="1" fieldPosition="0">
        <references count="1">
          <reference field="0" count="1" selected="0">
            <x v="111"/>
          </reference>
        </references>
      </pivotArea>
    </format>
    <format dxfId="530">
      <pivotArea collapsedLevelsAreSubtotals="1" fieldPosition="0">
        <references count="1">
          <reference field="0" count="1" selected="0">
            <x v="70"/>
          </reference>
        </references>
      </pivotArea>
    </format>
    <format dxfId="531">
      <pivotArea collapsedLevelsAreSubtotals="1" fieldPosition="0">
        <references count="1">
          <reference field="0" count="1" selected="0">
            <x v="94"/>
          </reference>
        </references>
      </pivotArea>
    </format>
    <format dxfId="532">
      <pivotArea collapsedLevelsAreSubtotals="1" fieldPosition="0">
        <references count="1">
          <reference field="0" count="1" selected="0">
            <x v="170"/>
          </reference>
        </references>
      </pivotArea>
    </format>
    <format dxfId="533">
      <pivotArea collapsedLevelsAreSubtotals="1" fieldPosition="0">
        <references count="1">
          <reference field="0" count="1" selected="0">
            <x v="167"/>
          </reference>
        </references>
      </pivotArea>
    </format>
    <format dxfId="534">
      <pivotArea collapsedLevelsAreSubtotals="1" fieldPosition="0">
        <references count="1">
          <reference field="0" count="1" selected="0">
            <x v="121"/>
          </reference>
        </references>
      </pivotArea>
    </format>
    <format dxfId="535">
      <pivotArea collapsedLevelsAreSubtotals="1" fieldPosition="0">
        <references count="1">
          <reference field="0" count="1" selected="0">
            <x v="132"/>
          </reference>
        </references>
      </pivotArea>
    </format>
    <format dxfId="536">
      <pivotArea collapsedLevelsAreSubtotals="1" fieldPosition="0">
        <references count="1">
          <reference field="0" count="1" selected="0">
            <x v="145"/>
          </reference>
        </references>
      </pivotArea>
    </format>
    <format dxfId="537">
      <pivotArea collapsedLevelsAreSubtotals="1" fieldPosition="0">
        <references count="1">
          <reference field="0" count="1" selected="0">
            <x v="79"/>
          </reference>
        </references>
      </pivotArea>
    </format>
    <format dxfId="538">
      <pivotArea collapsedLevelsAreSubtotals="1" fieldPosition="0">
        <references count="1">
          <reference field="0" count="1" selected="0">
            <x v="148"/>
          </reference>
        </references>
      </pivotArea>
    </format>
    <format dxfId="539">
      <pivotArea collapsedLevelsAreSubtotals="1" fieldPosition="0">
        <references count="1">
          <reference field="0" count="1" selected="0">
            <x v="150"/>
          </reference>
        </references>
      </pivotArea>
    </format>
    <format dxfId="540">
      <pivotArea collapsedLevelsAreSubtotals="1" fieldPosition="0">
        <references count="1">
          <reference field="0" count="1" selected="0">
            <x v="154"/>
          </reference>
        </references>
      </pivotArea>
    </format>
    <format dxfId="541">
      <pivotArea collapsedLevelsAreSubtotals="1" fieldPosition="0">
        <references count="1">
          <reference field="0" count="1" selected="0">
            <x v="147"/>
          </reference>
        </references>
      </pivotArea>
    </format>
    <format dxfId="542">
      <pivotArea collapsedLevelsAreSubtotals="1" fieldPosition="0">
        <references count="1">
          <reference field="0" count="1" selected="0">
            <x v="162"/>
          </reference>
        </references>
      </pivotArea>
    </format>
    <format dxfId="543">
      <pivotArea collapsedLevelsAreSubtotals="1" fieldPosition="0">
        <references count="1">
          <reference field="0" count="1" selected="0">
            <x v="3"/>
          </reference>
        </references>
      </pivotArea>
    </format>
    <format dxfId="544">
      <pivotArea collapsedLevelsAreSubtotals="1" fieldPosition="0">
        <references count="1">
          <reference field="0" count="1" selected="0">
            <x v="165"/>
          </reference>
        </references>
      </pivotArea>
    </format>
    <format dxfId="545">
      <pivotArea collapsedLevelsAreSubtotals="1" fieldPosition="0">
        <references count="1">
          <reference field="0" count="1" selected="0">
            <x v="158"/>
          </reference>
        </references>
      </pivotArea>
    </format>
    <format dxfId="546">
      <pivotArea collapsedLevelsAreSubtotals="1" fieldPosition="0">
        <references count="1">
          <reference field="0" count="1" selected="0">
            <x v="103"/>
          </reference>
        </references>
      </pivotArea>
    </format>
    <format dxfId="547">
      <pivotArea collapsedLevelsAreSubtotals="1" fieldPosition="0">
        <references count="1">
          <reference field="0" count="1" selected="0">
            <x v="93"/>
          </reference>
        </references>
      </pivotArea>
    </format>
    <format dxfId="548">
      <pivotArea collapsedLevelsAreSubtotals="1" fieldPosition="0">
        <references count="1">
          <reference field="0" count="1" selected="0">
            <x v="152"/>
          </reference>
        </references>
      </pivotArea>
    </format>
    <format dxfId="549">
      <pivotArea collapsedLevelsAreSubtotals="1" fieldPosition="0">
        <references count="1">
          <reference field="0" count="1" selected="0">
            <x v="129"/>
          </reference>
        </references>
      </pivotArea>
    </format>
    <format dxfId="550">
      <pivotArea collapsedLevelsAreSubtotals="1" fieldPosition="0">
        <references count="1">
          <reference field="0" count="1" selected="0">
            <x v="131"/>
          </reference>
        </references>
      </pivotArea>
    </format>
    <format dxfId="551">
      <pivotArea collapsedLevelsAreSubtotals="1" fieldPosition="0">
        <references count="1">
          <reference field="0" count="1" selected="0">
            <x v="104"/>
          </reference>
        </references>
      </pivotArea>
    </format>
    <format dxfId="552">
      <pivotArea collapsedLevelsAreSubtotals="1" fieldPosition="0">
        <references count="1">
          <reference field="0" count="1" selected="0">
            <x v="141"/>
          </reference>
        </references>
      </pivotArea>
    </format>
    <format dxfId="553">
      <pivotArea collapsedLevelsAreSubtotals="1" fieldPosition="0">
        <references count="1">
          <reference field="0" count="1" selected="0">
            <x v="117"/>
          </reference>
        </references>
      </pivotArea>
    </format>
    <format dxfId="554">
      <pivotArea collapsedLevelsAreSubtotals="1" fieldPosition="0">
        <references count="1">
          <reference field="0" count="1" selected="0">
            <x v="128"/>
          </reference>
        </references>
      </pivotArea>
    </format>
    <format dxfId="555">
      <pivotArea collapsedLevelsAreSubtotals="1" fieldPosition="0">
        <references count="1">
          <reference field="0" count="1" selected="0">
            <x v="2"/>
          </reference>
        </references>
      </pivotArea>
    </format>
    <format dxfId="556">
      <pivotArea collapsedLevelsAreSubtotals="1" fieldPosition="0">
        <references count="1">
          <reference field="0" count="1" selected="0">
            <x v="149"/>
          </reference>
        </references>
      </pivotArea>
    </format>
    <format dxfId="557">
      <pivotArea collapsedLevelsAreSubtotals="1" fieldPosition="0">
        <references count="1">
          <reference field="0" count="1" selected="0">
            <x v="125"/>
          </reference>
        </references>
      </pivotArea>
    </format>
    <format dxfId="558">
      <pivotArea collapsedLevelsAreSubtotals="1" fieldPosition="0">
        <references count="1">
          <reference field="0" count="1" selected="0">
            <x v="151"/>
          </reference>
        </references>
      </pivotArea>
    </format>
    <format dxfId="559">
      <pivotArea collapsedLevelsAreSubtotals="1" fieldPosition="0">
        <references count="1">
          <reference field="0" count="1" selected="0">
            <x v="126"/>
          </reference>
        </references>
      </pivotArea>
    </format>
    <format dxfId="560">
      <pivotArea collapsedLevelsAreSubtotals="1" fieldPosition="0">
        <references count="1">
          <reference field="0" count="1" selected="0">
            <x v="174"/>
          </reference>
        </references>
      </pivotArea>
    </format>
    <format dxfId="561">
      <pivotArea collapsedLevelsAreSubtotals="1" fieldPosition="0">
        <references count="1">
          <reference field="0" count="1" selected="0">
            <x v="184"/>
          </reference>
        </references>
      </pivotArea>
    </format>
    <format dxfId="562">
      <pivotArea collapsedLevelsAreSubtotals="1" fieldPosition="0">
        <references count="1">
          <reference field="0" count="1" selected="0">
            <x v="127"/>
          </reference>
        </references>
      </pivotArea>
    </format>
    <format dxfId="563">
      <pivotArea collapsedLevelsAreSubtotals="1" fieldPosition="0">
        <references count="1">
          <reference field="0" count="1" selected="0">
            <x v="139"/>
          </reference>
        </references>
      </pivotArea>
    </format>
    <format dxfId="564">
      <pivotArea collapsedLevelsAreSubtotals="1" fieldPosition="0">
        <references count="1">
          <reference field="0" count="1" selected="0">
            <x v="14"/>
          </reference>
        </references>
      </pivotArea>
    </format>
    <format dxfId="565">
      <pivotArea collapsedLevelsAreSubtotals="1" fieldPosition="0">
        <references count="1">
          <reference field="0" count="1" selected="0">
            <x v="187"/>
          </reference>
        </references>
      </pivotArea>
    </format>
    <format dxfId="566">
      <pivotArea collapsedLevelsAreSubtotals="1" fieldPosition="0">
        <references count="1">
          <reference field="0" count="1" selected="0">
            <x v="31"/>
          </reference>
        </references>
      </pivotArea>
    </format>
    <format dxfId="567">
      <pivotArea collapsedLevelsAreSubtotals="1" fieldPosition="0">
        <references count="1">
          <reference field="0" count="1" selected="0">
            <x v="83"/>
          </reference>
        </references>
      </pivotArea>
    </format>
    <format dxfId="568">
      <pivotArea collapsedLevelsAreSubtotals="1" fieldPosition="0">
        <references count="1">
          <reference field="0" count="1" selected="0">
            <x v="67"/>
          </reference>
        </references>
      </pivotArea>
    </format>
    <format dxfId="569">
      <pivotArea collapsedLevelsAreSubtotals="1" fieldPosition="0">
        <references count="1">
          <reference field="0" count="1" selected="0">
            <x v="64"/>
          </reference>
        </references>
      </pivotArea>
    </format>
    <format dxfId="570">
      <pivotArea collapsedLevelsAreSubtotals="1" fieldPosition="0">
        <references count="1">
          <reference field="0" count="1" selected="0">
            <x v="42"/>
          </reference>
        </references>
      </pivotArea>
    </format>
    <format dxfId="571">
      <pivotArea collapsedLevelsAreSubtotals="1" fieldPosition="0">
        <references count="1">
          <reference field="0" count="1" selected="0">
            <x v="88"/>
          </reference>
        </references>
      </pivotArea>
    </format>
    <format dxfId="572">
      <pivotArea collapsedLevelsAreSubtotals="1" fieldPosition="0">
        <references count="1">
          <reference field="0" count="1" selected="0">
            <x v="49"/>
          </reference>
        </references>
      </pivotArea>
    </format>
    <format dxfId="573">
      <pivotArea collapsedLevelsAreSubtotals="1" fieldPosition="0">
        <references count="1">
          <reference field="0" count="1" selected="0">
            <x v="119"/>
          </reference>
        </references>
      </pivotArea>
    </format>
    <format dxfId="574">
      <pivotArea collapsedLevelsAreSubtotals="1" fieldPosition="0">
        <references count="1">
          <reference field="0" count="1" selected="0">
            <x v="58"/>
          </reference>
        </references>
      </pivotArea>
    </format>
    <format dxfId="575">
      <pivotArea collapsedLevelsAreSubtotals="1" fieldPosition="0">
        <references count="1">
          <reference field="0" count="1" selected="0">
            <x v="21"/>
          </reference>
        </references>
      </pivotArea>
    </format>
    <format dxfId="576">
      <pivotArea collapsedLevelsAreSubtotals="1" fieldPosition="0">
        <references count="1">
          <reference field="0" count="1" selected="0">
            <x v="45"/>
          </reference>
        </references>
      </pivotArea>
    </format>
    <format dxfId="577">
      <pivotArea collapsedLevelsAreSubtotals="1" fieldPosition="0">
        <references count="1">
          <reference field="0" count="1" selected="0">
            <x v="161"/>
          </reference>
        </references>
      </pivotArea>
    </format>
    <format dxfId="578">
      <pivotArea collapsedLevelsAreSubtotals="1" fieldPosition="0">
        <references count="1">
          <reference field="0" count="1" selected="0">
            <x v="142"/>
          </reference>
        </references>
      </pivotArea>
    </format>
    <format dxfId="579">
      <pivotArea collapsedLevelsAreSubtotals="1" fieldPosition="0">
        <references count="1">
          <reference field="0" count="1" selected="0">
            <x v="118"/>
          </reference>
        </references>
      </pivotArea>
    </format>
    <format dxfId="580">
      <pivotArea collapsedLevelsAreSubtotals="1" fieldPosition="0">
        <references count="1">
          <reference field="0" count="1" selected="0">
            <x v="84"/>
          </reference>
        </references>
      </pivotArea>
    </format>
    <format dxfId="581">
      <pivotArea collapsedLevelsAreSubtotals="1" fieldPosition="0">
        <references count="1">
          <reference field="0" count="1" selected="0">
            <x v="169"/>
          </reference>
        </references>
      </pivotArea>
    </format>
    <format dxfId="582">
      <pivotArea collapsedLevelsAreSubtotals="1" fieldPosition="0">
        <references count="1">
          <reference field="0" count="1" selected="0">
            <x v="23"/>
          </reference>
        </references>
      </pivotArea>
    </format>
    <format dxfId="583">
      <pivotArea collapsedLevelsAreSubtotals="1" fieldPosition="0">
        <references count="1">
          <reference field="0" count="1" selected="0">
            <x v="36"/>
          </reference>
        </references>
      </pivotArea>
    </format>
    <format dxfId="584">
      <pivotArea collapsedLevelsAreSubtotals="1" fieldPosition="0">
        <references count="1">
          <reference field="0" count="1" selected="0">
            <x v="9"/>
          </reference>
        </references>
      </pivotArea>
    </format>
    <format dxfId="585">
      <pivotArea collapsedLevelsAreSubtotals="1" fieldPosition="0">
        <references count="1">
          <reference field="0" count="1" selected="0">
            <x v="182"/>
          </reference>
        </references>
      </pivotArea>
    </format>
    <format dxfId="586">
      <pivotArea collapsedLevelsAreSubtotals="1" fieldPosition="0">
        <references count="1">
          <reference field="0" count="1" selected="0">
            <x v="185"/>
          </reference>
        </references>
      </pivotArea>
    </format>
    <format dxfId="587">
      <pivotArea collapsedLevelsAreSubtotals="1" fieldPosition="0">
        <references count="1">
          <reference field="0" count="1" selected="0">
            <x v="24"/>
          </reference>
        </references>
      </pivotArea>
    </format>
    <format dxfId="588">
      <pivotArea collapsedLevelsAreSubtotals="1" fieldPosition="0">
        <references count="1">
          <reference field="0" count="1" selected="0">
            <x v="20"/>
          </reference>
        </references>
      </pivotArea>
    </format>
    <format dxfId="589">
      <pivotArea collapsedLevelsAreSubtotals="1" fieldPosition="0">
        <references count="1">
          <reference field="0" count="1" selected="0">
            <x v="48"/>
          </reference>
        </references>
      </pivotArea>
    </format>
    <format dxfId="590">
      <pivotArea collapsedLevelsAreSubtotals="1" fieldPosition="0">
        <references count="1">
          <reference field="0" count="1" selected="0">
            <x v="135"/>
          </reference>
        </references>
      </pivotArea>
    </format>
    <format dxfId="591">
      <pivotArea collapsedLevelsAreSubtotals="1" fieldPosition="0">
        <references count="1">
          <reference field="0" count="1" selected="0">
            <x v="163"/>
          </reference>
        </references>
      </pivotArea>
    </format>
    <format dxfId="592">
      <pivotArea collapsedLevelsAreSubtotals="1" fieldPosition="0">
        <references count="1">
          <reference field="0" count="1" selected="0">
            <x v="74"/>
          </reference>
        </references>
      </pivotArea>
    </format>
    <format dxfId="593">
      <pivotArea collapsedLevelsAreSubtotals="1" fieldPosition="0">
        <references count="1">
          <reference field="0" count="1" selected="0">
            <x v="115"/>
          </reference>
        </references>
      </pivotArea>
    </format>
    <format dxfId="594">
      <pivotArea collapsedLevelsAreSubtotals="1" fieldPosition="0">
        <references count="1">
          <reference field="0" count="1" selected="0">
            <x v="90"/>
          </reference>
        </references>
      </pivotArea>
    </format>
    <format dxfId="595">
      <pivotArea collapsedLevelsAreSubtotals="1" fieldPosition="0">
        <references count="1">
          <reference field="0" count="1" selected="0">
            <x v="173"/>
          </reference>
        </references>
      </pivotArea>
    </format>
    <format dxfId="596">
      <pivotArea collapsedLevelsAreSubtotals="1" fieldPosition="0">
        <references count="1">
          <reference field="0" count="1" selected="0">
            <x v="0"/>
          </reference>
        </references>
      </pivotArea>
    </format>
    <format dxfId="597">
      <pivotArea collapsedLevelsAreSubtotals="1" fieldPosition="0">
        <references count="1">
          <reference field="0" count="1" selected="0">
            <x v="65"/>
          </reference>
        </references>
      </pivotArea>
    </format>
    <format dxfId="598">
      <pivotArea collapsedLevelsAreSubtotals="1" fieldPosition="0">
        <references count="1">
          <reference field="0" count="1" selected="0">
            <x v="26"/>
          </reference>
        </references>
      </pivotArea>
    </format>
    <format dxfId="599">
      <pivotArea collapsedLevelsAreSubtotals="1" fieldPosition="0">
        <references count="1">
          <reference field="0" count="1" selected="0">
            <x v="11"/>
          </reference>
        </references>
      </pivotArea>
    </format>
    <format dxfId="600">
      <pivotArea collapsedLevelsAreSubtotals="1" fieldPosition="0">
        <references count="1">
          <reference field="0" count="1" selected="0">
            <x v="5"/>
          </reference>
        </references>
      </pivotArea>
    </format>
    <format dxfId="601">
      <pivotArea collapsedLevelsAreSubtotals="1" fieldPosition="0">
        <references count="1">
          <reference field="0" count="1" selected="0">
            <x v="86"/>
          </reference>
        </references>
      </pivotArea>
    </format>
    <format dxfId="602">
      <pivotArea collapsedLevelsAreSubtotals="1" fieldPosition="0">
        <references count="1">
          <reference field="0" count="1" selected="0">
            <x v="172"/>
          </reference>
        </references>
      </pivotArea>
    </format>
    <format dxfId="603">
      <pivotArea collapsedLevelsAreSubtotals="1" fieldPosition="0">
        <references count="1">
          <reference field="0" count="1" selected="0">
            <x v="183"/>
          </reference>
        </references>
      </pivotArea>
    </format>
    <format dxfId="604">
      <pivotArea collapsedLevelsAreSubtotals="1" fieldPosition="0">
        <references count="1">
          <reference field="0" count="1" selected="0">
            <x v="176"/>
          </reference>
        </references>
      </pivotArea>
    </format>
    <format dxfId="605">
      <pivotArea collapsedLevelsAreSubtotals="1" fieldPosition="0">
        <references count="1">
          <reference field="0" count="1" selected="0">
            <x v="13"/>
          </reference>
        </references>
      </pivotArea>
    </format>
    <format dxfId="606">
      <pivotArea collapsedLevelsAreSubtotals="1" fieldPosition="0">
        <references count="1">
          <reference field="0" count="1" selected="0">
            <x v="101"/>
          </reference>
        </references>
      </pivotArea>
    </format>
    <format dxfId="607">
      <pivotArea collapsedLevelsAreSubtotals="1" fieldPosition="0">
        <references count="1">
          <reference field="0" count="1" selected="0">
            <x v="43"/>
          </reference>
        </references>
      </pivotArea>
    </format>
    <format dxfId="608">
      <pivotArea collapsedLevelsAreSubtotals="1" fieldPosition="0">
        <references count="1">
          <reference field="0" count="1" selected="0">
            <x v="33"/>
          </reference>
        </references>
      </pivotArea>
    </format>
    <format dxfId="609">
      <pivotArea collapsedLevelsAreSubtotals="1" fieldPosition="0">
        <references count="1">
          <reference field="0" count="1" selected="0">
            <x v="89"/>
          </reference>
        </references>
      </pivotArea>
    </format>
    <format dxfId="610">
      <pivotArea collapsedLevelsAreSubtotals="1" fieldPosition="0">
        <references count="1">
          <reference field="0" count="1" selected="0">
            <x v="120"/>
          </reference>
        </references>
      </pivotArea>
    </format>
    <format dxfId="611">
      <pivotArea collapsedLevelsAreSubtotals="1" fieldPosition="0">
        <references count="1">
          <reference field="0" count="1" selected="0">
            <x v="57"/>
          </reference>
        </references>
      </pivotArea>
    </format>
    <format dxfId="612">
      <pivotArea collapsedLevelsAreSubtotals="1" fieldPosition="0">
        <references count="1">
          <reference field="0" count="1" selected="0">
            <x v="1"/>
          </reference>
        </references>
      </pivotArea>
    </format>
    <format dxfId="613">
      <pivotArea collapsedLevelsAreSubtotals="1" fieldPosition="0">
        <references count="1">
          <reference field="0" count="1" selected="0">
            <x v="25"/>
          </reference>
        </references>
      </pivotArea>
    </format>
    <format dxfId="614">
      <pivotArea collapsedLevelsAreSubtotals="1" fieldPosition="0">
        <references count="1">
          <reference field="0" count="1" selected="0">
            <x v="92"/>
          </reference>
        </references>
      </pivotArea>
    </format>
    <format dxfId="615">
      <pivotArea collapsedLevelsAreSubtotals="1" fieldPosition="0">
        <references count="1">
          <reference field="0" count="1" selected="0">
            <x v="171"/>
          </reference>
        </references>
      </pivotArea>
    </format>
    <format dxfId="616">
      <pivotArea collapsedLevelsAreSubtotals="1" fieldPosition="0">
        <references count="1">
          <reference field="0" count="1" selected="0">
            <x v="69"/>
          </reference>
        </references>
      </pivotArea>
    </format>
    <format dxfId="617">
      <pivotArea collapsedLevelsAreSubtotals="1" fieldPosition="0">
        <references count="1">
          <reference field="0" count="1" selected="0">
            <x v="55"/>
          </reference>
        </references>
      </pivotArea>
    </format>
    <format dxfId="618">
      <pivotArea collapsedLevelsAreSubtotals="1" fieldPosition="0">
        <references count="1">
          <reference field="0" count="1" selected="0">
            <x v="156"/>
          </reference>
        </references>
      </pivotArea>
    </format>
    <format dxfId="619">
      <pivotArea collapsedLevelsAreSubtotals="1" fieldPosition="0">
        <references count="1">
          <reference field="0" count="1" selected="0">
            <x v="107"/>
          </reference>
        </references>
      </pivotArea>
    </format>
    <format dxfId="620">
      <pivotArea collapsedLevelsAreSubtotals="1" fieldPosition="0">
        <references count="1">
          <reference field="0" count="1" selected="0">
            <x v="59"/>
          </reference>
        </references>
      </pivotArea>
    </format>
    <format dxfId="621">
      <pivotArea collapsedLevelsAreSubtotals="1" fieldPosition="0">
        <references count="1">
          <reference field="0" count="1" selected="0">
            <x v="181"/>
          </reference>
        </references>
      </pivotArea>
    </format>
    <format dxfId="622">
      <pivotArea collapsedLevelsAreSubtotals="1" fieldPosition="0">
        <references count="1">
          <reference field="0" count="1" selected="0">
            <x v="30"/>
          </reference>
        </references>
      </pivotArea>
    </format>
    <format dxfId="623">
      <pivotArea collapsedLevelsAreSubtotals="1" fieldPosition="0">
        <references count="1">
          <reference field="0" count="1" selected="0">
            <x v="179"/>
          </reference>
        </references>
      </pivotArea>
    </format>
    <format dxfId="624">
      <pivotArea collapsedLevelsAreSubtotals="1" fieldPosition="0">
        <references count="1">
          <reference field="0" count="1" selected="0">
            <x v="68"/>
          </reference>
        </references>
      </pivotArea>
    </format>
    <format dxfId="625">
      <pivotArea collapsedLevelsAreSubtotals="1" fieldPosition="0">
        <references count="1">
          <reference field="0" count="1" selected="0">
            <x v="140"/>
          </reference>
        </references>
      </pivotArea>
    </format>
    <format dxfId="626">
      <pivotArea collapsedLevelsAreSubtotals="1" fieldPosition="0">
        <references count="1">
          <reference field="0" count="1" selected="0">
            <x v="46"/>
          </reference>
        </references>
      </pivotArea>
    </format>
    <format dxfId="627">
      <pivotArea collapsedLevelsAreSubtotals="1" fieldPosition="0">
        <references count="1">
          <reference field="0" count="1" selected="0">
            <x v="116"/>
          </reference>
        </references>
      </pivotArea>
    </format>
    <format dxfId="628">
      <pivotArea collapsedLevelsAreSubtotals="1" fieldPosition="0">
        <references count="1">
          <reference field="0" count="1" selected="0">
            <x v="17"/>
          </reference>
        </references>
      </pivotArea>
    </format>
    <format dxfId="629">
      <pivotArea collapsedLevelsAreSubtotals="1" fieldPosition="0">
        <references count="1">
          <reference field="0" count="1" selected="0">
            <x v="105"/>
          </reference>
        </references>
      </pivotArea>
    </format>
    <format dxfId="630">
      <pivotArea collapsedLevelsAreSubtotals="1" fieldPosition="0">
        <references count="1">
          <reference field="0" count="1" selected="0">
            <x v="35"/>
          </reference>
        </references>
      </pivotArea>
    </format>
    <format dxfId="631">
      <pivotArea collapsedLevelsAreSubtotals="1" fieldPosition="0">
        <references count="1">
          <reference field="0" count="1" selected="0">
            <x v="52"/>
          </reference>
        </references>
      </pivotArea>
    </format>
    <format dxfId="632">
      <pivotArea collapsedLevelsAreSubtotals="1" fieldPosition="0">
        <references count="1">
          <reference field="0" count="1" selected="0">
            <x v="22"/>
          </reference>
        </references>
      </pivotArea>
    </format>
    <format dxfId="633">
      <pivotArea collapsedLevelsAreSubtotals="1" fieldPosition="0">
        <references count="1">
          <reference field="0" count="1" selected="0">
            <x v="50"/>
          </reference>
        </references>
      </pivotArea>
    </format>
    <format dxfId="634">
      <pivotArea collapsedLevelsAreSubtotals="1" fieldPosition="0">
        <references count="1">
          <reference field="0" count="1" selected="0">
            <x v="178"/>
          </reference>
        </references>
      </pivotArea>
    </format>
    <format dxfId="635">
      <pivotArea collapsedLevelsAreSubtotals="1" fieldPosition="0">
        <references count="1">
          <reference field="0" count="1" selected="0">
            <x v="160"/>
          </reference>
        </references>
      </pivotArea>
    </format>
    <format dxfId="636">
      <pivotArea collapsedLevelsAreSubtotals="1" fieldPosition="0">
        <references count="1">
          <reference field="0" count="1" selected="0">
            <x v="143"/>
          </reference>
        </references>
      </pivotArea>
    </format>
    <format dxfId="637">
      <pivotArea collapsedLevelsAreSubtotals="1" fieldPosition="0">
        <references count="1">
          <reference field="0" count="1" selected="0">
            <x v="32"/>
          </reference>
        </references>
      </pivotArea>
    </format>
    <format dxfId="638">
      <pivotArea collapsedLevelsAreSubtotals="1" fieldPosition="0">
        <references count="1">
          <reference field="0" count="1" selected="0">
            <x v="159"/>
          </reference>
        </references>
      </pivotArea>
    </format>
    <format dxfId="639">
      <pivotArea collapsedLevelsAreSubtotals="1" fieldPosition="0">
        <references count="1">
          <reference field="0" count="1" selected="0">
            <x v="53"/>
          </reference>
        </references>
      </pivotArea>
    </format>
    <format dxfId="640">
      <pivotArea collapsedLevelsAreSubtotals="1" fieldPosition="0">
        <references count="1">
          <reference field="0" count="1" selected="0">
            <x v="113"/>
          </reference>
        </references>
      </pivotArea>
    </format>
    <format dxfId="641">
      <pivotArea collapsedLevelsAreSubtotals="1" fieldPosition="0">
        <references count="1">
          <reference field="0" count="1" selected="0">
            <x v="47"/>
          </reference>
        </references>
      </pivotArea>
    </format>
    <format dxfId="642">
      <pivotArea collapsedLevelsAreSubtotals="1" fieldPosition="0">
        <references count="1">
          <reference field="0" count="1" selected="0">
            <x v="78"/>
          </reference>
        </references>
      </pivotArea>
    </format>
    <format dxfId="643">
      <pivotArea collapsedLevelsAreSubtotals="1" fieldPosition="0">
        <references count="1">
          <reference field="0" count="1" selected="0">
            <x v="39"/>
          </reference>
        </references>
      </pivotArea>
    </format>
    <format dxfId="644">
      <pivotArea collapsedLevelsAreSubtotals="1" fieldPosition="0">
        <references count="1">
          <reference field="0" count="1" selected="0">
            <x v="29"/>
          </reference>
        </references>
      </pivotArea>
    </format>
    <format dxfId="645">
      <pivotArea collapsedLevelsAreSubtotals="1" fieldPosition="0">
        <references count="1">
          <reference field="0" count="1" selected="0">
            <x v="130"/>
          </reference>
        </references>
      </pivotArea>
    </format>
    <format dxfId="646">
      <pivotArea collapsedLevelsAreSubtotals="1" fieldPosition="0">
        <references count="1">
          <reference field="0" count="1" selected="0">
            <x v="144"/>
          </reference>
        </references>
      </pivotArea>
    </format>
    <format dxfId="647">
      <pivotArea collapsedLevelsAreSubtotals="1" fieldPosition="0">
        <references count="1">
          <reference field="0" count="1" selected="0">
            <x v="7"/>
          </reference>
        </references>
      </pivotArea>
    </format>
    <format dxfId="648">
      <pivotArea collapsedLevelsAreSubtotals="1" fieldPosition="0">
        <references count="1">
          <reference field="0" count="1" selected="0">
            <x v="137"/>
          </reference>
        </references>
      </pivotArea>
    </format>
    <format dxfId="649">
      <pivotArea collapsedLevelsAreSubtotals="1" fieldPosition="0">
        <references count="1">
          <reference field="0" count="1" selected="0">
            <x v="66"/>
          </reference>
        </references>
      </pivotArea>
    </format>
    <format dxfId="650">
      <pivotArea collapsedLevelsAreSubtotals="1" fieldPosition="0">
        <references count="1">
          <reference field="0" count="1" selected="0">
            <x v="112"/>
          </reference>
        </references>
      </pivotArea>
    </format>
    <format dxfId="651">
      <pivotArea collapsedLevelsAreSubtotals="1" fieldPosition="0">
        <references count="1">
          <reference field="0" count="1" selected="0">
            <x v="76"/>
          </reference>
        </references>
      </pivotArea>
    </format>
    <format dxfId="652">
      <pivotArea collapsedLevelsAreSubtotals="1" fieldPosition="0">
        <references count="1">
          <reference field="0" count="1" selected="0">
            <x v="28"/>
          </reference>
        </references>
      </pivotArea>
    </format>
    <format dxfId="653">
      <pivotArea collapsedLevelsAreSubtotals="1" fieldPosition="0">
        <references count="1">
          <reference field="0" count="1" selected="0">
            <x v="138"/>
          </reference>
        </references>
      </pivotArea>
    </format>
    <format dxfId="654">
      <pivotArea collapsedLevelsAreSubtotals="1" fieldPosition="0">
        <references count="1">
          <reference field="0" count="1" selected="0">
            <x v="91"/>
          </reference>
        </references>
      </pivotArea>
    </format>
    <format dxfId="655">
      <pivotArea collapsedLevelsAreSubtotals="1" fieldPosition="0">
        <references count="1">
          <reference field="0" count="1" selected="0">
            <x v="175"/>
          </reference>
        </references>
      </pivotArea>
    </format>
    <format dxfId="656">
      <pivotArea collapsedLevelsAreSubtotals="1" fieldPosition="0">
        <references count="1">
          <reference field="0" count="1" selected="0">
            <x v="41"/>
          </reference>
        </references>
      </pivotArea>
    </format>
    <format dxfId="657">
      <pivotArea collapsedLevelsAreSubtotals="1" fieldPosition="0">
        <references count="1">
          <reference field="0" count="1" selected="0">
            <x v="8"/>
          </reference>
        </references>
      </pivotArea>
    </format>
    <format dxfId="658">
      <pivotArea collapsedLevelsAreSubtotals="1" fieldPosition="0">
        <references count="1">
          <reference field="0" count="1" selected="0">
            <x v="110"/>
          </reference>
        </references>
      </pivotArea>
    </format>
    <format dxfId="659">
      <pivotArea collapsedLevelsAreSubtotals="1" fieldPosition="0">
        <references count="1">
          <reference field="0" count="1" selected="0">
            <x v="134"/>
          </reference>
        </references>
      </pivotArea>
    </format>
    <format dxfId="660">
      <pivotArea collapsedLevelsAreSubtotals="1" fieldPosition="0">
        <references count="1">
          <reference field="0" count="1" selected="0">
            <x v="6"/>
          </reference>
        </references>
      </pivotArea>
    </format>
    <format dxfId="661">
      <pivotArea collapsedLevelsAreSubtotals="1" fieldPosition="0">
        <references count="1">
          <reference field="0" count="1" selected="0">
            <x v="180"/>
          </reference>
        </references>
      </pivotArea>
    </format>
    <format dxfId="662">
      <pivotArea collapsedLevelsAreSubtotals="1" fieldPosition="0">
        <references count="1">
          <reference field="0" count="1" selected="0">
            <x v="168"/>
          </reference>
        </references>
      </pivotArea>
    </format>
    <format dxfId="663">
      <pivotArea collapsedLevelsAreSubtotals="1" fieldPosition="0">
        <references count="1">
          <reference field="0" count="1" selected="0">
            <x v="72"/>
          </reference>
        </references>
      </pivotArea>
    </format>
    <format dxfId="664">
      <pivotArea collapsedLevelsAreSubtotals="1" fieldPosition="0">
        <references count="1">
          <reference field="0" count="1" selected="0">
            <x v="56"/>
          </reference>
        </references>
      </pivotArea>
    </format>
    <format dxfId="665">
      <pivotArea collapsedLevelsAreSubtotals="1" fieldPosition="0">
        <references count="1">
          <reference field="0" count="1" selected="0">
            <x v="10"/>
          </reference>
        </references>
      </pivotArea>
    </format>
    <format dxfId="666">
      <pivotArea collapsedLevelsAreSubtotals="1" fieldPosition="0">
        <references count="1">
          <reference field="0" count="1" selected="0">
            <x v="99"/>
          </reference>
        </references>
      </pivotArea>
    </format>
    <format dxfId="667">
      <pivotArea collapsedLevelsAreSubtotals="1" fieldPosition="0">
        <references count="1">
          <reference field="0" count="1" selected="0">
            <x v="16"/>
          </reference>
        </references>
      </pivotArea>
    </format>
    <format dxfId="668">
      <pivotArea collapsedLevelsAreSubtotals="1" fieldPosition="0">
        <references count="1">
          <reference field="0" count="1" selected="0">
            <x v="100"/>
          </reference>
        </references>
      </pivotArea>
    </format>
    <format dxfId="669">
      <pivotArea collapsedLevelsAreSubtotals="1" fieldPosition="0">
        <references count="1">
          <reference field="0" count="1" selected="0">
            <x v="85"/>
          </reference>
        </references>
      </pivotArea>
    </format>
    <format dxfId="670">
      <pivotArea collapsedLevelsAreSubtotals="1" fieldPosition="0">
        <references count="1">
          <reference field="0" count="1" selected="0">
            <x v="18"/>
          </reference>
        </references>
      </pivotArea>
    </format>
    <format dxfId="671">
      <pivotArea collapsedLevelsAreSubtotals="1" fieldPosition="0">
        <references count="1">
          <reference field="0" count="1" selected="0">
            <x v="77"/>
          </reference>
        </references>
      </pivotArea>
    </format>
    <format dxfId="672">
      <pivotArea collapsedLevelsAreSubtotals="1" fieldPosition="0">
        <references count="1">
          <reference field="0" count="1" selected="0">
            <x v="87"/>
          </reference>
        </references>
      </pivotArea>
    </format>
    <format dxfId="673">
      <pivotArea collapsedLevelsAreSubtotals="1" fieldPosition="0">
        <references count="1">
          <reference field="0" count="1" selected="0">
            <x v="34"/>
          </reference>
        </references>
      </pivotArea>
    </format>
    <format dxfId="674">
      <pivotArea collapsedLevelsAreSubtotals="1" fieldPosition="0">
        <references count="1">
          <reference field="0" count="1" selected="0">
            <x v="133"/>
          </reference>
        </references>
      </pivotArea>
    </format>
    <format dxfId="675">
      <pivotArea collapsedLevelsAreSubtotals="1" fieldPosition="0">
        <references count="1">
          <reference field="0" count="1" selected="0">
            <x v="15"/>
          </reference>
        </references>
      </pivotArea>
    </format>
    <format dxfId="676">
      <pivotArea collapsedLevelsAreSubtotals="1" fieldPosition="0">
        <references count="1">
          <reference field="0" count="1" selected="0">
            <x v="95"/>
          </reference>
        </references>
      </pivotArea>
    </format>
    <format dxfId="677">
      <pivotArea collapsedLevelsAreSubtotals="1" fieldPosition="0">
        <references count="1">
          <reference field="0" count="1" selected="0">
            <x v="124"/>
          </reference>
        </references>
      </pivotArea>
    </format>
    <format dxfId="678">
      <pivotArea collapsedLevelsAreSubtotals="1" fieldPosition="0">
        <references count="1">
          <reference field="0" count="1" selected="0">
            <x v="51"/>
          </reference>
        </references>
      </pivotArea>
    </format>
    <format dxfId="679">
      <pivotArea collapsedLevelsAreSubtotals="1" fieldPosition="0">
        <references count="1">
          <reference field="0" count="1" selected="0">
            <x v="54"/>
          </reference>
        </references>
      </pivotArea>
    </format>
    <format dxfId="680">
      <pivotArea collapsedLevelsAreSubtotals="1" fieldPosition="0">
        <references count="1">
          <reference field="0" count="1" selected="0">
            <x v="12"/>
          </reference>
        </references>
      </pivotArea>
    </format>
    <format dxfId="681">
      <pivotArea collapsedLevelsAreSubtotals="1" fieldPosition="0">
        <references count="1">
          <reference field="0" count="1" selected="0">
            <x v="166"/>
          </reference>
        </references>
      </pivotArea>
    </format>
    <format dxfId="682">
      <pivotArea collapsedLevelsAreSubtotals="1" fieldPosition="0">
        <references count="1">
          <reference field="0" count="1" selected="0">
            <x v="155"/>
          </reference>
        </references>
      </pivotArea>
    </format>
    <format dxfId="683">
      <pivotArea collapsedLevelsAreSubtotals="1" fieldPosition="0">
        <references count="1">
          <reference field="0" count="1" selected="0">
            <x v="62"/>
          </reference>
        </references>
      </pivotArea>
    </format>
    <format dxfId="684">
      <pivotArea collapsedLevelsAreSubtotals="1" fieldPosition="0">
        <references count="1">
          <reference field="0" count="1" selected="0">
            <x v="63"/>
          </reference>
        </references>
      </pivotArea>
    </format>
    <format dxfId="685">
      <pivotArea collapsedLevelsAreSubtotals="1" fieldPosition="0">
        <references count="1">
          <reference field="0" count="1" selected="0">
            <x v="40"/>
          </reference>
        </references>
      </pivotArea>
    </format>
    <format dxfId="686">
      <pivotArea collapsedLevelsAreSubtotals="1" fieldPosition="0">
        <references count="1">
          <reference field="0" count="1" selected="0">
            <x v="136"/>
          </reference>
        </references>
      </pivotArea>
    </format>
    <format dxfId="687">
      <pivotArea collapsedLevelsAreSubtotals="1" fieldPosition="0">
        <references count="1">
          <reference field="0" count="1" selected="0">
            <x v="71"/>
          </reference>
        </references>
      </pivotArea>
    </format>
    <format dxfId="688">
      <pivotArea collapsedLevelsAreSubtotals="1" fieldPosition="0">
        <references count="1">
          <reference field="0" count="1" selected="0">
            <x v="37"/>
          </reference>
        </references>
      </pivotArea>
    </format>
    <format dxfId="689">
      <pivotArea collapsedLevelsAreSubtotals="1" fieldPosition="0">
        <references count="1">
          <reference field="0" count="1" selected="0">
            <x v="157"/>
          </reference>
        </references>
      </pivotArea>
    </format>
    <format dxfId="690">
      <pivotArea collapsedLevelsAreSubtotals="1" fieldPosition="0">
        <references count="1">
          <reference field="0" count="1" selected="0">
            <x v="44"/>
          </reference>
        </references>
      </pivotArea>
    </format>
    <format dxfId="691">
      <pivotArea collapsedLevelsAreSubtotals="1" fieldPosition="0">
        <references count="1">
          <reference field="0" count="1" selected="0">
            <x v="19"/>
          </reference>
        </references>
      </pivotArea>
    </format>
    <format dxfId="692">
      <pivotArea collapsedLevelsAreSubtotals="1" fieldPosition="0">
        <references count="1">
          <reference field="0" count="1" selected="0">
            <x v="122"/>
          </reference>
        </references>
      </pivotArea>
    </format>
    <format dxfId="693">
      <pivotArea collapsedLevelsAreSubtotals="1" fieldPosition="0">
        <references count="1">
          <reference field="0" count="1" selected="0">
            <x v="102"/>
          </reference>
        </references>
      </pivotArea>
    </format>
    <format dxfId="694">
      <pivotArea collapsedLevelsAreSubtotals="1" fieldPosition="0">
        <references count="1">
          <reference field="0" count="1" selected="0">
            <x v="80"/>
          </reference>
        </references>
      </pivotArea>
    </format>
    <format dxfId="695">
      <pivotArea collapsedLevelsAreSubtotals="1" fieldPosition="0">
        <references count="1">
          <reference field="0" count="1" selected="0">
            <x v="97"/>
          </reference>
        </references>
      </pivotArea>
    </format>
    <format dxfId="696">
      <pivotArea collapsedLevelsAreSubtotals="1" fieldPosition="0">
        <references count="1">
          <reference field="0" count="1" selected="0">
            <x v="4"/>
          </reference>
        </references>
      </pivotArea>
    </format>
    <format dxfId="697">
      <pivotArea collapsedLevelsAreSubtotals="1" fieldPosition="0">
        <references count="1">
          <reference field="0" count="1" selected="0">
            <x v="177"/>
          </reference>
        </references>
      </pivotArea>
    </format>
    <format dxfId="698">
      <pivotArea collapsedLevelsAreSubtotals="1" fieldPosition="0">
        <references count="1">
          <reference field="0" count="1" selected="0">
            <x v="27"/>
          </reference>
        </references>
      </pivotArea>
    </format>
    <format dxfId="699">
      <pivotArea collapsedLevelsAreSubtotals="1" fieldPosition="0">
        <references count="1">
          <reference field="0" count="1" selected="0">
            <x v="61"/>
          </reference>
        </references>
      </pivotArea>
    </format>
    <format dxfId="700">
      <pivotArea collapsedLevelsAreSubtotals="1" fieldPosition="0">
        <references count="1">
          <reference field="0" count="1" selected="0">
            <x v="81"/>
          </reference>
        </references>
      </pivotArea>
    </format>
    <format dxfId="701">
      <pivotArea collapsedLevelsAreSubtotals="1" fieldPosition="0">
        <references count="1">
          <reference field="0" count="1" selected="0">
            <x v="153"/>
          </reference>
        </references>
      </pivotArea>
    </format>
    <format dxfId="702">
      <pivotArea collapsedLevelsAreSubtotals="1" fieldPosition="0">
        <references count="1">
          <reference field="0" count="1" selected="0">
            <x v="114"/>
          </reference>
        </references>
      </pivotArea>
    </format>
    <format dxfId="703">
      <pivotArea collapsedLevelsAreSubtotals="1" fieldPosition="0">
        <references count="1">
          <reference field="0" count="1" selected="0">
            <x v="108"/>
          </reference>
        </references>
      </pivotArea>
    </format>
    <format dxfId="704">
      <pivotArea collapsedLevelsAreSubtotals="1" fieldPosition="0">
        <references count="1">
          <reference field="0" count="1" selected="0">
            <x v="96"/>
          </reference>
        </references>
      </pivotArea>
    </format>
    <format dxfId="705">
      <pivotArea collapsedLevelsAreSubtotals="1" fieldPosition="0">
        <references count="1">
          <reference field="0" count="1" selected="0">
            <x v="38"/>
          </reference>
        </references>
      </pivotArea>
    </format>
    <format dxfId="706">
      <pivotArea collapsedLevelsAreSubtotals="1" fieldPosition="0">
        <references count="1">
          <reference field="0" count="1" selected="0">
            <x v="123"/>
          </reference>
        </references>
      </pivotArea>
    </format>
    <format dxfId="707">
      <pivotArea collapsedLevelsAreSubtotals="1" fieldPosition="0">
        <references count="1">
          <reference field="0" count="1" selected="0">
            <x v="60"/>
          </reference>
        </references>
      </pivotArea>
    </format>
    <format dxfId="708">
      <pivotArea collapsedLevelsAreSubtotals="1" fieldPosition="0">
        <references count="1">
          <reference field="0" count="1" selected="0">
            <x v="109"/>
          </reference>
        </references>
      </pivotArea>
    </format>
    <format dxfId="709">
      <pivotArea collapsedLevelsAreSubtotals="1" fieldPosition="0">
        <references count="1">
          <reference field="0" count="1" selected="0">
            <x v="73"/>
          </reference>
        </references>
      </pivotArea>
    </format>
    <format dxfId="710">
      <pivotArea collapsedLevelsAreSubtotals="1" fieldPosition="0">
        <references count="1">
          <reference field="0" count="1" selected="0">
            <x v="106"/>
          </reference>
        </references>
      </pivotArea>
    </format>
    <format dxfId="711">
      <pivotArea collapsedLevelsAreSubtotals="1" fieldPosition="0">
        <references count="1">
          <reference field="0" count="1" selected="0">
            <x v="82"/>
          </reference>
        </references>
      </pivotArea>
    </format>
    <format dxfId="712">
      <pivotArea collapsedLevelsAreSubtotals="1" fieldPosition="0">
        <references count="1">
          <reference field="0" count="1" selected="0">
            <x v="164"/>
          </reference>
        </references>
      </pivotArea>
    </format>
    <format dxfId="713">
      <pivotArea collapsedLevelsAreSubtotals="1" fieldPosition="0">
        <references count="1">
          <reference field="0" count="1" selected="0">
            <x v="186"/>
          </reference>
        </references>
      </pivotArea>
    </format>
    <format dxfId="714">
      <pivotArea collapsedLevelsAreSubtotals="1" fieldPosition="0">
        <references count="1">
          <reference field="0" count="1" selected="0">
            <x v="146"/>
          </reference>
        </references>
      </pivotArea>
    </format>
    <format dxfId="715">
      <pivotArea collapsedLevelsAreSubtotals="1" fieldPosition="0">
        <references count="1">
          <reference field="0" count="1" selected="0">
            <x v="75"/>
          </reference>
        </references>
      </pivotArea>
    </format>
    <format dxfId="716">
      <pivotArea collapsedLevelsAreSubtotals="1" fieldPosition="0">
        <references count="1">
          <reference field="0" count="1" selected="0">
            <x v="98"/>
          </reference>
        </references>
      </pivotArea>
    </format>
    <format dxfId="717">
      <pivotArea collapsedLevelsAreSubtotals="1" fieldPosition="0">
        <references count="1">
          <reference field="0" count="1" selected="0">
            <x v="111"/>
          </reference>
        </references>
      </pivotArea>
    </format>
    <format dxfId="718">
      <pivotArea collapsedLevelsAreSubtotals="1" fieldPosition="0">
        <references count="1">
          <reference field="0" count="1" selected="0">
            <x v="70"/>
          </reference>
        </references>
      </pivotArea>
    </format>
    <format dxfId="719">
      <pivotArea collapsedLevelsAreSubtotals="1" fieldPosition="0">
        <references count="1">
          <reference field="0" count="1" selected="0">
            <x v="94"/>
          </reference>
        </references>
      </pivotArea>
    </format>
    <format dxfId="720">
      <pivotArea collapsedLevelsAreSubtotals="1" fieldPosition="0">
        <references count="1">
          <reference field="0" count="1" selected="0">
            <x v="170"/>
          </reference>
        </references>
      </pivotArea>
    </format>
    <format dxfId="721">
      <pivotArea collapsedLevelsAreSubtotals="1" fieldPosition="0">
        <references count="1">
          <reference field="0" count="1" selected="0">
            <x v="167"/>
          </reference>
        </references>
      </pivotArea>
    </format>
    <format dxfId="722">
      <pivotArea collapsedLevelsAreSubtotals="1" fieldPosition="0">
        <references count="1">
          <reference field="0" count="1" selected="0">
            <x v="121"/>
          </reference>
        </references>
      </pivotArea>
    </format>
    <format dxfId="723">
      <pivotArea collapsedLevelsAreSubtotals="1" fieldPosition="0">
        <references count="1">
          <reference field="0" count="1" selected="0">
            <x v="132"/>
          </reference>
        </references>
      </pivotArea>
    </format>
    <format dxfId="724">
      <pivotArea collapsedLevelsAreSubtotals="1" fieldPosition="0">
        <references count="1">
          <reference field="0" count="1" selected="0">
            <x v="145"/>
          </reference>
        </references>
      </pivotArea>
    </format>
    <format dxfId="725">
      <pivotArea collapsedLevelsAreSubtotals="1" fieldPosition="0">
        <references count="1">
          <reference field="0" count="1" selected="0">
            <x v="79"/>
          </reference>
        </references>
      </pivotArea>
    </format>
    <format dxfId="726">
      <pivotArea collapsedLevelsAreSubtotals="1" fieldPosition="0">
        <references count="1">
          <reference field="0" count="1" selected="0">
            <x v="148"/>
          </reference>
        </references>
      </pivotArea>
    </format>
    <format dxfId="727">
      <pivotArea collapsedLevelsAreSubtotals="1" fieldPosition="0">
        <references count="1">
          <reference field="0" count="1" selected="0">
            <x v="150"/>
          </reference>
        </references>
      </pivotArea>
    </format>
    <format dxfId="728">
      <pivotArea collapsedLevelsAreSubtotals="1" fieldPosition="0">
        <references count="1">
          <reference field="0" count="1" selected="0">
            <x v="154"/>
          </reference>
        </references>
      </pivotArea>
    </format>
    <format dxfId="729">
      <pivotArea collapsedLevelsAreSubtotals="1" fieldPosition="0">
        <references count="1">
          <reference field="0" count="1" selected="0">
            <x v="147"/>
          </reference>
        </references>
      </pivotArea>
    </format>
    <format dxfId="730">
      <pivotArea collapsedLevelsAreSubtotals="1" fieldPosition="0">
        <references count="1">
          <reference field="0" count="1" selected="0">
            <x v="162"/>
          </reference>
        </references>
      </pivotArea>
    </format>
    <format dxfId="731">
      <pivotArea collapsedLevelsAreSubtotals="1" fieldPosition="0">
        <references count="1">
          <reference field="0" count="1" selected="0">
            <x v="3"/>
          </reference>
        </references>
      </pivotArea>
    </format>
    <format dxfId="732">
      <pivotArea collapsedLevelsAreSubtotals="1" fieldPosition="0">
        <references count="1">
          <reference field="0" count="1" selected="0">
            <x v="165"/>
          </reference>
        </references>
      </pivotArea>
    </format>
    <format dxfId="733">
      <pivotArea collapsedLevelsAreSubtotals="1" fieldPosition="0">
        <references count="1">
          <reference field="0" count="1" selected="0">
            <x v="158"/>
          </reference>
        </references>
      </pivotArea>
    </format>
    <format dxfId="734">
      <pivotArea collapsedLevelsAreSubtotals="1" fieldPosition="0">
        <references count="1">
          <reference field="0" count="1" selected="0">
            <x v="103"/>
          </reference>
        </references>
      </pivotArea>
    </format>
    <format dxfId="735">
      <pivotArea collapsedLevelsAreSubtotals="1" fieldPosition="0">
        <references count="1">
          <reference field="0" count="1" selected="0">
            <x v="93"/>
          </reference>
        </references>
      </pivotArea>
    </format>
    <format dxfId="736">
      <pivotArea collapsedLevelsAreSubtotals="1" fieldPosition="0">
        <references count="1">
          <reference field="0" count="1" selected="0">
            <x v="152"/>
          </reference>
        </references>
      </pivotArea>
    </format>
    <format dxfId="737">
      <pivotArea collapsedLevelsAreSubtotals="1" fieldPosition="0">
        <references count="1">
          <reference field="0" count="1" selected="0">
            <x v="129"/>
          </reference>
        </references>
      </pivotArea>
    </format>
    <format dxfId="738">
      <pivotArea collapsedLevelsAreSubtotals="1" fieldPosition="0">
        <references count="1">
          <reference field="0" count="1" selected="0">
            <x v="131"/>
          </reference>
        </references>
      </pivotArea>
    </format>
    <format dxfId="739">
      <pivotArea collapsedLevelsAreSubtotals="1" fieldPosition="0">
        <references count="1">
          <reference field="0" count="1" selected="0">
            <x v="104"/>
          </reference>
        </references>
      </pivotArea>
    </format>
    <format dxfId="740">
      <pivotArea collapsedLevelsAreSubtotals="1" fieldPosition="0">
        <references count="1">
          <reference field="0" count="1" selected="0">
            <x v="141"/>
          </reference>
        </references>
      </pivotArea>
    </format>
    <format dxfId="741">
      <pivotArea collapsedLevelsAreSubtotals="1" fieldPosition="0">
        <references count="1">
          <reference field="0" count="1" selected="0">
            <x v="117"/>
          </reference>
        </references>
      </pivotArea>
    </format>
    <format dxfId="742">
      <pivotArea collapsedLevelsAreSubtotals="1" fieldPosition="0">
        <references count="1">
          <reference field="0" count="1" selected="0">
            <x v="128"/>
          </reference>
        </references>
      </pivotArea>
    </format>
    <format dxfId="743">
      <pivotArea collapsedLevelsAreSubtotals="1" fieldPosition="0">
        <references count="1">
          <reference field="0" count="1" selected="0">
            <x v="2"/>
          </reference>
        </references>
      </pivotArea>
    </format>
    <format dxfId="744">
      <pivotArea collapsedLevelsAreSubtotals="1" fieldPosition="0">
        <references count="1">
          <reference field="0" count="1" selected="0">
            <x v="149"/>
          </reference>
        </references>
      </pivotArea>
    </format>
    <format dxfId="745">
      <pivotArea collapsedLevelsAreSubtotals="1" fieldPosition="0">
        <references count="1">
          <reference field="0" count="1" selected="0">
            <x v="125"/>
          </reference>
        </references>
      </pivotArea>
    </format>
    <format dxfId="746">
      <pivotArea collapsedLevelsAreSubtotals="1" fieldPosition="0">
        <references count="1">
          <reference field="0" count="1" selected="0">
            <x v="151"/>
          </reference>
        </references>
      </pivotArea>
    </format>
    <format dxfId="747">
      <pivotArea collapsedLevelsAreSubtotals="1" fieldPosition="0">
        <references count="1">
          <reference field="0" count="1" selected="0">
            <x v="126"/>
          </reference>
        </references>
      </pivotArea>
    </format>
    <format dxfId="748">
      <pivotArea collapsedLevelsAreSubtotals="1" fieldPosition="0">
        <references count="1">
          <reference field="0" count="1" selected="0">
            <x v="174"/>
          </reference>
        </references>
      </pivotArea>
    </format>
    <format dxfId="749">
      <pivotArea collapsedLevelsAreSubtotals="1" fieldPosition="0">
        <references count="1">
          <reference field="0" count="1" selected="0">
            <x v="184"/>
          </reference>
        </references>
      </pivotArea>
    </format>
    <format dxfId="750">
      <pivotArea collapsedLevelsAreSubtotals="1" fieldPosition="0">
        <references count="1">
          <reference field="0" count="1" selected="0">
            <x v="127"/>
          </reference>
        </references>
      </pivotArea>
    </format>
    <format dxfId="751">
      <pivotArea collapsedLevelsAreSubtotals="1" fieldPosition="0">
        <references count="1">
          <reference field="0" count="1" selected="0">
            <x v="139"/>
          </reference>
        </references>
      </pivotArea>
    </format>
    <format dxfId="752">
      <pivotArea collapsedLevelsAreSubtotals="1" fieldPosition="0">
        <references count="1">
          <reference field="0" count="1" selected="0">
            <x v="14"/>
          </reference>
        </references>
      </pivotArea>
    </format>
    <format dxfId="753">
      <pivotArea collapsedLevelsAreSubtotals="1" fieldPosition="0">
        <references count="1">
          <reference field="0" count="1" selected="0">
            <x v="187"/>
          </reference>
        </references>
      </pivotArea>
    </format>
    <format dxfId="754">
      <pivotArea collapsedLevelsAreSubtotals="1" fieldPosition="0">
        <references count="1">
          <reference field="0" count="1" selected="0">
            <x v="31"/>
          </reference>
        </references>
      </pivotArea>
    </format>
    <format dxfId="755">
      <pivotArea collapsedLevelsAreSubtotals="1" fieldPosition="0">
        <references count="1">
          <reference field="0" count="1" selected="0">
            <x v="83"/>
          </reference>
        </references>
      </pivotArea>
    </format>
    <format dxfId="756">
      <pivotArea collapsedLevelsAreSubtotals="1" fieldPosition="0">
        <references count="1">
          <reference field="0" count="1" selected="0">
            <x v="67"/>
          </reference>
        </references>
      </pivotArea>
    </format>
    <format dxfId="757">
      <pivotArea collapsedLevelsAreSubtotals="1" fieldPosition="0">
        <references count="1">
          <reference field="0" count="1" selected="0">
            <x v="64"/>
          </reference>
        </references>
      </pivotArea>
    </format>
    <format dxfId="758">
      <pivotArea collapsedLevelsAreSubtotals="1" fieldPosition="0">
        <references count="1">
          <reference field="0" count="1" selected="0">
            <x v="42"/>
          </reference>
        </references>
      </pivotArea>
    </format>
    <format dxfId="759">
      <pivotArea collapsedLevelsAreSubtotals="1" fieldPosition="0">
        <references count="1">
          <reference field="0" count="1" selected="0">
            <x v="88"/>
          </reference>
        </references>
      </pivotArea>
    </format>
    <format dxfId="760">
      <pivotArea collapsedLevelsAreSubtotals="1" fieldPosition="0">
        <references count="1">
          <reference field="0" count="1" selected="0">
            <x v="49"/>
          </reference>
        </references>
      </pivotArea>
    </format>
    <format dxfId="761">
      <pivotArea collapsedLevelsAreSubtotals="1" fieldPosition="0">
        <references count="1">
          <reference field="0" count="1" selected="0">
            <x v="119"/>
          </reference>
        </references>
      </pivotArea>
    </format>
    <format dxfId="762">
      <pivotArea collapsedLevelsAreSubtotals="1" fieldPosition="0">
        <references count="1">
          <reference field="0" count="1" selected="0">
            <x v="58"/>
          </reference>
        </references>
      </pivotArea>
    </format>
    <format dxfId="763">
      <pivotArea collapsedLevelsAreSubtotals="1" fieldPosition="0">
        <references count="1">
          <reference field="0" count="1" selected="0">
            <x v="21"/>
          </reference>
        </references>
      </pivotArea>
    </format>
    <format dxfId="764">
      <pivotArea collapsedLevelsAreSubtotals="1" fieldPosition="0">
        <references count="1">
          <reference field="0" count="1" selected="0">
            <x v="45"/>
          </reference>
        </references>
      </pivotArea>
    </format>
    <format dxfId="765">
      <pivotArea collapsedLevelsAreSubtotals="1" fieldPosition="0">
        <references count="1">
          <reference field="0" count="1" selected="0">
            <x v="161"/>
          </reference>
        </references>
      </pivotArea>
    </format>
    <format dxfId="766">
      <pivotArea collapsedLevelsAreSubtotals="1" fieldPosition="0">
        <references count="1">
          <reference field="0" count="1" selected="0">
            <x v="142"/>
          </reference>
        </references>
      </pivotArea>
    </format>
    <format dxfId="767">
      <pivotArea collapsedLevelsAreSubtotals="1" fieldPosition="0">
        <references count="1">
          <reference field="0" count="1" selected="0">
            <x v="118"/>
          </reference>
        </references>
      </pivotArea>
    </format>
    <format dxfId="768">
      <pivotArea collapsedLevelsAreSubtotals="1" fieldPosition="0">
        <references count="1">
          <reference field="0" count="1" selected="0">
            <x v="84"/>
          </reference>
        </references>
      </pivotArea>
    </format>
    <format dxfId="769">
      <pivotArea collapsedLevelsAreSubtotals="1" fieldPosition="0">
        <references count="1">
          <reference field="0" count="1" selected="0">
            <x v="169"/>
          </reference>
        </references>
      </pivotArea>
    </format>
    <format dxfId="770">
      <pivotArea collapsedLevelsAreSubtotals="1" fieldPosition="0">
        <references count="1">
          <reference field="0" count="1" selected="0">
            <x v="23"/>
          </reference>
        </references>
      </pivotArea>
    </format>
    <format dxfId="771">
      <pivotArea collapsedLevelsAreSubtotals="1" fieldPosition="0">
        <references count="1">
          <reference field="0" count="1" selected="0">
            <x v="36"/>
          </reference>
        </references>
      </pivotArea>
    </format>
    <format dxfId="772">
      <pivotArea collapsedLevelsAreSubtotals="1" fieldPosition="0">
        <references count="1">
          <reference field="0" count="1" selected="0">
            <x v="9"/>
          </reference>
        </references>
      </pivotArea>
    </format>
    <format dxfId="773">
      <pivotArea collapsedLevelsAreSubtotals="1" fieldPosition="0">
        <references count="1">
          <reference field="0" count="1" selected="0">
            <x v="182"/>
          </reference>
        </references>
      </pivotArea>
    </format>
    <format dxfId="774">
      <pivotArea collapsedLevelsAreSubtotals="1" fieldPosition="0">
        <references count="1">
          <reference field="0" count="1" selected="0">
            <x v="185"/>
          </reference>
        </references>
      </pivotArea>
    </format>
    <format dxfId="775">
      <pivotArea collapsedLevelsAreSubtotals="1" fieldPosition="0">
        <references count="1">
          <reference field="0" count="1" selected="0">
            <x v="24"/>
          </reference>
        </references>
      </pivotArea>
    </format>
    <format dxfId="776">
      <pivotArea collapsedLevelsAreSubtotals="1" fieldPosition="0">
        <references count="1">
          <reference field="0" count="1" selected="0">
            <x v="20"/>
          </reference>
        </references>
      </pivotArea>
    </format>
    <format dxfId="777">
      <pivotArea collapsedLevelsAreSubtotals="1" fieldPosition="0">
        <references count="1">
          <reference field="0" count="1" selected="0">
            <x v="48"/>
          </reference>
        </references>
      </pivotArea>
    </format>
    <format dxfId="778">
      <pivotArea collapsedLevelsAreSubtotals="1" fieldPosition="0">
        <references count="1">
          <reference field="0" count="1" selected="0">
            <x v="135"/>
          </reference>
        </references>
      </pivotArea>
    </format>
    <format dxfId="779">
      <pivotArea collapsedLevelsAreSubtotals="1" fieldPosition="0">
        <references count="1">
          <reference field="0" count="1" selected="0">
            <x v="163"/>
          </reference>
        </references>
      </pivotArea>
    </format>
    <format dxfId="780">
      <pivotArea collapsedLevelsAreSubtotals="1" fieldPosition="0">
        <references count="1">
          <reference field="0" count="1" selected="0">
            <x v="74"/>
          </reference>
        </references>
      </pivotArea>
    </format>
    <format dxfId="781">
      <pivotArea collapsedLevelsAreSubtotals="1" fieldPosition="0">
        <references count="1">
          <reference field="0" count="1" selected="0">
            <x v="115"/>
          </reference>
        </references>
      </pivotArea>
    </format>
    <format dxfId="782">
      <pivotArea collapsedLevelsAreSubtotals="1" fieldPosition="0">
        <references count="1">
          <reference field="0" count="1" selected="0">
            <x v="90"/>
          </reference>
        </references>
      </pivotArea>
    </format>
    <format dxfId="783">
      <pivotArea collapsedLevelsAreSubtotals="1" fieldPosition="0">
        <references count="1">
          <reference field="0" count="1" selected="0">
            <x v="173"/>
          </reference>
        </references>
      </pivotArea>
    </format>
    <format dxfId="784">
      <pivotArea collapsedLevelsAreSubtotals="1" fieldPosition="0">
        <references count="1">
          <reference field="0" count="1" selected="0">
            <x v="0"/>
          </reference>
        </references>
      </pivotArea>
    </format>
    <format dxfId="785">
      <pivotArea collapsedLevelsAreSubtotals="1" fieldPosition="0">
        <references count="1">
          <reference field="0" count="1" selected="0">
            <x v="65"/>
          </reference>
        </references>
      </pivotArea>
    </format>
    <format dxfId="786">
      <pivotArea collapsedLevelsAreSubtotals="1" fieldPosition="0">
        <references count="1">
          <reference field="0" count="1" selected="0">
            <x v="26"/>
          </reference>
        </references>
      </pivotArea>
    </format>
    <format dxfId="787">
      <pivotArea collapsedLevelsAreSubtotals="1" fieldPosition="0">
        <references count="1">
          <reference field="0" count="1" selected="0">
            <x v="11"/>
          </reference>
        </references>
      </pivotArea>
    </format>
    <format dxfId="788">
      <pivotArea collapsedLevelsAreSubtotals="1" fieldPosition="0">
        <references count="1">
          <reference field="0" count="1" selected="0">
            <x v="5"/>
          </reference>
        </references>
      </pivotArea>
    </format>
    <format dxfId="789">
      <pivotArea collapsedLevelsAreSubtotals="1" fieldPosition="0">
        <references count="1">
          <reference field="0" count="1" selected="0">
            <x v="86"/>
          </reference>
        </references>
      </pivotArea>
    </format>
    <format dxfId="790">
      <pivotArea collapsedLevelsAreSubtotals="1" fieldPosition="0">
        <references count="1">
          <reference field="0" count="1" selected="0">
            <x v="172"/>
          </reference>
        </references>
      </pivotArea>
    </format>
    <format dxfId="791">
      <pivotArea collapsedLevelsAreSubtotals="1" fieldPosition="0">
        <references count="1">
          <reference field="0" count="1" selected="0">
            <x v="183"/>
          </reference>
        </references>
      </pivotArea>
    </format>
    <format dxfId="792">
      <pivotArea collapsedLevelsAreSubtotals="1" fieldPosition="0">
        <references count="1">
          <reference field="0" count="1" selected="0">
            <x v="176"/>
          </reference>
        </references>
      </pivotArea>
    </format>
    <format dxfId="793">
      <pivotArea collapsedLevelsAreSubtotals="1" fieldPosition="0">
        <references count="1">
          <reference field="0" count="1" selected="0">
            <x v="13"/>
          </reference>
        </references>
      </pivotArea>
    </format>
    <format dxfId="794">
      <pivotArea collapsedLevelsAreSubtotals="1" fieldPosition="0">
        <references count="1">
          <reference field="0" count="1" selected="0">
            <x v="101"/>
          </reference>
        </references>
      </pivotArea>
    </format>
    <format dxfId="795">
      <pivotArea collapsedLevelsAreSubtotals="1" fieldPosition="0">
        <references count="1">
          <reference field="0" count="1" selected="0">
            <x v="43"/>
          </reference>
        </references>
      </pivotArea>
    </format>
    <format dxfId="796">
      <pivotArea collapsedLevelsAreSubtotals="1" fieldPosition="0">
        <references count="1">
          <reference field="0" count="1" selected="0">
            <x v="33"/>
          </reference>
        </references>
      </pivotArea>
    </format>
    <format dxfId="797">
      <pivotArea collapsedLevelsAreSubtotals="1" fieldPosition="0">
        <references count="1">
          <reference field="0" count="1" selected="0">
            <x v="89"/>
          </reference>
        </references>
      </pivotArea>
    </format>
    <format dxfId="798">
      <pivotArea collapsedLevelsAreSubtotals="1" fieldPosition="0">
        <references count="1">
          <reference field="0" count="1" selected="0">
            <x v="120"/>
          </reference>
        </references>
      </pivotArea>
    </format>
    <format dxfId="799">
      <pivotArea collapsedLevelsAreSubtotals="1" fieldPosition="0">
        <references count="1">
          <reference field="0" count="1" selected="0">
            <x v="57"/>
          </reference>
        </references>
      </pivotArea>
    </format>
    <format dxfId="800">
      <pivotArea collapsedLevelsAreSubtotals="1" fieldPosition="0">
        <references count="1">
          <reference field="0" count="1" selected="0">
            <x v="1"/>
          </reference>
        </references>
      </pivotArea>
    </format>
    <format dxfId="801">
      <pivotArea collapsedLevelsAreSubtotals="1" fieldPosition="0">
        <references count="1">
          <reference field="0" count="1" selected="0">
            <x v="25"/>
          </reference>
        </references>
      </pivotArea>
    </format>
    <format dxfId="802">
      <pivotArea collapsedLevelsAreSubtotals="1" fieldPosition="0">
        <references count="1">
          <reference field="0" count="1" selected="0">
            <x v="92"/>
          </reference>
        </references>
      </pivotArea>
    </format>
    <format dxfId="803">
      <pivotArea collapsedLevelsAreSubtotals="1" fieldPosition="0">
        <references count="1">
          <reference field="0" count="1" selected="0">
            <x v="171"/>
          </reference>
        </references>
      </pivotArea>
    </format>
    <format dxfId="804">
      <pivotArea collapsedLevelsAreSubtotals="1" fieldPosition="0">
        <references count="1">
          <reference field="0" count="1" selected="0">
            <x v="69"/>
          </reference>
        </references>
      </pivotArea>
    </format>
    <format dxfId="805">
      <pivotArea collapsedLevelsAreSubtotals="1" fieldPosition="0">
        <references count="1">
          <reference field="0" count="1" selected="0">
            <x v="55"/>
          </reference>
        </references>
      </pivotArea>
    </format>
    <format dxfId="806">
      <pivotArea collapsedLevelsAreSubtotals="1" fieldPosition="0">
        <references count="1">
          <reference field="0" count="1" selected="0">
            <x v="156"/>
          </reference>
        </references>
      </pivotArea>
    </format>
    <format dxfId="807">
      <pivotArea collapsedLevelsAreSubtotals="1" fieldPosition="0">
        <references count="1">
          <reference field="0" count="1" selected="0">
            <x v="107"/>
          </reference>
        </references>
      </pivotArea>
    </format>
    <format dxfId="808">
      <pivotArea collapsedLevelsAreSubtotals="1" fieldPosition="0">
        <references count="1">
          <reference field="0" count="1" selected="0">
            <x v="59"/>
          </reference>
        </references>
      </pivotArea>
    </format>
    <format dxfId="809">
      <pivotArea collapsedLevelsAreSubtotals="1" fieldPosition="0">
        <references count="1">
          <reference field="0" count="1" selected="0">
            <x v="181"/>
          </reference>
        </references>
      </pivotArea>
    </format>
    <format dxfId="810">
      <pivotArea collapsedLevelsAreSubtotals="1" fieldPosition="0">
        <references count="1">
          <reference field="0" count="1" selected="0">
            <x v="30"/>
          </reference>
        </references>
      </pivotArea>
    </format>
    <format dxfId="811">
      <pivotArea collapsedLevelsAreSubtotals="1" fieldPosition="0">
        <references count="1">
          <reference field="0" count="1" selected="0">
            <x v="179"/>
          </reference>
        </references>
      </pivotArea>
    </format>
    <format dxfId="812">
      <pivotArea collapsedLevelsAreSubtotals="1" fieldPosition="0">
        <references count="1">
          <reference field="0" count="1" selected="0">
            <x v="68"/>
          </reference>
        </references>
      </pivotArea>
    </format>
    <format dxfId="813">
      <pivotArea collapsedLevelsAreSubtotals="1" fieldPosition="0">
        <references count="1">
          <reference field="0" count="1" selected="0">
            <x v="140"/>
          </reference>
        </references>
      </pivotArea>
    </format>
    <format dxfId="814">
      <pivotArea collapsedLevelsAreSubtotals="1" fieldPosition="0">
        <references count="1">
          <reference field="0" count="1" selected="0">
            <x v="46"/>
          </reference>
        </references>
      </pivotArea>
    </format>
    <format dxfId="815">
      <pivotArea collapsedLevelsAreSubtotals="1" fieldPosition="0">
        <references count="1">
          <reference field="0" count="1" selected="0">
            <x v="116"/>
          </reference>
        </references>
      </pivotArea>
    </format>
    <format dxfId="816">
      <pivotArea collapsedLevelsAreSubtotals="1" fieldPosition="0">
        <references count="1">
          <reference field="0" count="1" selected="0">
            <x v="17"/>
          </reference>
        </references>
      </pivotArea>
    </format>
    <format dxfId="817">
      <pivotArea collapsedLevelsAreSubtotals="1" fieldPosition="0">
        <references count="1">
          <reference field="0" count="1" selected="0">
            <x v="105"/>
          </reference>
        </references>
      </pivotArea>
    </format>
    <format dxfId="818">
      <pivotArea collapsedLevelsAreSubtotals="1" fieldPosition="0">
        <references count="1">
          <reference field="0" count="1" selected="0">
            <x v="35"/>
          </reference>
        </references>
      </pivotArea>
    </format>
    <format dxfId="819">
      <pivotArea collapsedLevelsAreSubtotals="1" fieldPosition="0">
        <references count="1">
          <reference field="0" count="1" selected="0">
            <x v="52"/>
          </reference>
        </references>
      </pivotArea>
    </format>
    <format dxfId="820">
      <pivotArea collapsedLevelsAreSubtotals="1" fieldPosition="0">
        <references count="1">
          <reference field="0" count="1" selected="0">
            <x v="22"/>
          </reference>
        </references>
      </pivotArea>
    </format>
    <format dxfId="821">
      <pivotArea collapsedLevelsAreSubtotals="1" fieldPosition="0">
        <references count="1">
          <reference field="0" count="1" selected="0">
            <x v="50"/>
          </reference>
        </references>
      </pivotArea>
    </format>
    <format dxfId="822">
      <pivotArea collapsedLevelsAreSubtotals="1" fieldPosition="0">
        <references count="1">
          <reference field="0" count="1" selected="0">
            <x v="178"/>
          </reference>
        </references>
      </pivotArea>
    </format>
    <format dxfId="823">
      <pivotArea collapsedLevelsAreSubtotals="1" fieldPosition="0">
        <references count="1">
          <reference field="0" count="1" selected="0">
            <x v="160"/>
          </reference>
        </references>
      </pivotArea>
    </format>
    <format dxfId="824">
      <pivotArea collapsedLevelsAreSubtotals="1" fieldPosition="0">
        <references count="1">
          <reference field="0" count="1" selected="0">
            <x v="143"/>
          </reference>
        </references>
      </pivotArea>
    </format>
    <format dxfId="825">
      <pivotArea collapsedLevelsAreSubtotals="1" fieldPosition="0">
        <references count="1">
          <reference field="0" count="1" selected="0">
            <x v="32"/>
          </reference>
        </references>
      </pivotArea>
    </format>
    <format dxfId="826">
      <pivotArea collapsedLevelsAreSubtotals="1" fieldPosition="0">
        <references count="1">
          <reference field="0" count="1" selected="0">
            <x v="159"/>
          </reference>
        </references>
      </pivotArea>
    </format>
    <format dxfId="827">
      <pivotArea collapsedLevelsAreSubtotals="1" fieldPosition="0">
        <references count="1">
          <reference field="0" count="1" selected="0">
            <x v="53"/>
          </reference>
        </references>
      </pivotArea>
    </format>
    <format dxfId="828">
      <pivotArea collapsedLevelsAreSubtotals="1" fieldPosition="0">
        <references count="1">
          <reference field="0" count="1" selected="0">
            <x v="113"/>
          </reference>
        </references>
      </pivotArea>
    </format>
    <format dxfId="829">
      <pivotArea collapsedLevelsAreSubtotals="1" fieldPosition="0">
        <references count="1">
          <reference field="0" count="1" selected="0">
            <x v="47"/>
          </reference>
        </references>
      </pivotArea>
    </format>
    <format dxfId="830">
      <pivotArea collapsedLevelsAreSubtotals="1" fieldPosition="0">
        <references count="1">
          <reference field="0" count="1" selected="0">
            <x v="78"/>
          </reference>
        </references>
      </pivotArea>
    </format>
    <format dxfId="831">
      <pivotArea collapsedLevelsAreSubtotals="1" fieldPosition="0">
        <references count="1">
          <reference field="0" count="1" selected="0">
            <x v="39"/>
          </reference>
        </references>
      </pivotArea>
    </format>
    <format dxfId="832">
      <pivotArea collapsedLevelsAreSubtotals="1" fieldPosition="0">
        <references count="1">
          <reference field="0" count="1" selected="0">
            <x v="29"/>
          </reference>
        </references>
      </pivotArea>
    </format>
    <format dxfId="833">
      <pivotArea collapsedLevelsAreSubtotals="1" fieldPosition="0">
        <references count="1">
          <reference field="0" count="1" selected="0">
            <x v="130"/>
          </reference>
        </references>
      </pivotArea>
    </format>
    <format dxfId="834">
      <pivotArea collapsedLevelsAreSubtotals="1" fieldPosition="0">
        <references count="1">
          <reference field="0" count="1" selected="0">
            <x v="144"/>
          </reference>
        </references>
      </pivotArea>
    </format>
    <format dxfId="835">
      <pivotArea collapsedLevelsAreSubtotals="1" fieldPosition="0">
        <references count="1">
          <reference field="0" count="1" selected="0">
            <x v="7"/>
          </reference>
        </references>
      </pivotArea>
    </format>
    <format dxfId="836">
      <pivotArea collapsedLevelsAreSubtotals="1" fieldPosition="0">
        <references count="1">
          <reference field="0" count="1" selected="0">
            <x v="137"/>
          </reference>
        </references>
      </pivotArea>
    </format>
    <format dxfId="837">
      <pivotArea collapsedLevelsAreSubtotals="1" fieldPosition="0">
        <references count="1">
          <reference field="0" count="1" selected="0">
            <x v="66"/>
          </reference>
        </references>
      </pivotArea>
    </format>
    <format dxfId="838">
      <pivotArea collapsedLevelsAreSubtotals="1" fieldPosition="0">
        <references count="1">
          <reference field="0" count="1" selected="0">
            <x v="112"/>
          </reference>
        </references>
      </pivotArea>
    </format>
    <format dxfId="839">
      <pivotArea collapsedLevelsAreSubtotals="1" fieldPosition="0">
        <references count="1">
          <reference field="0" count="1" selected="0">
            <x v="76"/>
          </reference>
        </references>
      </pivotArea>
    </format>
    <format dxfId="840">
      <pivotArea collapsedLevelsAreSubtotals="1" fieldPosition="0">
        <references count="1">
          <reference field="0" count="1" selected="0">
            <x v="28"/>
          </reference>
        </references>
      </pivotArea>
    </format>
    <format dxfId="841">
      <pivotArea collapsedLevelsAreSubtotals="1" fieldPosition="0">
        <references count="1">
          <reference field="0" count="1" selected="0">
            <x v="138"/>
          </reference>
        </references>
      </pivotArea>
    </format>
    <format dxfId="842">
      <pivotArea collapsedLevelsAreSubtotals="1" fieldPosition="0">
        <references count="1">
          <reference field="0" count="1" selected="0">
            <x v="91"/>
          </reference>
        </references>
      </pivotArea>
    </format>
    <format dxfId="843">
      <pivotArea collapsedLevelsAreSubtotals="1" fieldPosition="0">
        <references count="1">
          <reference field="0" count="1" selected="0">
            <x v="175"/>
          </reference>
        </references>
      </pivotArea>
    </format>
    <format dxfId="844">
      <pivotArea collapsedLevelsAreSubtotals="1" fieldPosition="0">
        <references count="1">
          <reference field="0" count="1" selected="0">
            <x v="41"/>
          </reference>
        </references>
      </pivotArea>
    </format>
    <format dxfId="845">
      <pivotArea collapsedLevelsAreSubtotals="1" fieldPosition="0">
        <references count="1">
          <reference field="0" count="1" selected="0">
            <x v="8"/>
          </reference>
        </references>
      </pivotArea>
    </format>
    <format dxfId="846">
      <pivotArea collapsedLevelsAreSubtotals="1" fieldPosition="0">
        <references count="1">
          <reference field="0" count="1" selected="0">
            <x v="110"/>
          </reference>
        </references>
      </pivotArea>
    </format>
    <format dxfId="847">
      <pivotArea collapsedLevelsAreSubtotals="1" fieldPosition="0">
        <references count="1">
          <reference field="0" count="1" selected="0">
            <x v="134"/>
          </reference>
        </references>
      </pivotArea>
    </format>
    <format dxfId="848">
      <pivotArea collapsedLevelsAreSubtotals="1" fieldPosition="0">
        <references count="1">
          <reference field="0" count="1" selected="0">
            <x v="6"/>
          </reference>
        </references>
      </pivotArea>
    </format>
    <format dxfId="849">
      <pivotArea collapsedLevelsAreSubtotals="1" fieldPosition="0">
        <references count="1">
          <reference field="0" count="1" selected="0">
            <x v="180"/>
          </reference>
        </references>
      </pivotArea>
    </format>
    <format dxfId="850">
      <pivotArea collapsedLevelsAreSubtotals="1" fieldPosition="0">
        <references count="1">
          <reference field="0" count="1" selected="0">
            <x v="168"/>
          </reference>
        </references>
      </pivotArea>
    </format>
    <format dxfId="851">
      <pivotArea collapsedLevelsAreSubtotals="1" fieldPosition="0">
        <references count="1">
          <reference field="0" count="1" selected="0">
            <x v="72"/>
          </reference>
        </references>
      </pivotArea>
    </format>
    <format dxfId="852">
      <pivotArea collapsedLevelsAreSubtotals="1" fieldPosition="0">
        <references count="1">
          <reference field="0" count="1" selected="0">
            <x v="56"/>
          </reference>
        </references>
      </pivotArea>
    </format>
    <format dxfId="853">
      <pivotArea collapsedLevelsAreSubtotals="1" fieldPosition="0">
        <references count="1">
          <reference field="0" count="1" selected="0">
            <x v="10"/>
          </reference>
        </references>
      </pivotArea>
    </format>
    <format dxfId="854">
      <pivotArea collapsedLevelsAreSubtotals="1" fieldPosition="0">
        <references count="1">
          <reference field="0" count="1" selected="0">
            <x v="99"/>
          </reference>
        </references>
      </pivotArea>
    </format>
    <format dxfId="855">
      <pivotArea collapsedLevelsAreSubtotals="1" fieldPosition="0">
        <references count="1">
          <reference field="0" count="1" selected="0">
            <x v="16"/>
          </reference>
        </references>
      </pivotArea>
    </format>
    <format dxfId="856">
      <pivotArea collapsedLevelsAreSubtotals="1" fieldPosition="0">
        <references count="1">
          <reference field="0" count="1" selected="0">
            <x v="100"/>
          </reference>
        </references>
      </pivotArea>
    </format>
    <format dxfId="857">
      <pivotArea collapsedLevelsAreSubtotals="1" fieldPosition="0">
        <references count="1">
          <reference field="0" count="1" selected="0">
            <x v="85"/>
          </reference>
        </references>
      </pivotArea>
    </format>
    <format dxfId="858">
      <pivotArea collapsedLevelsAreSubtotals="1" fieldPosition="0">
        <references count="1">
          <reference field="0" count="1" selected="0">
            <x v="18"/>
          </reference>
        </references>
      </pivotArea>
    </format>
    <format dxfId="859">
      <pivotArea collapsedLevelsAreSubtotals="1" fieldPosition="0">
        <references count="1">
          <reference field="0" count="1" selected="0">
            <x v="77"/>
          </reference>
        </references>
      </pivotArea>
    </format>
    <format dxfId="860">
      <pivotArea collapsedLevelsAreSubtotals="1" fieldPosition="0">
        <references count="1">
          <reference field="0" count="1" selected="0">
            <x v="87"/>
          </reference>
        </references>
      </pivotArea>
    </format>
    <format dxfId="861">
      <pivotArea collapsedLevelsAreSubtotals="1" fieldPosition="0">
        <references count="1">
          <reference field="0" count="1" selected="0">
            <x v="34"/>
          </reference>
        </references>
      </pivotArea>
    </format>
    <format dxfId="862">
      <pivotArea collapsedLevelsAreSubtotals="1" fieldPosition="0">
        <references count="1">
          <reference field="0" count="1" selected="0">
            <x v="133"/>
          </reference>
        </references>
      </pivotArea>
    </format>
    <format dxfId="863">
      <pivotArea collapsedLevelsAreSubtotals="1" fieldPosition="0">
        <references count="1">
          <reference field="0" count="1" selected="0">
            <x v="15"/>
          </reference>
        </references>
      </pivotArea>
    </format>
    <format dxfId="864">
      <pivotArea collapsedLevelsAreSubtotals="1" fieldPosition="0">
        <references count="1">
          <reference field="0" count="1" selected="0">
            <x v="95"/>
          </reference>
        </references>
      </pivotArea>
    </format>
    <format dxfId="865">
      <pivotArea collapsedLevelsAreSubtotals="1" fieldPosition="0">
        <references count="1">
          <reference field="0" count="1" selected="0">
            <x v="124"/>
          </reference>
        </references>
      </pivotArea>
    </format>
    <format dxfId="866">
      <pivotArea collapsedLevelsAreSubtotals="1" fieldPosition="0">
        <references count="1">
          <reference field="0" count="1" selected="0">
            <x v="51"/>
          </reference>
        </references>
      </pivotArea>
    </format>
    <format dxfId="867">
      <pivotArea collapsedLevelsAreSubtotals="1" fieldPosition="0">
        <references count="1">
          <reference field="0" count="1" selected="0">
            <x v="54"/>
          </reference>
        </references>
      </pivotArea>
    </format>
    <format dxfId="868">
      <pivotArea collapsedLevelsAreSubtotals="1" fieldPosition="0">
        <references count="1">
          <reference field="0" count="1" selected="0">
            <x v="12"/>
          </reference>
        </references>
      </pivotArea>
    </format>
    <format dxfId="869">
      <pivotArea collapsedLevelsAreSubtotals="1" fieldPosition="0">
        <references count="1">
          <reference field="0" count="1" selected="0">
            <x v="166"/>
          </reference>
        </references>
      </pivotArea>
    </format>
    <format dxfId="870">
      <pivotArea collapsedLevelsAreSubtotals="1" fieldPosition="0">
        <references count="1">
          <reference field="0" count="1" selected="0">
            <x v="155"/>
          </reference>
        </references>
      </pivotArea>
    </format>
    <format dxfId="871">
      <pivotArea collapsedLevelsAreSubtotals="1" fieldPosition="0">
        <references count="1">
          <reference field="0" count="1" selected="0">
            <x v="62"/>
          </reference>
        </references>
      </pivotArea>
    </format>
    <format dxfId="872">
      <pivotArea collapsedLevelsAreSubtotals="1" fieldPosition="0">
        <references count="1">
          <reference field="0" count="1" selected="0">
            <x v="63"/>
          </reference>
        </references>
      </pivotArea>
    </format>
    <format dxfId="873">
      <pivotArea collapsedLevelsAreSubtotals="1" fieldPosition="0">
        <references count="1">
          <reference field="0" count="1" selected="0">
            <x v="40"/>
          </reference>
        </references>
      </pivotArea>
    </format>
    <format dxfId="874">
      <pivotArea collapsedLevelsAreSubtotals="1" fieldPosition="0">
        <references count="1">
          <reference field="0" count="1" selected="0">
            <x v="136"/>
          </reference>
        </references>
      </pivotArea>
    </format>
    <format dxfId="875">
      <pivotArea collapsedLevelsAreSubtotals="1" fieldPosition="0">
        <references count="1">
          <reference field="0" count="1" selected="0">
            <x v="71"/>
          </reference>
        </references>
      </pivotArea>
    </format>
    <format dxfId="876">
      <pivotArea collapsedLevelsAreSubtotals="1" fieldPosition="0">
        <references count="1">
          <reference field="0" count="1" selected="0">
            <x v="37"/>
          </reference>
        </references>
      </pivotArea>
    </format>
    <format dxfId="877">
      <pivotArea collapsedLevelsAreSubtotals="1" fieldPosition="0">
        <references count="1">
          <reference field="0" count="1" selected="0">
            <x v="157"/>
          </reference>
        </references>
      </pivotArea>
    </format>
    <format dxfId="878">
      <pivotArea collapsedLevelsAreSubtotals="1" fieldPosition="0">
        <references count="1">
          <reference field="0" count="1" selected="0">
            <x v="44"/>
          </reference>
        </references>
      </pivotArea>
    </format>
    <format dxfId="879">
      <pivotArea collapsedLevelsAreSubtotals="1" fieldPosition="0">
        <references count="1">
          <reference field="0" count="1" selected="0">
            <x v="19"/>
          </reference>
        </references>
      </pivotArea>
    </format>
    <format dxfId="880">
      <pivotArea collapsedLevelsAreSubtotals="1" fieldPosition="0">
        <references count="1">
          <reference field="0" count="1" selected="0">
            <x v="122"/>
          </reference>
        </references>
      </pivotArea>
    </format>
    <format dxfId="881">
      <pivotArea collapsedLevelsAreSubtotals="1" fieldPosition="0">
        <references count="1">
          <reference field="0" count="1" selected="0">
            <x v="102"/>
          </reference>
        </references>
      </pivotArea>
    </format>
    <format dxfId="882">
      <pivotArea collapsedLevelsAreSubtotals="1" fieldPosition="0">
        <references count="1">
          <reference field="0" count="1" selected="0">
            <x v="80"/>
          </reference>
        </references>
      </pivotArea>
    </format>
    <format dxfId="883">
      <pivotArea collapsedLevelsAreSubtotals="1" fieldPosition="0">
        <references count="1">
          <reference field="0" count="1" selected="0">
            <x v="97"/>
          </reference>
        </references>
      </pivotArea>
    </format>
    <format dxfId="884">
      <pivotArea collapsedLevelsAreSubtotals="1" fieldPosition="0">
        <references count="1">
          <reference field="0" count="1" selected="0">
            <x v="4"/>
          </reference>
        </references>
      </pivotArea>
    </format>
    <format dxfId="885">
      <pivotArea collapsedLevelsAreSubtotals="1" fieldPosition="0">
        <references count="1">
          <reference field="0" count="1" selected="0">
            <x v="177"/>
          </reference>
        </references>
      </pivotArea>
    </format>
    <format dxfId="886">
      <pivotArea collapsedLevelsAreSubtotals="1" fieldPosition="0">
        <references count="1">
          <reference field="0" count="1" selected="0">
            <x v="27"/>
          </reference>
        </references>
      </pivotArea>
    </format>
    <format dxfId="887">
      <pivotArea collapsedLevelsAreSubtotals="1" fieldPosition="0">
        <references count="1">
          <reference field="0" count="1" selected="0">
            <x v="61"/>
          </reference>
        </references>
      </pivotArea>
    </format>
    <format dxfId="888">
      <pivotArea collapsedLevelsAreSubtotals="1" fieldPosition="0">
        <references count="1">
          <reference field="0" count="1" selected="0">
            <x v="81"/>
          </reference>
        </references>
      </pivotArea>
    </format>
    <format dxfId="889">
      <pivotArea collapsedLevelsAreSubtotals="1" fieldPosition="0">
        <references count="1">
          <reference field="0" count="1" selected="0">
            <x v="153"/>
          </reference>
        </references>
      </pivotArea>
    </format>
    <format dxfId="890">
      <pivotArea collapsedLevelsAreSubtotals="1" fieldPosition="0">
        <references count="1">
          <reference field="0" count="1" selected="0">
            <x v="114"/>
          </reference>
        </references>
      </pivotArea>
    </format>
    <format dxfId="891">
      <pivotArea collapsedLevelsAreSubtotals="1" fieldPosition="0">
        <references count="1">
          <reference field="0" count="1" selected="0">
            <x v="108"/>
          </reference>
        </references>
      </pivotArea>
    </format>
    <format dxfId="892">
      <pivotArea collapsedLevelsAreSubtotals="1" fieldPosition="0">
        <references count="1">
          <reference field="0" count="1" selected="0">
            <x v="96"/>
          </reference>
        </references>
      </pivotArea>
    </format>
    <format dxfId="893">
      <pivotArea collapsedLevelsAreSubtotals="1" fieldPosition="0">
        <references count="1">
          <reference field="0" count="1" selected="0">
            <x v="38"/>
          </reference>
        </references>
      </pivotArea>
    </format>
    <format dxfId="894">
      <pivotArea collapsedLevelsAreSubtotals="1" fieldPosition="0">
        <references count="1">
          <reference field="0" count="1" selected="0">
            <x v="123"/>
          </reference>
        </references>
      </pivotArea>
    </format>
    <format dxfId="895">
      <pivotArea collapsedLevelsAreSubtotals="1" fieldPosition="0">
        <references count="1">
          <reference field="0" count="1" selected="0">
            <x v="60"/>
          </reference>
        </references>
      </pivotArea>
    </format>
    <format dxfId="896">
      <pivotArea collapsedLevelsAreSubtotals="1" fieldPosition="0">
        <references count="1">
          <reference field="0" count="1" selected="0">
            <x v="109"/>
          </reference>
        </references>
      </pivotArea>
    </format>
    <format dxfId="897">
      <pivotArea collapsedLevelsAreSubtotals="1" fieldPosition="0">
        <references count="1">
          <reference field="0" count="1" selected="0">
            <x v="73"/>
          </reference>
        </references>
      </pivotArea>
    </format>
    <format dxfId="898">
      <pivotArea collapsedLevelsAreSubtotals="1" fieldPosition="0">
        <references count="1">
          <reference field="0" count="1" selected="0">
            <x v="106"/>
          </reference>
        </references>
      </pivotArea>
    </format>
    <format dxfId="899">
      <pivotArea collapsedLevelsAreSubtotals="1" fieldPosition="0">
        <references count="1">
          <reference field="0" count="1" selected="0">
            <x v="82"/>
          </reference>
        </references>
      </pivotArea>
    </format>
    <format dxfId="900">
      <pivotArea collapsedLevelsAreSubtotals="1" fieldPosition="0">
        <references count="1">
          <reference field="0" count="1" selected="0">
            <x v="164"/>
          </reference>
        </references>
      </pivotArea>
    </format>
    <format dxfId="901">
      <pivotArea collapsedLevelsAreSubtotals="1" fieldPosition="0">
        <references count="1">
          <reference field="0" count="1" selected="0">
            <x v="186"/>
          </reference>
        </references>
      </pivotArea>
    </format>
    <format dxfId="902">
      <pivotArea collapsedLevelsAreSubtotals="1" fieldPosition="0">
        <references count="1">
          <reference field="0" count="1" selected="0">
            <x v="146"/>
          </reference>
        </references>
      </pivotArea>
    </format>
    <format dxfId="903">
      <pivotArea collapsedLevelsAreSubtotals="1" fieldPosition="0">
        <references count="1">
          <reference field="0" count="1" selected="0">
            <x v="75"/>
          </reference>
        </references>
      </pivotArea>
    </format>
    <format dxfId="904">
      <pivotArea collapsedLevelsAreSubtotals="1" fieldPosition="0">
        <references count="1">
          <reference field="0" count="1" selected="0">
            <x v="98"/>
          </reference>
        </references>
      </pivotArea>
    </format>
    <format dxfId="905">
      <pivotArea collapsedLevelsAreSubtotals="1" fieldPosition="0">
        <references count="1">
          <reference field="0" count="1" selected="0">
            <x v="111"/>
          </reference>
        </references>
      </pivotArea>
    </format>
    <format dxfId="906">
      <pivotArea collapsedLevelsAreSubtotals="1" fieldPosition="0">
        <references count="1">
          <reference field="0" count="1" selected="0">
            <x v="70"/>
          </reference>
        </references>
      </pivotArea>
    </format>
    <format dxfId="907">
      <pivotArea collapsedLevelsAreSubtotals="1" fieldPosition="0">
        <references count="1">
          <reference field="0" count="1" selected="0">
            <x v="94"/>
          </reference>
        </references>
      </pivotArea>
    </format>
    <format dxfId="908">
      <pivotArea collapsedLevelsAreSubtotals="1" fieldPosition="0">
        <references count="1">
          <reference field="0" count="1" selected="0">
            <x v="170"/>
          </reference>
        </references>
      </pivotArea>
    </format>
    <format dxfId="909">
      <pivotArea collapsedLevelsAreSubtotals="1" fieldPosition="0">
        <references count="1">
          <reference field="0" count="1" selected="0">
            <x v="167"/>
          </reference>
        </references>
      </pivotArea>
    </format>
    <format dxfId="910">
      <pivotArea collapsedLevelsAreSubtotals="1" fieldPosition="0">
        <references count="1">
          <reference field="0" count="1" selected="0">
            <x v="121"/>
          </reference>
        </references>
      </pivotArea>
    </format>
    <format dxfId="911">
      <pivotArea collapsedLevelsAreSubtotals="1" fieldPosition="0">
        <references count="1">
          <reference field="0" count="1" selected="0">
            <x v="132"/>
          </reference>
        </references>
      </pivotArea>
    </format>
    <format dxfId="912">
      <pivotArea collapsedLevelsAreSubtotals="1" fieldPosition="0">
        <references count="1">
          <reference field="0" count="1" selected="0">
            <x v="145"/>
          </reference>
        </references>
      </pivotArea>
    </format>
    <format dxfId="913">
      <pivotArea collapsedLevelsAreSubtotals="1" fieldPosition="0">
        <references count="1">
          <reference field="0" count="1" selected="0">
            <x v="79"/>
          </reference>
        </references>
      </pivotArea>
    </format>
    <format dxfId="914">
      <pivotArea collapsedLevelsAreSubtotals="1" fieldPosition="0">
        <references count="1">
          <reference field="0" count="1" selected="0">
            <x v="148"/>
          </reference>
        </references>
      </pivotArea>
    </format>
    <format dxfId="915">
      <pivotArea collapsedLevelsAreSubtotals="1" fieldPosition="0">
        <references count="1">
          <reference field="0" count="1" selected="0">
            <x v="150"/>
          </reference>
        </references>
      </pivotArea>
    </format>
    <format dxfId="916">
      <pivotArea collapsedLevelsAreSubtotals="1" fieldPosition="0">
        <references count="1">
          <reference field="0" count="1" selected="0">
            <x v="154"/>
          </reference>
        </references>
      </pivotArea>
    </format>
    <format dxfId="917">
      <pivotArea collapsedLevelsAreSubtotals="1" fieldPosition="0">
        <references count="1">
          <reference field="0" count="1" selected="0">
            <x v="147"/>
          </reference>
        </references>
      </pivotArea>
    </format>
    <format dxfId="918">
      <pivotArea collapsedLevelsAreSubtotals="1" fieldPosition="0">
        <references count="1">
          <reference field="0" count="1" selected="0">
            <x v="162"/>
          </reference>
        </references>
      </pivotArea>
    </format>
    <format dxfId="919">
      <pivotArea collapsedLevelsAreSubtotals="1" fieldPosition="0">
        <references count="1">
          <reference field="0" count="1" selected="0">
            <x v="3"/>
          </reference>
        </references>
      </pivotArea>
    </format>
    <format dxfId="920">
      <pivotArea collapsedLevelsAreSubtotals="1" fieldPosition="0">
        <references count="1">
          <reference field="0" count="1" selected="0">
            <x v="165"/>
          </reference>
        </references>
      </pivotArea>
    </format>
    <format dxfId="921">
      <pivotArea collapsedLevelsAreSubtotals="1" fieldPosition="0">
        <references count="1">
          <reference field="0" count="1" selected="0">
            <x v="158"/>
          </reference>
        </references>
      </pivotArea>
    </format>
    <format dxfId="922">
      <pivotArea collapsedLevelsAreSubtotals="1" fieldPosition="0">
        <references count="1">
          <reference field="0" count="1" selected="0">
            <x v="103"/>
          </reference>
        </references>
      </pivotArea>
    </format>
    <format dxfId="923">
      <pivotArea collapsedLevelsAreSubtotals="1" fieldPosition="0">
        <references count="1">
          <reference field="0" count="1" selected="0">
            <x v="93"/>
          </reference>
        </references>
      </pivotArea>
    </format>
    <format dxfId="924">
      <pivotArea collapsedLevelsAreSubtotals="1" fieldPosition="0">
        <references count="1">
          <reference field="0" count="1" selected="0">
            <x v="152"/>
          </reference>
        </references>
      </pivotArea>
    </format>
    <format dxfId="925">
      <pivotArea collapsedLevelsAreSubtotals="1" fieldPosition="0">
        <references count="1">
          <reference field="0" count="1" selected="0">
            <x v="129"/>
          </reference>
        </references>
      </pivotArea>
    </format>
    <format dxfId="926">
      <pivotArea collapsedLevelsAreSubtotals="1" fieldPosition="0">
        <references count="1">
          <reference field="0" count="1" selected="0">
            <x v="131"/>
          </reference>
        </references>
      </pivotArea>
    </format>
    <format dxfId="927">
      <pivotArea collapsedLevelsAreSubtotals="1" fieldPosition="0">
        <references count="1">
          <reference field="0" count="1" selected="0">
            <x v="104"/>
          </reference>
        </references>
      </pivotArea>
    </format>
    <format dxfId="928">
      <pivotArea collapsedLevelsAreSubtotals="1" fieldPosition="0">
        <references count="1">
          <reference field="0" count="1" selected="0">
            <x v="141"/>
          </reference>
        </references>
      </pivotArea>
    </format>
    <format dxfId="929">
      <pivotArea collapsedLevelsAreSubtotals="1" fieldPosition="0">
        <references count="1">
          <reference field="0" count="1" selected="0">
            <x v="117"/>
          </reference>
        </references>
      </pivotArea>
    </format>
    <format dxfId="930">
      <pivotArea collapsedLevelsAreSubtotals="1" fieldPosition="0">
        <references count="1">
          <reference field="0" count="1" selected="0">
            <x v="128"/>
          </reference>
        </references>
      </pivotArea>
    </format>
    <format dxfId="931">
      <pivotArea collapsedLevelsAreSubtotals="1" fieldPosition="0">
        <references count="1">
          <reference field="0" count="1" selected="0">
            <x v="2"/>
          </reference>
        </references>
      </pivotArea>
    </format>
    <format dxfId="932">
      <pivotArea collapsedLevelsAreSubtotals="1" fieldPosition="0">
        <references count="1">
          <reference field="0" count="1" selected="0">
            <x v="149"/>
          </reference>
        </references>
      </pivotArea>
    </format>
    <format dxfId="933">
      <pivotArea collapsedLevelsAreSubtotals="1" fieldPosition="0">
        <references count="1">
          <reference field="0" count="1" selected="0">
            <x v="125"/>
          </reference>
        </references>
      </pivotArea>
    </format>
    <format dxfId="934">
      <pivotArea collapsedLevelsAreSubtotals="1" fieldPosition="0">
        <references count="1">
          <reference field="0" count="1" selected="0">
            <x v="151"/>
          </reference>
        </references>
      </pivotArea>
    </format>
    <format dxfId="935">
      <pivotArea collapsedLevelsAreSubtotals="1" fieldPosition="0">
        <references count="1">
          <reference field="0" count="1" selected="0">
            <x v="126"/>
          </reference>
        </references>
      </pivotArea>
    </format>
    <format dxfId="936">
      <pivotArea collapsedLevelsAreSubtotals="1" fieldPosition="0">
        <references count="1">
          <reference field="0" count="1" selected="0">
            <x v="174"/>
          </reference>
        </references>
      </pivotArea>
    </format>
    <format dxfId="937">
      <pivotArea collapsedLevelsAreSubtotals="1" fieldPosition="0">
        <references count="1">
          <reference field="0" count="1" selected="0">
            <x v="184"/>
          </reference>
        </references>
      </pivotArea>
    </format>
    <format dxfId="938">
      <pivotArea collapsedLevelsAreSubtotals="1" fieldPosition="0">
        <references count="1">
          <reference field="0" count="1" selected="0">
            <x v="127"/>
          </reference>
        </references>
      </pivotArea>
    </format>
    <format dxfId="939">
      <pivotArea collapsedLevelsAreSubtotals="1" fieldPosition="0">
        <references count="1">
          <reference field="0" count="1" selected="0">
            <x v="139"/>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3:B18"/>
  <sheetViews>
    <sheetView zoomScale="115" zoomScaleNormal="115" workbookViewId="0">
      <selection activeCell="B17" sqref="B17"/>
    </sheetView>
  </sheetViews>
  <sheetFormatPr defaultColWidth="9" defaultRowHeight="13.5" outlineLevelCol="1"/>
  <cols>
    <col min="1" max="1" width="54.625"/>
    <col min="2" max="2" width="17.2583333333333"/>
  </cols>
  <sheetData>
    <row r="3" spans="1:2">
      <c r="A3" t="s">
        <v>0</v>
      </c>
      <c r="B3" t="s">
        <v>1</v>
      </c>
    </row>
    <row r="4" spans="1:2">
      <c r="A4" t="s">
        <v>2</v>
      </c>
      <c r="B4">
        <v>3</v>
      </c>
    </row>
    <row r="5" spans="1:2">
      <c r="A5" t="s">
        <v>3</v>
      </c>
      <c r="B5">
        <v>14</v>
      </c>
    </row>
    <row r="6" spans="1:2">
      <c r="A6" t="s">
        <v>4</v>
      </c>
      <c r="B6">
        <v>12</v>
      </c>
    </row>
    <row r="7" spans="1:2">
      <c r="A7" t="s">
        <v>5</v>
      </c>
      <c r="B7">
        <v>15</v>
      </c>
    </row>
    <row r="8" spans="1:2">
      <c r="A8" t="s">
        <v>6</v>
      </c>
      <c r="B8">
        <v>35</v>
      </c>
    </row>
    <row r="9" spans="1:2">
      <c r="A9" t="s">
        <v>7</v>
      </c>
      <c r="B9">
        <v>15</v>
      </c>
    </row>
    <row r="10" spans="1:2">
      <c r="A10" t="s">
        <v>8</v>
      </c>
      <c r="B10">
        <v>37</v>
      </c>
    </row>
    <row r="11" spans="1:2">
      <c r="A11" t="s">
        <v>9</v>
      </c>
      <c r="B11">
        <v>26</v>
      </c>
    </row>
    <row r="12" spans="1:2">
      <c r="A12" t="s">
        <v>10</v>
      </c>
      <c r="B12">
        <v>34</v>
      </c>
    </row>
    <row r="13" spans="1:2">
      <c r="A13" t="s">
        <v>11</v>
      </c>
      <c r="B13">
        <v>3</v>
      </c>
    </row>
    <row r="14" spans="1:2">
      <c r="A14" t="s">
        <v>12</v>
      </c>
      <c r="B14">
        <v>25</v>
      </c>
    </row>
    <row r="15" spans="1:2">
      <c r="A15" t="s">
        <v>13</v>
      </c>
      <c r="B15">
        <v>17</v>
      </c>
    </row>
    <row r="16" spans="1:2">
      <c r="A16" t="s">
        <v>14</v>
      </c>
      <c r="B16">
        <v>34</v>
      </c>
    </row>
    <row r="17" spans="1:2">
      <c r="A17" t="s">
        <v>15</v>
      </c>
      <c r="B17">
        <v>1</v>
      </c>
    </row>
    <row r="18" spans="1:2">
      <c r="A18" t="s">
        <v>16</v>
      </c>
      <c r="B18">
        <v>271</v>
      </c>
    </row>
  </sheetData>
  <pageMargins left="0.75" right="0.75" top="1" bottom="1" header="0.5" footer="0.5"/>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I20"/>
  <sheetViews>
    <sheetView tabSelected="1" view="pageBreakPreview" zoomScaleNormal="115" workbookViewId="0">
      <selection activeCell="G4" sqref="G4"/>
    </sheetView>
  </sheetViews>
  <sheetFormatPr defaultColWidth="9" defaultRowHeight="16.5"/>
  <cols>
    <col min="1" max="1" width="10.5416666666667" style="964" customWidth="1"/>
    <col min="2" max="2" width="7.625" style="964" customWidth="1"/>
    <col min="3" max="3" width="44.2333333333333" style="964" customWidth="1"/>
    <col min="4" max="4" width="9" style="964"/>
    <col min="5" max="5" width="16.9583333333333" style="962" customWidth="1"/>
    <col min="6" max="6" width="14.0166666666667" style="962" customWidth="1"/>
    <col min="7" max="7" width="75.2166666666667" style="962" customWidth="1"/>
    <col min="8" max="8" width="15.625" style="964" customWidth="1"/>
    <col min="9" max="16384" width="9" style="962"/>
  </cols>
  <sheetData>
    <row r="1" ht="29" customHeight="1" spans="1:8">
      <c r="A1" s="1002" t="s">
        <v>17</v>
      </c>
      <c r="B1" s="1003"/>
      <c r="C1" s="1003"/>
      <c r="D1" s="1003"/>
      <c r="E1" s="1003"/>
      <c r="F1" s="1003"/>
      <c r="G1" s="1003"/>
      <c r="H1" s="1003"/>
    </row>
    <row r="2" s="1023" customFormat="1" ht="51" customHeight="1" spans="1:9">
      <c r="A2" s="1030" t="s">
        <v>18</v>
      </c>
      <c r="B2" s="1031"/>
      <c r="C2" s="1031"/>
      <c r="D2" s="1032"/>
      <c r="E2" s="1033" t="s">
        <v>19</v>
      </c>
      <c r="F2" s="1034"/>
      <c r="G2" s="1034"/>
      <c r="H2" s="1035"/>
      <c r="I2" s="824"/>
    </row>
    <row r="3" s="1023" customFormat="1" ht="31" customHeight="1" spans="1:9">
      <c r="A3" s="1005" t="s">
        <v>20</v>
      </c>
      <c r="B3" s="1005" t="s">
        <v>21</v>
      </c>
      <c r="C3" s="1005" t="s">
        <v>22</v>
      </c>
      <c r="D3" s="1005" t="s">
        <v>23</v>
      </c>
      <c r="E3" s="1005" t="s">
        <v>20</v>
      </c>
      <c r="F3" s="1005" t="s">
        <v>21</v>
      </c>
      <c r="G3" s="1005" t="s">
        <v>22</v>
      </c>
      <c r="H3" s="1005" t="s">
        <v>23</v>
      </c>
      <c r="I3" s="824"/>
    </row>
    <row r="4" ht="122" customHeight="1" spans="1:9">
      <c r="A4" s="1036" t="s">
        <v>24</v>
      </c>
      <c r="B4" s="1036" t="s">
        <v>25</v>
      </c>
      <c r="C4" s="1036" t="s">
        <v>26</v>
      </c>
      <c r="D4" s="1006">
        <v>20</v>
      </c>
      <c r="E4" s="1014" t="s">
        <v>27</v>
      </c>
      <c r="F4" s="730" t="s">
        <v>28</v>
      </c>
      <c r="G4" s="730" t="s">
        <v>29</v>
      </c>
      <c r="H4" s="749">
        <v>5</v>
      </c>
      <c r="I4" s="1022"/>
    </row>
    <row r="5" ht="212" customHeight="1" spans="1:9">
      <c r="A5" s="1037"/>
      <c r="B5" s="1037"/>
      <c r="C5" s="1037"/>
      <c r="D5" s="1013"/>
      <c r="E5" s="1014" t="s">
        <v>27</v>
      </c>
      <c r="F5" s="1038" t="s">
        <v>30</v>
      </c>
      <c r="G5" s="730" t="s">
        <v>31</v>
      </c>
      <c r="H5" s="1019">
        <v>30</v>
      </c>
      <c r="I5" s="1022" t="s">
        <v>32</v>
      </c>
    </row>
    <row r="6" ht="96" customHeight="1" spans="1:8">
      <c r="A6" s="1039"/>
      <c r="B6" s="1039"/>
      <c r="C6" s="1039"/>
      <c r="D6" s="1007"/>
      <c r="E6" s="1014" t="s">
        <v>27</v>
      </c>
      <c r="F6" s="1038" t="s">
        <v>30</v>
      </c>
      <c r="G6" s="1009" t="s">
        <v>33</v>
      </c>
      <c r="H6" s="1010" t="s">
        <v>34</v>
      </c>
    </row>
    <row r="7" ht="236" customHeight="1" spans="1:9">
      <c r="A7" s="1036" t="s">
        <v>35</v>
      </c>
      <c r="B7" s="1036" t="s">
        <v>36</v>
      </c>
      <c r="C7" s="1036" t="s">
        <v>37</v>
      </c>
      <c r="D7" s="1006">
        <v>15</v>
      </c>
      <c r="E7" s="1014" t="s">
        <v>38</v>
      </c>
      <c r="F7" s="749" t="s">
        <v>39</v>
      </c>
      <c r="G7" s="730" t="s">
        <v>40</v>
      </c>
      <c r="H7" s="1011">
        <v>10</v>
      </c>
      <c r="I7" s="1022" t="s">
        <v>32</v>
      </c>
    </row>
    <row r="8" ht="101" customHeight="1" spans="1:9">
      <c r="A8" s="1037"/>
      <c r="B8" s="1037"/>
      <c r="C8" s="1037"/>
      <c r="D8" s="1013"/>
      <c r="E8" s="1014" t="s">
        <v>38</v>
      </c>
      <c r="F8" s="749" t="s">
        <v>41</v>
      </c>
      <c r="G8" s="1012" t="s">
        <v>42</v>
      </c>
      <c r="H8" s="1011">
        <v>15</v>
      </c>
      <c r="I8" s="1022" t="s">
        <v>32</v>
      </c>
    </row>
    <row r="9" ht="253" customHeight="1" spans="1:9">
      <c r="A9" s="749" t="s">
        <v>43</v>
      </c>
      <c r="B9" s="749" t="s">
        <v>44</v>
      </c>
      <c r="C9" s="749" t="s">
        <v>45</v>
      </c>
      <c r="D9" s="749">
        <v>20</v>
      </c>
      <c r="E9" s="1012" t="s">
        <v>46</v>
      </c>
      <c r="F9" s="1014" t="s">
        <v>44</v>
      </c>
      <c r="G9" s="1009" t="s">
        <v>47</v>
      </c>
      <c r="H9" s="1011">
        <v>15</v>
      </c>
      <c r="I9" s="1022" t="s">
        <v>32</v>
      </c>
    </row>
    <row r="10" ht="116" customHeight="1" spans="1:9">
      <c r="A10" s="1036" t="s">
        <v>35</v>
      </c>
      <c r="B10" s="1036" t="s">
        <v>48</v>
      </c>
      <c r="C10" s="1014" t="s">
        <v>49</v>
      </c>
      <c r="D10" s="749">
        <v>10</v>
      </c>
      <c r="E10" s="1036" t="s">
        <v>50</v>
      </c>
      <c r="F10" s="727" t="s">
        <v>51</v>
      </c>
      <c r="G10" s="728" t="s">
        <v>52</v>
      </c>
      <c r="H10" s="1011">
        <v>5</v>
      </c>
      <c r="I10" s="1022"/>
    </row>
    <row r="11" ht="93" customHeight="1" spans="1:9">
      <c r="A11" s="1037"/>
      <c r="B11" s="1037"/>
      <c r="C11" s="1014"/>
      <c r="D11" s="749"/>
      <c r="E11" s="1014" t="s">
        <v>50</v>
      </c>
      <c r="F11" s="727" t="s">
        <v>53</v>
      </c>
      <c r="G11" s="730" t="s">
        <v>54</v>
      </c>
      <c r="H11" s="1021">
        <v>5</v>
      </c>
      <c r="I11" s="1022"/>
    </row>
    <row r="12" ht="133" customHeight="1" spans="1:9">
      <c r="A12" s="749" t="s">
        <v>55</v>
      </c>
      <c r="B12" s="749" t="s">
        <v>55</v>
      </c>
      <c r="C12" s="749" t="s">
        <v>56</v>
      </c>
      <c r="D12" s="749">
        <v>10</v>
      </c>
      <c r="E12" s="1014" t="s">
        <v>50</v>
      </c>
      <c r="F12" s="727" t="s">
        <v>57</v>
      </c>
      <c r="G12" s="1026" t="s">
        <v>58</v>
      </c>
      <c r="H12" s="1021">
        <v>5</v>
      </c>
      <c r="I12" s="1022"/>
    </row>
    <row r="13" ht="361" customHeight="1" spans="1:9">
      <c r="A13" s="749" t="s">
        <v>35</v>
      </c>
      <c r="B13" s="749" t="s">
        <v>59</v>
      </c>
      <c r="C13" s="749" t="s">
        <v>60</v>
      </c>
      <c r="D13" s="749">
        <v>15</v>
      </c>
      <c r="E13" s="1014" t="s">
        <v>50</v>
      </c>
      <c r="F13" s="1038" t="s">
        <v>61</v>
      </c>
      <c r="G13" s="1040" t="s">
        <v>62</v>
      </c>
      <c r="H13" s="1017">
        <v>10</v>
      </c>
      <c r="I13" s="962" t="s">
        <v>32</v>
      </c>
    </row>
    <row r="14" ht="217" customHeight="1" spans="1:8">
      <c r="A14" s="1006"/>
      <c r="B14" s="1006"/>
      <c r="C14" s="1007"/>
      <c r="D14" s="1007"/>
      <c r="E14" s="1013"/>
      <c r="F14" s="1041" t="s">
        <v>61</v>
      </c>
      <c r="G14" s="1042" t="s">
        <v>63</v>
      </c>
      <c r="H14" s="1019"/>
    </row>
    <row r="15" ht="43" customHeight="1" spans="1:9">
      <c r="A15" s="1036" t="s">
        <v>35</v>
      </c>
      <c r="B15" s="1006" t="s">
        <v>64</v>
      </c>
      <c r="C15" s="1006" t="s">
        <v>65</v>
      </c>
      <c r="D15" s="1006">
        <v>10</v>
      </c>
      <c r="E15" s="1014" t="s">
        <v>66</v>
      </c>
      <c r="F15" s="749" t="s">
        <v>67</v>
      </c>
      <c r="G15" s="1029" t="s">
        <v>68</v>
      </c>
      <c r="H15" s="1011" t="s">
        <v>69</v>
      </c>
      <c r="I15" s="1022"/>
    </row>
    <row r="16" ht="33" customHeight="1" spans="1:9">
      <c r="A16" s="1039"/>
      <c r="B16" s="1007"/>
      <c r="C16" s="1007"/>
      <c r="D16" s="1007"/>
      <c r="E16" s="1014" t="s">
        <v>35</v>
      </c>
      <c r="F16" s="749" t="s">
        <v>70</v>
      </c>
      <c r="G16" s="1029" t="s">
        <v>68</v>
      </c>
      <c r="H16" s="1011" t="s">
        <v>69</v>
      </c>
      <c r="I16" s="1022"/>
    </row>
    <row r="17" ht="33" customHeight="1" spans="1:9">
      <c r="A17" s="1039"/>
      <c r="B17" s="1007"/>
      <c r="C17" s="1007"/>
      <c r="D17" s="1007"/>
      <c r="E17" s="1014" t="s">
        <v>35</v>
      </c>
      <c r="F17" s="749" t="s">
        <v>71</v>
      </c>
      <c r="G17" s="1029" t="s">
        <v>68</v>
      </c>
      <c r="H17" s="1011" t="s">
        <v>69</v>
      </c>
      <c r="I17" s="1022"/>
    </row>
    <row r="18" ht="33" customHeight="1" spans="1:9">
      <c r="A18" s="1039"/>
      <c r="B18" s="1007"/>
      <c r="C18" s="1007"/>
      <c r="D18" s="1007"/>
      <c r="E18" s="1014" t="s">
        <v>35</v>
      </c>
      <c r="F18" s="749" t="s">
        <v>72</v>
      </c>
      <c r="G18" s="1029" t="s">
        <v>68</v>
      </c>
      <c r="H18" s="1011" t="s">
        <v>69</v>
      </c>
      <c r="I18" s="1022"/>
    </row>
    <row r="19" ht="33" customHeight="1" spans="1:9">
      <c r="A19" s="1037"/>
      <c r="B19" s="1013"/>
      <c r="C19" s="1013"/>
      <c r="D19" s="1013"/>
      <c r="E19" s="1014" t="s">
        <v>35</v>
      </c>
      <c r="F19" s="727" t="s">
        <v>73</v>
      </c>
      <c r="G19" s="1029" t="s">
        <v>68</v>
      </c>
      <c r="H19" s="1011" t="s">
        <v>69</v>
      </c>
      <c r="I19" s="1022"/>
    </row>
    <row r="20" spans="1:9">
      <c r="A20" s="829"/>
      <c r="B20" s="829"/>
      <c r="C20" s="829"/>
      <c r="D20" s="829">
        <f>SUM(D4:D19)</f>
        <v>100</v>
      </c>
      <c r="E20" s="1022"/>
      <c r="F20" s="1022"/>
      <c r="G20" s="1022"/>
      <c r="H20" s="829">
        <f>SUM(H4:H19)</f>
        <v>100</v>
      </c>
      <c r="I20" s="1022">
        <f>SUMIFS(H2:H19,I2:I19,"客观")</f>
        <v>80</v>
      </c>
    </row>
  </sheetData>
  <mergeCells count="7">
    <mergeCell ref="A1:H1"/>
    <mergeCell ref="A2:D2"/>
    <mergeCell ref="E2:H2"/>
    <mergeCell ref="B15:B19"/>
    <mergeCell ref="C15:C19"/>
    <mergeCell ref="D15:D19"/>
    <mergeCell ref="H13:H14"/>
  </mergeCells>
  <pageMargins left="0.511805555555556" right="0.314583333333333" top="0.590277777777778" bottom="0.236111111111111" header="0.275" footer="0.196527777777778"/>
  <pageSetup paperSize="8"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I21"/>
  <sheetViews>
    <sheetView view="pageBreakPreview" zoomScaleNormal="115" workbookViewId="0">
      <selection activeCell="C4" sqref="C4:C6"/>
    </sheetView>
  </sheetViews>
  <sheetFormatPr defaultColWidth="9" defaultRowHeight="16.5"/>
  <cols>
    <col min="1" max="1" width="10.5416666666667" style="964" customWidth="1"/>
    <col min="2" max="2" width="7.625" style="964" customWidth="1"/>
    <col min="3" max="3" width="44.2333333333333" style="964" customWidth="1"/>
    <col min="4" max="4" width="9" style="964"/>
    <col min="5" max="5" width="10.7583333333333" style="962" customWidth="1"/>
    <col min="6" max="6" width="9" style="962"/>
    <col min="7" max="7" width="75.2166666666667" style="962" customWidth="1"/>
    <col min="8" max="8" width="14.2583333333333" style="964" customWidth="1"/>
    <col min="9" max="16384" width="9" style="962"/>
  </cols>
  <sheetData>
    <row r="1" ht="29" customHeight="1" spans="1:8">
      <c r="A1" s="1002" t="s">
        <v>74</v>
      </c>
      <c r="B1" s="1003"/>
      <c r="C1" s="1003"/>
      <c r="D1" s="1003"/>
      <c r="E1" s="1024"/>
      <c r="F1" s="1024"/>
      <c r="G1" s="1025"/>
      <c r="H1" s="1003"/>
    </row>
    <row r="2" s="1023" customFormat="1" ht="29" customHeight="1" spans="1:9">
      <c r="A2" s="824" t="s">
        <v>18</v>
      </c>
      <c r="B2" s="824"/>
      <c r="C2" s="824"/>
      <c r="D2" s="824"/>
      <c r="E2" s="825" t="s">
        <v>19</v>
      </c>
      <c r="F2" s="824"/>
      <c r="G2" s="824"/>
      <c r="H2" s="824"/>
      <c r="I2" s="824"/>
    </row>
    <row r="3" s="1023" customFormat="1" ht="31" customHeight="1" spans="1:9">
      <c r="A3" s="1005" t="s">
        <v>20</v>
      </c>
      <c r="B3" s="1005" t="s">
        <v>21</v>
      </c>
      <c r="C3" s="1005" t="s">
        <v>22</v>
      </c>
      <c r="D3" s="1005" t="s">
        <v>23</v>
      </c>
      <c r="E3" s="1005" t="s">
        <v>20</v>
      </c>
      <c r="F3" s="1005" t="s">
        <v>21</v>
      </c>
      <c r="G3" s="1005" t="s">
        <v>22</v>
      </c>
      <c r="H3" s="1005" t="s">
        <v>23</v>
      </c>
      <c r="I3" s="824"/>
    </row>
    <row r="4" ht="165" customHeight="1" spans="1:9">
      <c r="A4" s="1006" t="s">
        <v>24</v>
      </c>
      <c r="B4" s="1006" t="s">
        <v>25</v>
      </c>
      <c r="C4" s="1006" t="s">
        <v>26</v>
      </c>
      <c r="D4" s="1006">
        <v>20</v>
      </c>
      <c r="E4" s="749" t="s">
        <v>27</v>
      </c>
      <c r="F4" s="730" t="s">
        <v>28</v>
      </c>
      <c r="G4" s="730" t="s">
        <v>29</v>
      </c>
      <c r="H4" s="749">
        <v>5</v>
      </c>
      <c r="I4" s="1022"/>
    </row>
    <row r="5" ht="196" customHeight="1" spans="1:9">
      <c r="A5" s="1007"/>
      <c r="B5" s="1007"/>
      <c r="C5" s="1007"/>
      <c r="D5" s="1007"/>
      <c r="E5" s="749"/>
      <c r="F5" s="727" t="s">
        <v>30</v>
      </c>
      <c r="G5" s="730" t="s">
        <v>75</v>
      </c>
      <c r="H5" s="1019">
        <v>30</v>
      </c>
      <c r="I5" s="1022" t="s">
        <v>32</v>
      </c>
    </row>
    <row r="6" ht="102" customHeight="1" spans="1:9">
      <c r="A6" s="1007"/>
      <c r="B6" s="1007"/>
      <c r="C6" s="1007"/>
      <c r="D6" s="1007"/>
      <c r="E6" s="749"/>
      <c r="F6" s="727"/>
      <c r="G6" s="1009" t="s">
        <v>33</v>
      </c>
      <c r="H6" s="1010" t="s">
        <v>34</v>
      </c>
      <c r="I6" s="1022"/>
    </row>
    <row r="7" ht="236" customHeight="1" spans="1:9">
      <c r="A7" s="1006" t="s">
        <v>35</v>
      </c>
      <c r="B7" s="1006" t="s">
        <v>36</v>
      </c>
      <c r="C7" s="1006" t="s">
        <v>37</v>
      </c>
      <c r="D7" s="1006">
        <v>15</v>
      </c>
      <c r="E7" s="749" t="s">
        <v>38</v>
      </c>
      <c r="F7" s="749" t="s">
        <v>39</v>
      </c>
      <c r="G7" s="730" t="s">
        <v>40</v>
      </c>
      <c r="H7" s="1011">
        <v>10</v>
      </c>
      <c r="I7" s="1022" t="s">
        <v>32</v>
      </c>
    </row>
    <row r="8" ht="123" customHeight="1" spans="1:9">
      <c r="A8" s="1007"/>
      <c r="B8" s="1007"/>
      <c r="C8" s="1007"/>
      <c r="D8" s="1007"/>
      <c r="E8" s="749"/>
      <c r="F8" s="749" t="s">
        <v>76</v>
      </c>
      <c r="G8" s="1012" t="s">
        <v>77</v>
      </c>
      <c r="H8" s="1011">
        <v>8</v>
      </c>
      <c r="I8" s="1022" t="s">
        <v>32</v>
      </c>
    </row>
    <row r="9" ht="101" customHeight="1" spans="1:9">
      <c r="A9" s="1013"/>
      <c r="B9" s="1013"/>
      <c r="C9" s="1013"/>
      <c r="D9" s="1013"/>
      <c r="E9" s="749"/>
      <c r="F9" s="749" t="s">
        <v>41</v>
      </c>
      <c r="G9" s="1012" t="s">
        <v>78</v>
      </c>
      <c r="H9" s="1011">
        <v>8</v>
      </c>
      <c r="I9" s="1022" t="s">
        <v>32</v>
      </c>
    </row>
    <row r="10" ht="251" customHeight="1" spans="1:9">
      <c r="A10" s="749" t="s">
        <v>43</v>
      </c>
      <c r="B10" s="749" t="s">
        <v>44</v>
      </c>
      <c r="C10" s="749" t="s">
        <v>45</v>
      </c>
      <c r="D10" s="749">
        <v>20</v>
      </c>
      <c r="E10" s="1012" t="s">
        <v>46</v>
      </c>
      <c r="F10" s="1014" t="s">
        <v>44</v>
      </c>
      <c r="G10" s="1009" t="s">
        <v>47</v>
      </c>
      <c r="H10" s="1011">
        <v>15</v>
      </c>
      <c r="I10" s="1022" t="s">
        <v>32</v>
      </c>
    </row>
    <row r="11" ht="142" customHeight="1" spans="1:9">
      <c r="A11" s="1006" t="s">
        <v>35</v>
      </c>
      <c r="B11" s="1006" t="s">
        <v>48</v>
      </c>
      <c r="C11" s="1006" t="s">
        <v>49</v>
      </c>
      <c r="D11" s="1006">
        <v>10</v>
      </c>
      <c r="E11" s="1006" t="s">
        <v>50</v>
      </c>
      <c r="F11" s="727" t="s">
        <v>51</v>
      </c>
      <c r="G11" s="728" t="s">
        <v>52</v>
      </c>
      <c r="H11" s="1011">
        <v>5</v>
      </c>
      <c r="I11" s="1022"/>
    </row>
    <row r="12" ht="93" customHeight="1" spans="1:9">
      <c r="A12" s="1013"/>
      <c r="B12" s="1013"/>
      <c r="C12" s="1013"/>
      <c r="D12" s="1013"/>
      <c r="E12" s="1007"/>
      <c r="F12" s="727" t="s">
        <v>53</v>
      </c>
      <c r="G12" s="730" t="s">
        <v>54</v>
      </c>
      <c r="H12" s="1021">
        <v>5</v>
      </c>
      <c r="I12" s="1022"/>
    </row>
    <row r="13" ht="133" customHeight="1" spans="1:9">
      <c r="A13" s="749" t="s">
        <v>55</v>
      </c>
      <c r="B13" s="749" t="s">
        <v>55</v>
      </c>
      <c r="C13" s="749" t="s">
        <v>56</v>
      </c>
      <c r="D13" s="749">
        <v>10</v>
      </c>
      <c r="E13" s="1007"/>
      <c r="F13" s="727" t="s">
        <v>57</v>
      </c>
      <c r="G13" s="1026" t="s">
        <v>58</v>
      </c>
      <c r="H13" s="1021">
        <v>5</v>
      </c>
      <c r="I13" s="1022"/>
    </row>
    <row r="14" ht="361" customHeight="1" spans="1:9">
      <c r="A14" s="749" t="s">
        <v>35</v>
      </c>
      <c r="B14" s="749" t="s">
        <v>59</v>
      </c>
      <c r="C14" s="749" t="s">
        <v>60</v>
      </c>
      <c r="D14" s="749">
        <v>15</v>
      </c>
      <c r="E14" s="1013"/>
      <c r="F14" s="1027" t="s">
        <v>61</v>
      </c>
      <c r="G14" s="1016" t="s">
        <v>79</v>
      </c>
      <c r="H14" s="1017">
        <v>9</v>
      </c>
      <c r="I14" s="962" t="s">
        <v>32</v>
      </c>
    </row>
    <row r="15" ht="217" customHeight="1" spans="1:8">
      <c r="A15" s="1006"/>
      <c r="B15" s="1006"/>
      <c r="C15" s="1006"/>
      <c r="D15" s="1006"/>
      <c r="E15" s="1013"/>
      <c r="F15" s="1028"/>
      <c r="G15" s="1016" t="s">
        <v>80</v>
      </c>
      <c r="H15" s="1019"/>
    </row>
    <row r="16" ht="43" customHeight="1" spans="1:9">
      <c r="A16" s="1006" t="s">
        <v>35</v>
      </c>
      <c r="B16" s="1006" t="s">
        <v>64</v>
      </c>
      <c r="C16" s="1006" t="s">
        <v>65</v>
      </c>
      <c r="D16" s="1006">
        <v>10</v>
      </c>
      <c r="E16" s="749" t="s">
        <v>35</v>
      </c>
      <c r="F16" s="749" t="s">
        <v>67</v>
      </c>
      <c r="G16" s="1029" t="s">
        <v>68</v>
      </c>
      <c r="H16" s="1011" t="s">
        <v>69</v>
      </c>
      <c r="I16" s="1022"/>
    </row>
    <row r="17" ht="33" customHeight="1" spans="1:9">
      <c r="A17" s="1007"/>
      <c r="B17" s="1007"/>
      <c r="C17" s="1007"/>
      <c r="D17" s="1007"/>
      <c r="E17" s="749"/>
      <c r="F17" s="749" t="s">
        <v>70</v>
      </c>
      <c r="G17" s="1029" t="s">
        <v>68</v>
      </c>
      <c r="H17" s="1011"/>
      <c r="I17" s="1022"/>
    </row>
    <row r="18" ht="33" customHeight="1" spans="1:9">
      <c r="A18" s="1007"/>
      <c r="B18" s="1007"/>
      <c r="C18" s="1007"/>
      <c r="D18" s="1007"/>
      <c r="E18" s="749"/>
      <c r="F18" s="749" t="s">
        <v>71</v>
      </c>
      <c r="G18" s="1029" t="s">
        <v>68</v>
      </c>
      <c r="H18" s="1011"/>
      <c r="I18" s="1022"/>
    </row>
    <row r="19" ht="33" customHeight="1" spans="1:9">
      <c r="A19" s="1007"/>
      <c r="B19" s="1007"/>
      <c r="C19" s="1007"/>
      <c r="D19" s="1007"/>
      <c r="E19" s="749"/>
      <c r="F19" s="749" t="s">
        <v>72</v>
      </c>
      <c r="G19" s="1029" t="s">
        <v>68</v>
      </c>
      <c r="H19" s="1011"/>
      <c r="I19" s="1022"/>
    </row>
    <row r="20" ht="33" customHeight="1" spans="1:9">
      <c r="A20" s="1013"/>
      <c r="B20" s="1013"/>
      <c r="C20" s="1013"/>
      <c r="D20" s="1013"/>
      <c r="E20" s="749"/>
      <c r="F20" s="727" t="s">
        <v>73</v>
      </c>
      <c r="G20" s="1029" t="s">
        <v>68</v>
      </c>
      <c r="H20" s="1011"/>
      <c r="I20" s="1022"/>
    </row>
    <row r="21" spans="1:9">
      <c r="A21" s="829"/>
      <c r="B21" s="829"/>
      <c r="C21" s="829"/>
      <c r="D21" s="829">
        <f>SUM(D4:D20)</f>
        <v>100</v>
      </c>
      <c r="E21" s="1022"/>
      <c r="F21" s="1022"/>
      <c r="G21" s="1022"/>
      <c r="H21" s="829">
        <f>SUM(H4:H20)</f>
        <v>100</v>
      </c>
      <c r="I21" s="1022">
        <f>SUMIFS(H2:H20,I2:I20,"客观")</f>
        <v>80</v>
      </c>
    </row>
  </sheetData>
  <mergeCells count="27">
    <mergeCell ref="A1:H1"/>
    <mergeCell ref="A2:D2"/>
    <mergeCell ref="E2:H2"/>
    <mergeCell ref="A4:A6"/>
    <mergeCell ref="A7:A9"/>
    <mergeCell ref="A11:A12"/>
    <mergeCell ref="A16:A20"/>
    <mergeCell ref="B4:B6"/>
    <mergeCell ref="B7:B9"/>
    <mergeCell ref="B11:B12"/>
    <mergeCell ref="B16:B20"/>
    <mergeCell ref="C4:C6"/>
    <mergeCell ref="C7:C9"/>
    <mergeCell ref="C11:C12"/>
    <mergeCell ref="C16:C20"/>
    <mergeCell ref="D4:D6"/>
    <mergeCell ref="D7:D9"/>
    <mergeCell ref="D11:D12"/>
    <mergeCell ref="D16:D20"/>
    <mergeCell ref="E4:E6"/>
    <mergeCell ref="E7:E9"/>
    <mergeCell ref="E11:E14"/>
    <mergeCell ref="E16:E20"/>
    <mergeCell ref="F5:F6"/>
    <mergeCell ref="F14:F15"/>
    <mergeCell ref="H14:H15"/>
    <mergeCell ref="H16:H20"/>
  </mergeCells>
  <pageMargins left="0.511805555555556" right="0.314583333333333" top="0.590277777777778" bottom="0.236111111111111" header="0.275" footer="0.196527777777778"/>
  <pageSetup paperSize="9" scale="78"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I22"/>
  <sheetViews>
    <sheetView view="pageBreakPreview" zoomScaleNormal="115" workbookViewId="0">
      <selection activeCell="F18" sqref="F18"/>
    </sheetView>
  </sheetViews>
  <sheetFormatPr defaultColWidth="9" defaultRowHeight="16.5"/>
  <cols>
    <col min="1" max="1" width="10.5416666666667" style="962" customWidth="1"/>
    <col min="2" max="2" width="7.625" style="962" customWidth="1"/>
    <col min="3" max="3" width="44.2333333333333" style="962" customWidth="1"/>
    <col min="4" max="4" width="9" style="962"/>
    <col min="5" max="5" width="11.3" style="962" customWidth="1"/>
    <col min="6" max="6" width="9" style="962"/>
    <col min="7" max="7" width="67.2583333333333" style="962" customWidth="1"/>
    <col min="8" max="8" width="15.875" style="964" customWidth="1"/>
    <col min="9" max="9" width="9" style="964"/>
    <col min="10" max="16384" width="9" style="962"/>
  </cols>
  <sheetData>
    <row r="1" ht="28" customHeight="1" spans="1:9">
      <c r="A1" s="1002" t="s">
        <v>81</v>
      </c>
      <c r="B1" s="1003"/>
      <c r="C1" s="1003"/>
      <c r="D1" s="1003"/>
      <c r="E1" s="1004"/>
      <c r="F1" s="1004"/>
      <c r="G1" s="1003"/>
      <c r="H1" s="1003"/>
      <c r="I1" s="829"/>
    </row>
    <row r="2" s="822" customFormat="1" ht="29" customHeight="1" spans="1:9">
      <c r="A2" s="824" t="s">
        <v>18</v>
      </c>
      <c r="B2" s="824"/>
      <c r="C2" s="824"/>
      <c r="D2" s="824"/>
      <c r="E2" s="825" t="s">
        <v>19</v>
      </c>
      <c r="F2" s="824"/>
      <c r="G2" s="824"/>
      <c r="H2" s="824"/>
      <c r="I2" s="824"/>
    </row>
    <row r="3" s="822" customFormat="1" ht="31" customHeight="1" spans="1:9">
      <c r="A3" s="1005" t="s">
        <v>20</v>
      </c>
      <c r="B3" s="1005" t="s">
        <v>21</v>
      </c>
      <c r="C3" s="1005" t="s">
        <v>22</v>
      </c>
      <c r="D3" s="1005" t="s">
        <v>23</v>
      </c>
      <c r="E3" s="1005" t="s">
        <v>20</v>
      </c>
      <c r="F3" s="1005" t="s">
        <v>21</v>
      </c>
      <c r="G3" s="1005" t="s">
        <v>22</v>
      </c>
      <c r="H3" s="1005" t="s">
        <v>23</v>
      </c>
      <c r="I3" s="824"/>
    </row>
    <row r="4" ht="121" customHeight="1" spans="1:9">
      <c r="A4" s="1006" t="s">
        <v>24</v>
      </c>
      <c r="B4" s="1006" t="s">
        <v>25</v>
      </c>
      <c r="C4" s="1006" t="s">
        <v>26</v>
      </c>
      <c r="D4" s="1006">
        <v>20</v>
      </c>
      <c r="E4" s="749" t="s">
        <v>27</v>
      </c>
      <c r="F4" s="730" t="s">
        <v>28</v>
      </c>
      <c r="G4" s="730" t="s">
        <v>82</v>
      </c>
      <c r="H4" s="749">
        <v>5</v>
      </c>
      <c r="I4" s="829"/>
    </row>
    <row r="5" ht="189" customHeight="1" spans="1:9">
      <c r="A5" s="1007"/>
      <c r="B5" s="1007"/>
      <c r="C5" s="1007"/>
      <c r="D5" s="1007"/>
      <c r="E5" s="749"/>
      <c r="F5" s="727" t="s">
        <v>30</v>
      </c>
      <c r="G5" s="730" t="s">
        <v>83</v>
      </c>
      <c r="H5" s="1008">
        <v>18</v>
      </c>
      <c r="I5" s="829" t="s">
        <v>32</v>
      </c>
    </row>
    <row r="6" ht="120" customHeight="1" spans="1:9">
      <c r="A6" s="1007"/>
      <c r="B6" s="1007"/>
      <c r="C6" s="1007"/>
      <c r="D6" s="1007"/>
      <c r="E6" s="749"/>
      <c r="F6" s="727"/>
      <c r="G6" s="1009" t="s">
        <v>84</v>
      </c>
      <c r="H6" s="1010" t="s">
        <v>34</v>
      </c>
      <c r="I6" s="829"/>
    </row>
    <row r="7" ht="223" customHeight="1" spans="1:9">
      <c r="A7" s="1006" t="s">
        <v>35</v>
      </c>
      <c r="B7" s="1006" t="s">
        <v>36</v>
      </c>
      <c r="C7" s="1006" t="s">
        <v>37</v>
      </c>
      <c r="D7" s="1006">
        <v>15</v>
      </c>
      <c r="E7" s="749" t="s">
        <v>38</v>
      </c>
      <c r="F7" s="749" t="s">
        <v>39</v>
      </c>
      <c r="G7" s="730" t="s">
        <v>85</v>
      </c>
      <c r="H7" s="1011">
        <v>10</v>
      </c>
      <c r="I7" s="829" t="s">
        <v>32</v>
      </c>
    </row>
    <row r="8" ht="121" customHeight="1" spans="1:9">
      <c r="A8" s="1007"/>
      <c r="B8" s="1007"/>
      <c r="C8" s="1007"/>
      <c r="D8" s="1007"/>
      <c r="E8" s="749"/>
      <c r="F8" s="749" t="s">
        <v>76</v>
      </c>
      <c r="G8" s="1012" t="s">
        <v>77</v>
      </c>
      <c r="H8" s="1011">
        <v>8</v>
      </c>
      <c r="I8" s="829" t="s">
        <v>32</v>
      </c>
    </row>
    <row r="9" ht="85" customHeight="1" spans="1:9">
      <c r="A9" s="1013"/>
      <c r="B9" s="1013"/>
      <c r="C9" s="1013"/>
      <c r="D9" s="1013"/>
      <c r="E9" s="749"/>
      <c r="F9" s="749" t="s">
        <v>41</v>
      </c>
      <c r="G9" s="1012" t="s">
        <v>78</v>
      </c>
      <c r="H9" s="1011">
        <v>8</v>
      </c>
      <c r="I9" s="829" t="s">
        <v>32</v>
      </c>
    </row>
    <row r="10" ht="254" customHeight="1" spans="1:9">
      <c r="A10" s="1012" t="s">
        <v>43</v>
      </c>
      <c r="B10" s="1012" t="s">
        <v>44</v>
      </c>
      <c r="C10" s="1012" t="s">
        <v>45</v>
      </c>
      <c r="D10" s="1012">
        <v>10</v>
      </c>
      <c r="E10" s="1012" t="s">
        <v>46</v>
      </c>
      <c r="F10" s="1014" t="s">
        <v>44</v>
      </c>
      <c r="G10" s="1009" t="s">
        <v>86</v>
      </c>
      <c r="H10" s="1011">
        <v>10</v>
      </c>
      <c r="I10" s="829" t="s">
        <v>32</v>
      </c>
    </row>
    <row r="11" ht="125" customHeight="1" spans="1:9">
      <c r="A11" s="1006" t="s">
        <v>35</v>
      </c>
      <c r="B11" s="1006" t="s">
        <v>48</v>
      </c>
      <c r="C11" s="1006" t="s">
        <v>49</v>
      </c>
      <c r="D11" s="1006">
        <v>10</v>
      </c>
      <c r="E11" s="1006" t="s">
        <v>55</v>
      </c>
      <c r="F11" s="749" t="s">
        <v>51</v>
      </c>
      <c r="G11" s="728" t="s">
        <v>52</v>
      </c>
      <c r="H11" s="1011">
        <v>5</v>
      </c>
      <c r="I11" s="829"/>
    </row>
    <row r="12" ht="56" customHeight="1" spans="1:9">
      <c r="A12" s="1007"/>
      <c r="B12" s="1007"/>
      <c r="C12" s="1007"/>
      <c r="D12" s="1007"/>
      <c r="E12" s="1007"/>
      <c r="F12" s="749" t="s">
        <v>87</v>
      </c>
      <c r="G12" s="1015" t="s">
        <v>88</v>
      </c>
      <c r="H12" s="1011">
        <v>1</v>
      </c>
      <c r="I12" s="829" t="s">
        <v>32</v>
      </c>
    </row>
    <row r="13" ht="85" customHeight="1" spans="1:9">
      <c r="A13" s="1013"/>
      <c r="B13" s="1013"/>
      <c r="C13" s="1013"/>
      <c r="D13" s="1013"/>
      <c r="E13" s="1007"/>
      <c r="F13" s="727" t="s">
        <v>53</v>
      </c>
      <c r="G13" s="730" t="s">
        <v>89</v>
      </c>
      <c r="H13" s="1011">
        <v>3</v>
      </c>
      <c r="I13" s="829"/>
    </row>
    <row r="14" ht="144" customHeight="1" spans="1:9">
      <c r="A14" s="1012" t="s">
        <v>55</v>
      </c>
      <c r="B14" s="1012" t="s">
        <v>55</v>
      </c>
      <c r="C14" s="1012" t="s">
        <v>56</v>
      </c>
      <c r="D14" s="1012">
        <v>10</v>
      </c>
      <c r="E14" s="1007"/>
      <c r="F14" s="727" t="s">
        <v>57</v>
      </c>
      <c r="G14" s="1009" t="s">
        <v>90</v>
      </c>
      <c r="H14" s="1011">
        <v>4</v>
      </c>
      <c r="I14" s="829"/>
    </row>
    <row r="15" ht="345" customHeight="1" spans="1:9">
      <c r="A15" s="1012" t="s">
        <v>35</v>
      </c>
      <c r="B15" s="1012" t="s">
        <v>59</v>
      </c>
      <c r="C15" s="1012" t="s">
        <v>60</v>
      </c>
      <c r="D15" s="1012">
        <v>15</v>
      </c>
      <c r="E15" s="1013"/>
      <c r="F15" s="727" t="s">
        <v>61</v>
      </c>
      <c r="G15" s="1016" t="s">
        <v>79</v>
      </c>
      <c r="H15" s="1017">
        <v>9</v>
      </c>
      <c r="I15" s="829" t="s">
        <v>32</v>
      </c>
    </row>
    <row r="16" ht="226" customHeight="1" spans="1:9">
      <c r="A16" s="1018"/>
      <c r="B16" s="1018"/>
      <c r="C16" s="1018"/>
      <c r="D16" s="1018"/>
      <c r="E16" s="1007"/>
      <c r="F16" s="727"/>
      <c r="G16" s="1016" t="s">
        <v>91</v>
      </c>
      <c r="H16" s="1019"/>
      <c r="I16" s="829"/>
    </row>
    <row r="17" ht="132" customHeight="1" spans="1:9">
      <c r="A17" s="1018"/>
      <c r="B17" s="1018"/>
      <c r="C17" s="1018"/>
      <c r="D17" s="1018"/>
      <c r="E17" s="1013" t="s">
        <v>92</v>
      </c>
      <c r="F17" s="1020" t="s">
        <v>93</v>
      </c>
      <c r="G17" s="1009" t="s">
        <v>94</v>
      </c>
      <c r="H17" s="1019">
        <v>3</v>
      </c>
      <c r="I17" s="962" t="s">
        <v>32</v>
      </c>
    </row>
    <row r="18" ht="57" customHeight="1" spans="1:9">
      <c r="A18" s="1006" t="s">
        <v>35</v>
      </c>
      <c r="B18" s="1006" t="s">
        <v>64</v>
      </c>
      <c r="C18" s="1006" t="s">
        <v>65</v>
      </c>
      <c r="D18" s="1006">
        <v>10</v>
      </c>
      <c r="E18" s="1006" t="s">
        <v>95</v>
      </c>
      <c r="F18" s="749" t="s">
        <v>67</v>
      </c>
      <c r="G18" s="1012" t="s">
        <v>96</v>
      </c>
      <c r="H18" s="1021">
        <v>4</v>
      </c>
      <c r="I18" s="829"/>
    </row>
    <row r="19" ht="43" customHeight="1" spans="1:9">
      <c r="A19" s="1007"/>
      <c r="B19" s="1007"/>
      <c r="C19" s="1007"/>
      <c r="D19" s="1007"/>
      <c r="E19" s="1007"/>
      <c r="F19" s="749" t="s">
        <v>70</v>
      </c>
      <c r="G19" s="1012" t="s">
        <v>97</v>
      </c>
      <c r="H19" s="1011">
        <v>4</v>
      </c>
      <c r="I19" s="829"/>
    </row>
    <row r="20" ht="57" customHeight="1" spans="1:9">
      <c r="A20" s="1013"/>
      <c r="B20" s="1013"/>
      <c r="C20" s="1013"/>
      <c r="D20" s="1013"/>
      <c r="E20" s="1013"/>
      <c r="F20" s="749" t="s">
        <v>71</v>
      </c>
      <c r="G20" s="1012" t="s">
        <v>98</v>
      </c>
      <c r="H20" s="1011">
        <v>4</v>
      </c>
      <c r="I20" s="829"/>
    </row>
    <row r="21" ht="144" customHeight="1" spans="1:8">
      <c r="A21" s="749" t="s">
        <v>99</v>
      </c>
      <c r="B21" s="749" t="s">
        <v>99</v>
      </c>
      <c r="C21" s="1012" t="s">
        <v>100</v>
      </c>
      <c r="D21" s="749">
        <v>10</v>
      </c>
      <c r="E21" s="749" t="s">
        <v>99</v>
      </c>
      <c r="F21" s="749" t="s">
        <v>72</v>
      </c>
      <c r="G21" s="1012" t="s">
        <v>101</v>
      </c>
      <c r="H21" s="1011">
        <v>4</v>
      </c>
    </row>
    <row r="22" ht="28" customHeight="1" spans="1:9">
      <c r="A22" s="1022"/>
      <c r="B22" s="1022"/>
      <c r="C22" s="1022"/>
      <c r="D22" s="829">
        <f>SUM(D4:D21)</f>
        <v>100</v>
      </c>
      <c r="E22" s="1022"/>
      <c r="F22" s="1022"/>
      <c r="G22" s="1022"/>
      <c r="H22" s="829">
        <f>SUM(H4:H21)</f>
        <v>100</v>
      </c>
      <c r="I22" s="829">
        <f>SUMIFS(H4:H21,I4:I21,"客观")</f>
        <v>67</v>
      </c>
    </row>
  </sheetData>
  <mergeCells count="26">
    <mergeCell ref="A1:H1"/>
    <mergeCell ref="A2:D2"/>
    <mergeCell ref="E2:H2"/>
    <mergeCell ref="A4:A6"/>
    <mergeCell ref="A7:A9"/>
    <mergeCell ref="A11:A13"/>
    <mergeCell ref="A18:A20"/>
    <mergeCell ref="B4:B6"/>
    <mergeCell ref="B7:B9"/>
    <mergeCell ref="B11:B13"/>
    <mergeCell ref="B18:B20"/>
    <mergeCell ref="C4:C6"/>
    <mergeCell ref="C7:C9"/>
    <mergeCell ref="C11:C13"/>
    <mergeCell ref="C18:C20"/>
    <mergeCell ref="D4:D6"/>
    <mergeCell ref="D7:D9"/>
    <mergeCell ref="D11:D13"/>
    <mergeCell ref="D18:D20"/>
    <mergeCell ref="E4:E6"/>
    <mergeCell ref="E7:E9"/>
    <mergeCell ref="E11:E15"/>
    <mergeCell ref="E18:E20"/>
    <mergeCell ref="F5:F6"/>
    <mergeCell ref="F15:F16"/>
    <mergeCell ref="H15:H16"/>
  </mergeCells>
  <pageMargins left="0.511805555555556" right="0.314583333333333" top="0.590277777777778" bottom="0.236111111111111" header="0.275" footer="0.196527777777778"/>
  <pageSetup paperSize="8" fitToHeight="0"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40"/>
  <sheetViews>
    <sheetView zoomScale="115" zoomScaleNormal="115" topLeftCell="A12" workbookViewId="0">
      <selection activeCell="D35" sqref="D35"/>
    </sheetView>
  </sheetViews>
  <sheetFormatPr defaultColWidth="9" defaultRowHeight="13.5" outlineLevelCol="6"/>
  <cols>
    <col min="1" max="1" width="10.5416666666667" style="430" customWidth="1"/>
    <col min="2" max="2" width="7.625" style="430" customWidth="1"/>
    <col min="3" max="3" width="9" style="430"/>
    <col min="4" max="4" width="17.7166666666667" style="430" customWidth="1"/>
    <col min="5" max="5" width="9" style="430"/>
    <col min="6" max="6" width="14.2333333333333" style="430" customWidth="1"/>
    <col min="7" max="16384" width="9" style="430"/>
  </cols>
  <sheetData>
    <row r="1" s="430" customFormat="1" ht="41" customHeight="1" spans="1:7">
      <c r="A1" s="992" t="s">
        <v>102</v>
      </c>
      <c r="B1" s="993"/>
      <c r="C1" s="993"/>
      <c r="D1" s="993"/>
      <c r="E1" s="993"/>
      <c r="F1" s="993"/>
      <c r="G1" s="994"/>
    </row>
    <row r="2" s="991" customFormat="1" ht="15" customHeight="1" spans="1:7">
      <c r="A2" s="995" t="s">
        <v>103</v>
      </c>
      <c r="B2" s="995"/>
      <c r="C2" s="995"/>
      <c r="D2" s="996" t="s">
        <v>104</v>
      </c>
      <c r="E2" s="996"/>
      <c r="F2" s="995" t="s">
        <v>105</v>
      </c>
      <c r="G2" s="995" t="s">
        <v>106</v>
      </c>
    </row>
    <row r="3" s="991" customFormat="1" ht="22.5" spans="1:7">
      <c r="A3" s="996" t="s">
        <v>20</v>
      </c>
      <c r="B3" s="996" t="s">
        <v>21</v>
      </c>
      <c r="C3" s="996" t="s">
        <v>107</v>
      </c>
      <c r="D3" s="996" t="s">
        <v>21</v>
      </c>
      <c r="E3" s="996" t="s">
        <v>108</v>
      </c>
      <c r="F3" s="995"/>
      <c r="G3" s="995"/>
    </row>
    <row r="4" s="430" customFormat="1" ht="15" customHeight="1" spans="1:7">
      <c r="A4" s="997" t="s">
        <v>24</v>
      </c>
      <c r="B4" s="997" t="s">
        <v>25</v>
      </c>
      <c r="C4" s="998">
        <v>20</v>
      </c>
      <c r="D4" s="997" t="s">
        <v>28</v>
      </c>
      <c r="E4" s="998">
        <v>5</v>
      </c>
      <c r="F4" s="999"/>
      <c r="G4" s="999"/>
    </row>
    <row r="5" s="430" customFormat="1" ht="15" customHeight="1" spans="1:7">
      <c r="A5" s="997"/>
      <c r="B5" s="997"/>
      <c r="C5" s="998"/>
      <c r="D5" s="997" t="s">
        <v>30</v>
      </c>
      <c r="E5" s="999">
        <v>30</v>
      </c>
      <c r="F5" s="1000" t="s">
        <v>109</v>
      </c>
      <c r="G5" s="1000" t="s">
        <v>32</v>
      </c>
    </row>
    <row r="6" s="430" customFormat="1" spans="1:7">
      <c r="A6" s="997"/>
      <c r="B6" s="997"/>
      <c r="C6" s="998"/>
      <c r="D6" s="997"/>
      <c r="E6" s="999"/>
      <c r="F6" s="1000" t="s">
        <v>110</v>
      </c>
      <c r="G6" s="1000" t="s">
        <v>32</v>
      </c>
    </row>
    <row r="7" s="430" customFormat="1" ht="15" customHeight="1" spans="1:7">
      <c r="A7" s="997" t="s">
        <v>35</v>
      </c>
      <c r="B7" s="997" t="s">
        <v>36</v>
      </c>
      <c r="C7" s="998">
        <v>15</v>
      </c>
      <c r="D7" s="997" t="s">
        <v>39</v>
      </c>
      <c r="E7" s="999">
        <v>10</v>
      </c>
      <c r="F7" s="998"/>
      <c r="G7" s="1000" t="s">
        <v>32</v>
      </c>
    </row>
    <row r="8" s="430" customFormat="1" ht="45" spans="1:7">
      <c r="A8" s="997"/>
      <c r="B8" s="997"/>
      <c r="C8" s="998"/>
      <c r="D8" s="997" t="s">
        <v>76</v>
      </c>
      <c r="E8" s="999">
        <v>10</v>
      </c>
      <c r="F8" s="997" t="s">
        <v>111</v>
      </c>
      <c r="G8" s="1000" t="s">
        <v>32</v>
      </c>
    </row>
    <row r="9" s="430" customFormat="1" ht="22.5" spans="1:7">
      <c r="A9" s="997"/>
      <c r="B9" s="997"/>
      <c r="C9" s="998"/>
      <c r="D9" s="997" t="s">
        <v>41</v>
      </c>
      <c r="E9" s="999">
        <v>8</v>
      </c>
      <c r="F9" s="997" t="s">
        <v>112</v>
      </c>
      <c r="G9" s="1000" t="s">
        <v>32</v>
      </c>
    </row>
    <row r="10" s="430" customFormat="1" ht="22.5" spans="1:7">
      <c r="A10" s="997" t="s">
        <v>43</v>
      </c>
      <c r="B10" s="997" t="s">
        <v>44</v>
      </c>
      <c r="C10" s="998">
        <v>20</v>
      </c>
      <c r="D10" s="997" t="s">
        <v>44</v>
      </c>
      <c r="E10" s="999">
        <v>15</v>
      </c>
      <c r="F10" s="998"/>
      <c r="G10" s="1000" t="s">
        <v>32</v>
      </c>
    </row>
    <row r="11" s="430" customFormat="1" ht="15" customHeight="1" spans="1:7">
      <c r="A11" s="997" t="s">
        <v>35</v>
      </c>
      <c r="B11" s="997" t="s">
        <v>48</v>
      </c>
      <c r="C11" s="998">
        <v>10</v>
      </c>
      <c r="D11" s="997" t="s">
        <v>51</v>
      </c>
      <c r="E11" s="999">
        <v>5</v>
      </c>
      <c r="F11" s="999"/>
      <c r="G11" s="999"/>
    </row>
    <row r="12" s="430" customFormat="1" spans="1:7">
      <c r="A12" s="997"/>
      <c r="B12" s="997"/>
      <c r="C12" s="998"/>
      <c r="D12" s="997" t="s">
        <v>113</v>
      </c>
      <c r="E12" s="999">
        <v>2</v>
      </c>
      <c r="F12" s="999"/>
      <c r="G12" s="999"/>
    </row>
    <row r="13" s="430" customFormat="1" ht="22.5" spans="1:7">
      <c r="A13" s="997" t="s">
        <v>55</v>
      </c>
      <c r="B13" s="997" t="s">
        <v>55</v>
      </c>
      <c r="C13" s="998">
        <v>10</v>
      </c>
      <c r="D13" s="997" t="s">
        <v>114</v>
      </c>
      <c r="E13" s="999">
        <v>5</v>
      </c>
      <c r="F13" s="999"/>
      <c r="G13" s="999"/>
    </row>
    <row r="14" s="430" customFormat="1" ht="22.5" spans="1:7">
      <c r="A14" s="997" t="s">
        <v>35</v>
      </c>
      <c r="B14" s="997" t="s">
        <v>59</v>
      </c>
      <c r="C14" s="998">
        <v>15</v>
      </c>
      <c r="D14" s="997" t="s">
        <v>115</v>
      </c>
      <c r="E14" s="999">
        <v>10</v>
      </c>
      <c r="F14" s="999"/>
      <c r="G14" s="999"/>
    </row>
    <row r="15" s="430" customFormat="1" ht="15" customHeight="1" spans="1:7">
      <c r="A15" s="997" t="s">
        <v>35</v>
      </c>
      <c r="B15" s="997" t="s">
        <v>64</v>
      </c>
      <c r="C15" s="998">
        <v>10</v>
      </c>
      <c r="D15" s="997" t="s">
        <v>67</v>
      </c>
      <c r="E15" s="997" t="s">
        <v>116</v>
      </c>
      <c r="F15" s="999"/>
      <c r="G15" s="999"/>
    </row>
    <row r="16" s="430" customFormat="1" spans="1:7">
      <c r="A16" s="997"/>
      <c r="B16" s="997"/>
      <c r="C16" s="998"/>
      <c r="D16" s="997" t="s">
        <v>70</v>
      </c>
      <c r="E16" s="997"/>
      <c r="F16" s="998"/>
      <c r="G16" s="999"/>
    </row>
    <row r="17" s="430" customFormat="1" spans="1:7">
      <c r="A17" s="997"/>
      <c r="B17" s="997"/>
      <c r="C17" s="998"/>
      <c r="D17" s="997" t="s">
        <v>71</v>
      </c>
      <c r="E17" s="997"/>
      <c r="F17" s="998"/>
      <c r="G17" s="999"/>
    </row>
    <row r="18" s="430" customFormat="1" spans="1:7">
      <c r="A18" s="997"/>
      <c r="B18" s="997"/>
      <c r="C18" s="998"/>
      <c r="D18" s="997" t="s">
        <v>72</v>
      </c>
      <c r="E18" s="997"/>
      <c r="F18" s="998"/>
      <c r="G18" s="999"/>
    </row>
    <row r="19" s="430" customFormat="1" ht="15" customHeight="1" spans="1:7">
      <c r="A19" s="1000" t="s">
        <v>117</v>
      </c>
      <c r="B19" s="1000"/>
      <c r="C19" s="999">
        <v>100</v>
      </c>
      <c r="D19" s="999"/>
      <c r="E19" s="999">
        <v>100</v>
      </c>
      <c r="F19" s="999"/>
      <c r="G19" s="999"/>
    </row>
    <row r="20" s="430" customFormat="1" ht="41" customHeight="1" spans="1:7">
      <c r="A20" s="992" t="s">
        <v>118</v>
      </c>
      <c r="B20" s="993"/>
      <c r="C20" s="993"/>
      <c r="D20" s="993"/>
      <c r="E20" s="993"/>
      <c r="F20" s="993"/>
      <c r="G20" s="994"/>
    </row>
    <row r="21" s="991" customFormat="1" ht="15" customHeight="1" spans="1:7">
      <c r="A21" s="995" t="s">
        <v>103</v>
      </c>
      <c r="B21" s="995"/>
      <c r="C21" s="995"/>
      <c r="D21" s="995" t="s">
        <v>104</v>
      </c>
      <c r="E21" s="995"/>
      <c r="F21" s="995" t="s">
        <v>105</v>
      </c>
      <c r="G21" s="995" t="s">
        <v>106</v>
      </c>
    </row>
    <row r="22" s="991" customFormat="1" ht="22.5" spans="1:7">
      <c r="A22" s="996" t="s">
        <v>20</v>
      </c>
      <c r="B22" s="996" t="s">
        <v>21</v>
      </c>
      <c r="C22" s="996" t="s">
        <v>107</v>
      </c>
      <c r="D22" s="996" t="s">
        <v>21</v>
      </c>
      <c r="E22" s="996" t="s">
        <v>119</v>
      </c>
      <c r="F22" s="995"/>
      <c r="G22" s="995"/>
    </row>
    <row r="23" s="430" customFormat="1" ht="15" customHeight="1" spans="1:7">
      <c r="A23" s="997" t="s">
        <v>24</v>
      </c>
      <c r="B23" s="997" t="s">
        <v>25</v>
      </c>
      <c r="C23" s="998">
        <v>20</v>
      </c>
      <c r="D23" s="997" t="s">
        <v>28</v>
      </c>
      <c r="E23" s="998">
        <v>5</v>
      </c>
      <c r="F23" s="999"/>
      <c r="G23" s="999"/>
    </row>
    <row r="24" s="430" customFormat="1" ht="15" customHeight="1" spans="1:7">
      <c r="A24" s="997"/>
      <c r="B24" s="997"/>
      <c r="C24" s="998"/>
      <c r="D24" s="997" t="s">
        <v>30</v>
      </c>
      <c r="E24" s="999">
        <v>16</v>
      </c>
      <c r="F24" s="1000" t="s">
        <v>109</v>
      </c>
      <c r="G24" s="999"/>
    </row>
    <row r="25" s="430" customFormat="1" spans="1:7">
      <c r="A25" s="997"/>
      <c r="B25" s="997"/>
      <c r="C25" s="998"/>
      <c r="D25" s="997"/>
      <c r="E25" s="999"/>
      <c r="F25" s="1000" t="s">
        <v>110</v>
      </c>
      <c r="G25" s="1000" t="s">
        <v>32</v>
      </c>
    </row>
    <row r="26" s="430" customFormat="1" ht="15" customHeight="1" spans="1:7">
      <c r="A26" s="997" t="s">
        <v>35</v>
      </c>
      <c r="B26" s="997" t="s">
        <v>36</v>
      </c>
      <c r="C26" s="998">
        <v>15</v>
      </c>
      <c r="D26" s="997" t="s">
        <v>39</v>
      </c>
      <c r="E26" s="999">
        <v>10</v>
      </c>
      <c r="F26" s="998"/>
      <c r="G26" s="1000" t="s">
        <v>32</v>
      </c>
    </row>
    <row r="27" s="430" customFormat="1" ht="45" spans="1:7">
      <c r="A27" s="997"/>
      <c r="B27" s="997"/>
      <c r="C27" s="998"/>
      <c r="D27" s="997" t="s">
        <v>76</v>
      </c>
      <c r="E27" s="999">
        <v>8</v>
      </c>
      <c r="F27" s="997" t="s">
        <v>111</v>
      </c>
      <c r="G27" s="1000" t="s">
        <v>32</v>
      </c>
    </row>
    <row r="28" s="430" customFormat="1" ht="22.5" spans="1:7">
      <c r="A28" s="997"/>
      <c r="B28" s="997"/>
      <c r="C28" s="998"/>
      <c r="D28" s="997" t="s">
        <v>41</v>
      </c>
      <c r="E28" s="999">
        <v>5</v>
      </c>
      <c r="F28" s="997" t="s">
        <v>112</v>
      </c>
      <c r="G28" s="1000" t="s">
        <v>32</v>
      </c>
    </row>
    <row r="29" s="430" customFormat="1" ht="22.5" spans="1:7">
      <c r="A29" s="997" t="s">
        <v>43</v>
      </c>
      <c r="B29" s="997" t="s">
        <v>44</v>
      </c>
      <c r="C29" s="998">
        <v>10</v>
      </c>
      <c r="D29" s="997" t="s">
        <v>44</v>
      </c>
      <c r="E29" s="999">
        <v>10</v>
      </c>
      <c r="F29" s="998"/>
      <c r="G29" s="1000" t="s">
        <v>32</v>
      </c>
    </row>
    <row r="30" s="430" customFormat="1" ht="15" customHeight="1" spans="1:7">
      <c r="A30" s="997" t="s">
        <v>35</v>
      </c>
      <c r="B30" s="997" t="s">
        <v>48</v>
      </c>
      <c r="C30" s="998">
        <v>10</v>
      </c>
      <c r="D30" s="997" t="s">
        <v>120</v>
      </c>
      <c r="E30" s="999">
        <v>5</v>
      </c>
      <c r="F30" s="999"/>
      <c r="G30" s="999"/>
    </row>
    <row r="31" s="430" customFormat="1" spans="1:7">
      <c r="A31" s="997"/>
      <c r="B31" s="997"/>
      <c r="C31" s="998"/>
      <c r="D31" s="997" t="s">
        <v>113</v>
      </c>
      <c r="E31" s="999">
        <v>2</v>
      </c>
      <c r="F31" s="999"/>
      <c r="G31" s="999"/>
    </row>
    <row r="32" s="430" customFormat="1" ht="22.5" spans="1:7">
      <c r="A32" s="997" t="s">
        <v>55</v>
      </c>
      <c r="B32" s="997" t="s">
        <v>55</v>
      </c>
      <c r="C32" s="998">
        <v>10</v>
      </c>
      <c r="D32" s="997" t="s">
        <v>121</v>
      </c>
      <c r="E32" s="999">
        <v>10</v>
      </c>
      <c r="F32" s="999"/>
      <c r="G32" s="999"/>
    </row>
    <row r="33" s="430" customFormat="1" ht="15" customHeight="1" spans="1:7">
      <c r="A33" s="997" t="s">
        <v>35</v>
      </c>
      <c r="B33" s="997" t="s">
        <v>64</v>
      </c>
      <c r="C33" s="998">
        <v>10</v>
      </c>
      <c r="D33" s="997" t="s">
        <v>67</v>
      </c>
      <c r="E33" s="999">
        <v>3</v>
      </c>
      <c r="F33" s="998"/>
      <c r="G33" s="999"/>
    </row>
    <row r="34" s="430" customFormat="1" spans="1:7">
      <c r="A34" s="997"/>
      <c r="B34" s="997"/>
      <c r="C34" s="998"/>
      <c r="D34" s="997" t="s">
        <v>70</v>
      </c>
      <c r="E34" s="999">
        <v>3</v>
      </c>
      <c r="F34" s="998"/>
      <c r="G34" s="999"/>
    </row>
    <row r="35" s="430" customFormat="1" spans="1:7">
      <c r="A35" s="997"/>
      <c r="B35" s="997"/>
      <c r="C35" s="998"/>
      <c r="D35" s="997" t="s">
        <v>71</v>
      </c>
      <c r="E35" s="999">
        <v>3</v>
      </c>
      <c r="F35" s="998"/>
      <c r="G35" s="999"/>
    </row>
    <row r="36" s="430" customFormat="1" ht="22.5" spans="1:7">
      <c r="A36" s="997" t="s">
        <v>35</v>
      </c>
      <c r="B36" s="997" t="s">
        <v>59</v>
      </c>
      <c r="C36" s="998">
        <v>15</v>
      </c>
      <c r="D36" s="997" t="s">
        <v>59</v>
      </c>
      <c r="E36" s="999">
        <v>10</v>
      </c>
      <c r="F36" s="998"/>
      <c r="G36" s="999"/>
    </row>
    <row r="37" s="430" customFormat="1" ht="15" customHeight="1" spans="1:7">
      <c r="A37" s="997" t="s">
        <v>99</v>
      </c>
      <c r="B37" s="997" t="s">
        <v>99</v>
      </c>
      <c r="C37" s="998">
        <v>10</v>
      </c>
      <c r="D37" s="1000" t="s">
        <v>122</v>
      </c>
      <c r="E37" s="999">
        <v>4</v>
      </c>
      <c r="F37" s="998"/>
      <c r="G37" s="999"/>
    </row>
    <row r="38" s="430" customFormat="1" spans="1:7">
      <c r="A38" s="997"/>
      <c r="B38" s="997"/>
      <c r="C38" s="998"/>
      <c r="D38" s="997" t="s">
        <v>72</v>
      </c>
      <c r="E38" s="999">
        <v>3</v>
      </c>
      <c r="F38" s="998"/>
      <c r="G38" s="999"/>
    </row>
    <row r="39" s="430" customFormat="1" spans="1:7">
      <c r="A39" s="997"/>
      <c r="B39" s="997"/>
      <c r="C39" s="998"/>
      <c r="D39" s="997" t="s">
        <v>123</v>
      </c>
      <c r="E39" s="999">
        <v>3</v>
      </c>
      <c r="F39" s="998"/>
      <c r="G39" s="999"/>
    </row>
    <row r="40" s="430" customFormat="1" spans="1:7">
      <c r="A40" s="1000" t="s">
        <v>117</v>
      </c>
      <c r="B40" s="1000"/>
      <c r="C40" s="999">
        <f>SUM(C23:C39)</f>
        <v>100</v>
      </c>
      <c r="D40" s="999"/>
      <c r="E40" s="999">
        <f>SUM(E23:E39)</f>
        <v>100</v>
      </c>
      <c r="F40" s="1001"/>
      <c r="G40" s="1001"/>
    </row>
  </sheetData>
  <mergeCells count="44">
    <mergeCell ref="A1:G1"/>
    <mergeCell ref="A2:C2"/>
    <mergeCell ref="D2:E2"/>
    <mergeCell ref="A19:B19"/>
    <mergeCell ref="A20:G20"/>
    <mergeCell ref="A21:C21"/>
    <mergeCell ref="D21:E21"/>
    <mergeCell ref="A40:B40"/>
    <mergeCell ref="A4:A6"/>
    <mergeCell ref="A7:A9"/>
    <mergeCell ref="A11:A12"/>
    <mergeCell ref="A15:A18"/>
    <mergeCell ref="A23:A25"/>
    <mergeCell ref="A26:A28"/>
    <mergeCell ref="A30:A31"/>
    <mergeCell ref="A33:A35"/>
    <mergeCell ref="A37:A39"/>
    <mergeCell ref="B4:B6"/>
    <mergeCell ref="B7:B9"/>
    <mergeCell ref="B11:B12"/>
    <mergeCell ref="B15:B18"/>
    <mergeCell ref="B23:B25"/>
    <mergeCell ref="B26:B28"/>
    <mergeCell ref="B30:B31"/>
    <mergeCell ref="B33:B35"/>
    <mergeCell ref="B37:B39"/>
    <mergeCell ref="C4:C6"/>
    <mergeCell ref="C7:C9"/>
    <mergeCell ref="C11:C12"/>
    <mergeCell ref="C15:C18"/>
    <mergeCell ref="C23:C25"/>
    <mergeCell ref="C26:C28"/>
    <mergeCell ref="C30:C31"/>
    <mergeCell ref="C33:C35"/>
    <mergeCell ref="C37:C39"/>
    <mergeCell ref="D5:D6"/>
    <mergeCell ref="D24:D25"/>
    <mergeCell ref="E5:E6"/>
    <mergeCell ref="E15:E18"/>
    <mergeCell ref="E24:E25"/>
    <mergeCell ref="F2:F3"/>
    <mergeCell ref="F21:F22"/>
    <mergeCell ref="G2:G3"/>
    <mergeCell ref="G21:G2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1"/>
  <sheetViews>
    <sheetView view="pageBreakPreview" zoomScale="55" zoomScaleNormal="100" topLeftCell="A597" workbookViewId="0">
      <selection activeCell="B3" sqref="B3:B611"/>
    </sheetView>
  </sheetViews>
  <sheetFormatPr defaultColWidth="9" defaultRowHeight="16.5"/>
  <cols>
    <col min="1" max="1" width="9.11666666666667" style="724" customWidth="1"/>
    <col min="2" max="2" width="25" style="724" customWidth="1"/>
    <col min="3" max="3" width="17.7916666666667" style="724" customWidth="1"/>
    <col min="4" max="4" width="50.075" style="979" customWidth="1"/>
    <col min="5" max="5" width="24.4083333333333" style="724" customWidth="1"/>
    <col min="6" max="6" width="47.7666666666667" style="724" customWidth="1"/>
    <col min="7" max="7" width="69.4166666666667" style="724" customWidth="1"/>
    <col min="8" max="8" width="39.5" style="724" customWidth="1"/>
    <col min="9" max="9" width="28.0916666666667" style="724" customWidth="1"/>
    <col min="10" max="16384" width="9" style="724"/>
  </cols>
  <sheetData>
    <row r="1" s="724" customFormat="1" ht="30" customHeight="1" spans="1:9">
      <c r="A1" s="980" t="s">
        <v>124</v>
      </c>
      <c r="B1" s="980"/>
      <c r="C1" s="980"/>
      <c r="D1" s="980"/>
      <c r="E1" s="980"/>
      <c r="F1" s="980"/>
      <c r="G1" s="980"/>
      <c r="H1" s="980"/>
      <c r="I1" s="980"/>
    </row>
    <row r="2" s="724" customFormat="1" ht="36" customHeight="1" spans="1:9">
      <c r="A2" s="174" t="s">
        <v>125</v>
      </c>
      <c r="B2" s="174" t="s">
        <v>126</v>
      </c>
      <c r="C2" s="903" t="s">
        <v>127</v>
      </c>
      <c r="D2" s="207" t="s">
        <v>128</v>
      </c>
      <c r="E2" s="174" t="s">
        <v>129</v>
      </c>
      <c r="F2" s="174" t="s">
        <v>130</v>
      </c>
      <c r="G2" s="174" t="s">
        <v>131</v>
      </c>
      <c r="H2" s="174" t="s">
        <v>132</v>
      </c>
      <c r="I2" s="174" t="s">
        <v>133</v>
      </c>
    </row>
    <row r="3" s="724" customFormat="1" ht="41" customHeight="1" spans="1:9">
      <c r="A3" s="694">
        <v>1</v>
      </c>
      <c r="B3" s="694" t="s">
        <v>134</v>
      </c>
      <c r="C3" s="908" t="s">
        <v>69</v>
      </c>
      <c r="D3" s="908" t="s">
        <v>69</v>
      </c>
      <c r="E3" s="694">
        <v>5</v>
      </c>
      <c r="F3" s="694" t="s">
        <v>135</v>
      </c>
      <c r="G3" s="694" t="s">
        <v>136</v>
      </c>
      <c r="H3" s="908" t="s">
        <v>137</v>
      </c>
      <c r="I3" s="694" t="s">
        <v>138</v>
      </c>
    </row>
    <row r="4" s="724" customFormat="1" ht="41" customHeight="1" spans="1:9">
      <c r="A4" s="694"/>
      <c r="B4" s="694"/>
      <c r="C4" s="908"/>
      <c r="D4" s="908"/>
      <c r="E4" s="694"/>
      <c r="F4" s="694" t="s">
        <v>139</v>
      </c>
      <c r="G4" s="694" t="s">
        <v>140</v>
      </c>
      <c r="H4" s="908"/>
      <c r="I4" s="694"/>
    </row>
    <row r="5" s="724" customFormat="1" ht="41" customHeight="1" spans="1:9">
      <c r="A5" s="694"/>
      <c r="B5" s="694"/>
      <c r="C5" s="908"/>
      <c r="D5" s="908"/>
      <c r="E5" s="694"/>
      <c r="F5" s="694" t="s">
        <v>141</v>
      </c>
      <c r="G5" s="694" t="s">
        <v>142</v>
      </c>
      <c r="H5" s="908"/>
      <c r="I5" s="694"/>
    </row>
    <row r="6" s="724" customFormat="1" ht="41" customHeight="1" spans="1:9">
      <c r="A6" s="694"/>
      <c r="B6" s="694"/>
      <c r="C6" s="908"/>
      <c r="D6" s="908"/>
      <c r="E6" s="694"/>
      <c r="F6" s="694" t="s">
        <v>143</v>
      </c>
      <c r="G6" s="694" t="s">
        <v>144</v>
      </c>
      <c r="H6" s="908"/>
      <c r="I6" s="694"/>
    </row>
    <row r="7" s="724" customFormat="1" ht="41" customHeight="1" spans="1:9">
      <c r="A7" s="694"/>
      <c r="B7" s="694"/>
      <c r="C7" s="908"/>
      <c r="D7" s="908"/>
      <c r="E7" s="694"/>
      <c r="F7" s="694" t="s">
        <v>145</v>
      </c>
      <c r="G7" s="694" t="s">
        <v>146</v>
      </c>
      <c r="H7" s="908"/>
      <c r="I7" s="694"/>
    </row>
    <row r="8" s="724" customFormat="1" ht="41" customHeight="1" spans="1:9">
      <c r="A8" s="694"/>
      <c r="B8" s="694"/>
      <c r="C8" s="908"/>
      <c r="D8" s="908"/>
      <c r="E8" s="694"/>
      <c r="F8" s="694"/>
      <c r="G8" s="694" t="s">
        <v>147</v>
      </c>
      <c r="H8" s="908"/>
      <c r="I8" s="694"/>
    </row>
    <row r="9" s="724" customFormat="1" ht="41" customHeight="1" spans="1:9">
      <c r="A9" s="694"/>
      <c r="B9" s="694"/>
      <c r="C9" s="908"/>
      <c r="D9" s="908"/>
      <c r="E9" s="694"/>
      <c r="F9" s="694"/>
      <c r="G9" s="694" t="s">
        <v>148</v>
      </c>
      <c r="H9" s="908"/>
      <c r="I9" s="694"/>
    </row>
    <row r="10" s="724" customFormat="1" ht="41" customHeight="1" spans="1:9">
      <c r="A10" s="694"/>
      <c r="B10" s="694"/>
      <c r="C10" s="908"/>
      <c r="D10" s="908"/>
      <c r="E10" s="694"/>
      <c r="F10" s="694"/>
      <c r="G10" s="694" t="s">
        <v>149</v>
      </c>
      <c r="H10" s="908"/>
      <c r="I10" s="694"/>
    </row>
    <row r="11" s="724" customFormat="1" ht="24" customHeight="1" spans="1:9">
      <c r="A11" s="694">
        <v>2</v>
      </c>
      <c r="B11" s="694" t="s">
        <v>150</v>
      </c>
      <c r="C11" s="908" t="s">
        <v>69</v>
      </c>
      <c r="D11" s="908" t="s">
        <v>69</v>
      </c>
      <c r="E11" s="694" t="s">
        <v>151</v>
      </c>
      <c r="F11" s="694" t="s">
        <v>135</v>
      </c>
      <c r="G11" s="694" t="s">
        <v>136</v>
      </c>
      <c r="H11" s="908" t="s">
        <v>137</v>
      </c>
      <c r="I11" s="694"/>
    </row>
    <row r="12" s="724" customFormat="1" ht="24" customHeight="1" spans="1:9">
      <c r="A12" s="694"/>
      <c r="B12" s="694"/>
      <c r="C12" s="908"/>
      <c r="D12" s="908"/>
      <c r="E12" s="694"/>
      <c r="F12" s="694" t="s">
        <v>139</v>
      </c>
      <c r="G12" s="694" t="s">
        <v>140</v>
      </c>
      <c r="H12" s="908"/>
      <c r="I12" s="694"/>
    </row>
    <row r="13" s="724" customFormat="1" ht="24" customHeight="1" spans="1:9">
      <c r="A13" s="694"/>
      <c r="B13" s="694"/>
      <c r="C13" s="908"/>
      <c r="D13" s="908"/>
      <c r="E13" s="694"/>
      <c r="F13" s="694" t="s">
        <v>141</v>
      </c>
      <c r="G13" s="694" t="s">
        <v>142</v>
      </c>
      <c r="H13" s="908"/>
      <c r="I13" s="694"/>
    </row>
    <row r="14" s="724" customFormat="1" ht="24" customHeight="1" spans="1:9">
      <c r="A14" s="694"/>
      <c r="B14" s="694"/>
      <c r="C14" s="908"/>
      <c r="D14" s="908"/>
      <c r="E14" s="694"/>
      <c r="F14" s="694" t="s">
        <v>143</v>
      </c>
      <c r="G14" s="694" t="s">
        <v>144</v>
      </c>
      <c r="H14" s="908"/>
      <c r="I14" s="694"/>
    </row>
    <row r="15" s="724" customFormat="1" ht="24" customHeight="1" spans="1:9">
      <c r="A15" s="694"/>
      <c r="B15" s="694"/>
      <c r="C15" s="908"/>
      <c r="D15" s="908"/>
      <c r="E15" s="694"/>
      <c r="F15" s="694" t="s">
        <v>145</v>
      </c>
      <c r="G15" s="694" t="s">
        <v>146</v>
      </c>
      <c r="H15" s="908"/>
      <c r="I15" s="694"/>
    </row>
    <row r="16" s="724" customFormat="1" ht="24" customHeight="1" spans="1:9">
      <c r="A16" s="694"/>
      <c r="B16" s="694"/>
      <c r="C16" s="908"/>
      <c r="D16" s="908"/>
      <c r="E16" s="694"/>
      <c r="F16" s="694"/>
      <c r="G16" s="694" t="s">
        <v>147</v>
      </c>
      <c r="H16" s="908"/>
      <c r="I16" s="694"/>
    </row>
    <row r="17" s="724" customFormat="1" ht="24" customHeight="1" spans="1:9">
      <c r="A17" s="694"/>
      <c r="B17" s="694"/>
      <c r="C17" s="908"/>
      <c r="D17" s="908"/>
      <c r="E17" s="694"/>
      <c r="F17" s="694"/>
      <c r="G17" s="694" t="s">
        <v>148</v>
      </c>
      <c r="H17" s="908"/>
      <c r="I17" s="694"/>
    </row>
    <row r="18" s="724" customFormat="1" ht="24" customHeight="1" spans="1:9">
      <c r="A18" s="694"/>
      <c r="B18" s="694"/>
      <c r="C18" s="908"/>
      <c r="D18" s="908"/>
      <c r="E18" s="694"/>
      <c r="F18" s="694"/>
      <c r="G18" s="694" t="s">
        <v>149</v>
      </c>
      <c r="H18" s="908"/>
      <c r="I18" s="694"/>
    </row>
    <row r="19" s="724" customFormat="1" ht="24" customHeight="1" spans="1:9">
      <c r="A19" s="695">
        <v>3</v>
      </c>
      <c r="B19" s="695" t="s">
        <v>152</v>
      </c>
      <c r="C19" s="908" t="s">
        <v>69</v>
      </c>
      <c r="D19" s="908" t="s">
        <v>69</v>
      </c>
      <c r="E19" s="695" t="s">
        <v>153</v>
      </c>
      <c r="F19" s="694" t="s">
        <v>154</v>
      </c>
      <c r="G19" s="694" t="s">
        <v>155</v>
      </c>
      <c r="H19" s="694" t="s">
        <v>156</v>
      </c>
      <c r="I19" s="694"/>
    </row>
    <row r="20" s="724" customFormat="1" ht="24" customHeight="1" spans="1:9">
      <c r="A20" s="695"/>
      <c r="B20" s="695"/>
      <c r="C20" s="908"/>
      <c r="D20" s="908"/>
      <c r="E20" s="695"/>
      <c r="F20" s="694" t="s">
        <v>157</v>
      </c>
      <c r="G20" s="694" t="s">
        <v>155</v>
      </c>
      <c r="H20" s="694" t="s">
        <v>156</v>
      </c>
      <c r="I20" s="694"/>
    </row>
    <row r="21" s="724" customFormat="1" ht="24" customHeight="1" spans="1:9">
      <c r="A21" s="695"/>
      <c r="B21" s="695"/>
      <c r="C21" s="908"/>
      <c r="D21" s="908"/>
      <c r="E21" s="695"/>
      <c r="F21" s="694" t="s">
        <v>158</v>
      </c>
      <c r="G21" s="694" t="s">
        <v>155</v>
      </c>
      <c r="H21" s="694" t="s">
        <v>156</v>
      </c>
      <c r="I21" s="694"/>
    </row>
    <row r="22" s="724" customFormat="1" ht="24" customHeight="1" spans="1:9">
      <c r="A22" s="695">
        <v>4</v>
      </c>
      <c r="B22" s="695" t="s">
        <v>159</v>
      </c>
      <c r="C22" s="908" t="s">
        <v>69</v>
      </c>
      <c r="D22" s="908" t="s">
        <v>69</v>
      </c>
      <c r="E22" s="695" t="s">
        <v>160</v>
      </c>
      <c r="F22" s="694" t="s">
        <v>154</v>
      </c>
      <c r="G22" s="694" t="s">
        <v>155</v>
      </c>
      <c r="H22" s="694" t="s">
        <v>156</v>
      </c>
      <c r="I22" s="694"/>
    </row>
    <row r="23" s="724" customFormat="1" ht="24" customHeight="1" spans="1:9">
      <c r="A23" s="981"/>
      <c r="B23" s="981"/>
      <c r="C23" s="908"/>
      <c r="D23" s="908"/>
      <c r="E23" s="981"/>
      <c r="F23" s="694" t="s">
        <v>157</v>
      </c>
      <c r="G23" s="694" t="s">
        <v>155</v>
      </c>
      <c r="H23" s="694" t="s">
        <v>156</v>
      </c>
      <c r="I23" s="694"/>
    </row>
    <row r="24" s="724" customFormat="1" ht="24" customHeight="1" spans="1:9">
      <c r="A24" s="696">
        <v>5</v>
      </c>
      <c r="B24" s="696" t="s">
        <v>161</v>
      </c>
      <c r="C24" s="908" t="s">
        <v>69</v>
      </c>
      <c r="D24" s="908" t="s">
        <v>69</v>
      </c>
      <c r="E24" s="695" t="s">
        <v>162</v>
      </c>
      <c r="F24" s="694" t="s">
        <v>154</v>
      </c>
      <c r="G24" s="694" t="s">
        <v>155</v>
      </c>
      <c r="H24" s="694" t="s">
        <v>156</v>
      </c>
      <c r="I24" s="694"/>
    </row>
    <row r="25" s="724" customFormat="1" ht="24" customHeight="1" spans="1:9">
      <c r="A25" s="696"/>
      <c r="B25" s="696"/>
      <c r="C25" s="908"/>
      <c r="D25" s="908"/>
      <c r="E25" s="981"/>
      <c r="F25" s="694" t="s">
        <v>157</v>
      </c>
      <c r="G25" s="694" t="s">
        <v>155</v>
      </c>
      <c r="H25" s="694" t="s">
        <v>156</v>
      </c>
      <c r="I25" s="694"/>
    </row>
    <row r="26" s="724" customFormat="1" ht="24" customHeight="1" spans="1:9">
      <c r="A26" s="696">
        <v>6</v>
      </c>
      <c r="B26" s="696" t="s">
        <v>163</v>
      </c>
      <c r="C26" s="908" t="s">
        <v>69</v>
      </c>
      <c r="D26" s="908" t="s">
        <v>69</v>
      </c>
      <c r="E26" s="695" t="s">
        <v>164</v>
      </c>
      <c r="F26" s="694" t="s">
        <v>154</v>
      </c>
      <c r="G26" s="694" t="s">
        <v>155</v>
      </c>
      <c r="H26" s="694" t="s">
        <v>156</v>
      </c>
      <c r="I26" s="694"/>
    </row>
    <row r="27" s="724" customFormat="1" ht="24" customHeight="1" spans="1:9">
      <c r="A27" s="696"/>
      <c r="B27" s="696"/>
      <c r="C27" s="908"/>
      <c r="D27" s="908"/>
      <c r="E27" s="981"/>
      <c r="F27" s="694" t="s">
        <v>157</v>
      </c>
      <c r="G27" s="694" t="s">
        <v>155</v>
      </c>
      <c r="H27" s="694" t="s">
        <v>156</v>
      </c>
      <c r="I27" s="694"/>
    </row>
    <row r="28" s="724" customFormat="1" ht="24" customHeight="1" spans="1:9">
      <c r="A28" s="697">
        <v>7</v>
      </c>
      <c r="B28" s="697" t="s">
        <v>165</v>
      </c>
      <c r="C28" s="908" t="s">
        <v>69</v>
      </c>
      <c r="D28" s="908" t="s">
        <v>69</v>
      </c>
      <c r="E28" s="695" t="s">
        <v>166</v>
      </c>
      <c r="F28" s="694" t="s">
        <v>154</v>
      </c>
      <c r="G28" s="694" t="s">
        <v>155</v>
      </c>
      <c r="H28" s="694" t="s">
        <v>156</v>
      </c>
      <c r="I28" s="694"/>
    </row>
    <row r="29" s="724" customFormat="1" ht="24" customHeight="1" spans="1:9">
      <c r="A29" s="697"/>
      <c r="B29" s="697"/>
      <c r="C29" s="908"/>
      <c r="D29" s="908"/>
      <c r="E29" s="981"/>
      <c r="F29" s="694" t="s">
        <v>157</v>
      </c>
      <c r="G29" s="694" t="s">
        <v>155</v>
      </c>
      <c r="H29" s="694" t="s">
        <v>156</v>
      </c>
      <c r="I29" s="694"/>
    </row>
    <row r="30" s="724" customFormat="1" ht="24" customHeight="1" spans="1:9">
      <c r="A30" s="697">
        <v>8</v>
      </c>
      <c r="B30" s="697" t="s">
        <v>167</v>
      </c>
      <c r="C30" s="908" t="s">
        <v>69</v>
      </c>
      <c r="D30" s="908" t="s">
        <v>69</v>
      </c>
      <c r="E30" s="695" t="s">
        <v>168</v>
      </c>
      <c r="F30" s="694" t="s">
        <v>154</v>
      </c>
      <c r="G30" s="694" t="s">
        <v>155</v>
      </c>
      <c r="H30" s="694" t="s">
        <v>156</v>
      </c>
      <c r="I30" s="694"/>
    </row>
    <row r="31" s="724" customFormat="1" ht="24" customHeight="1" spans="1:9">
      <c r="A31" s="697"/>
      <c r="B31" s="697"/>
      <c r="C31" s="908"/>
      <c r="D31" s="908"/>
      <c r="E31" s="981"/>
      <c r="F31" s="694" t="s">
        <v>157</v>
      </c>
      <c r="G31" s="694" t="s">
        <v>155</v>
      </c>
      <c r="H31" s="694" t="s">
        <v>156</v>
      </c>
      <c r="I31" s="694"/>
    </row>
    <row r="32" s="724" customFormat="1" ht="24" customHeight="1" spans="1:9">
      <c r="A32" s="697">
        <v>9</v>
      </c>
      <c r="B32" s="697" t="s">
        <v>169</v>
      </c>
      <c r="C32" s="908" t="s">
        <v>69</v>
      </c>
      <c r="D32" s="908" t="s">
        <v>69</v>
      </c>
      <c r="E32" s="695" t="s">
        <v>170</v>
      </c>
      <c r="F32" s="694" t="s">
        <v>154</v>
      </c>
      <c r="G32" s="694" t="s">
        <v>155</v>
      </c>
      <c r="H32" s="694" t="s">
        <v>156</v>
      </c>
      <c r="I32" s="694"/>
    </row>
    <row r="33" s="724" customFormat="1" ht="24" customHeight="1" spans="1:9">
      <c r="A33" s="697"/>
      <c r="B33" s="697"/>
      <c r="C33" s="908"/>
      <c r="D33" s="908"/>
      <c r="E33" s="981"/>
      <c r="F33" s="694" t="s">
        <v>157</v>
      </c>
      <c r="G33" s="694" t="s">
        <v>155</v>
      </c>
      <c r="H33" s="694" t="s">
        <v>156</v>
      </c>
      <c r="I33" s="694"/>
    </row>
    <row r="34" s="724" customFormat="1" ht="24" customHeight="1" spans="1:9">
      <c r="A34" s="698">
        <v>10</v>
      </c>
      <c r="B34" s="698" t="s">
        <v>171</v>
      </c>
      <c r="C34" s="982" t="s">
        <v>172</v>
      </c>
      <c r="D34" s="983" t="s">
        <v>173</v>
      </c>
      <c r="E34" s="698">
        <v>56</v>
      </c>
      <c r="F34" s="983" t="s">
        <v>174</v>
      </c>
      <c r="G34" s="983" t="s">
        <v>175</v>
      </c>
      <c r="H34" s="983" t="s">
        <v>176</v>
      </c>
      <c r="I34" s="694"/>
    </row>
    <row r="35" s="724" customFormat="1" ht="24" customHeight="1" spans="1:9">
      <c r="A35" s="984"/>
      <c r="B35" s="984"/>
      <c r="C35" s="982"/>
      <c r="D35" s="983"/>
      <c r="E35" s="984"/>
      <c r="F35" s="983" t="s">
        <v>177</v>
      </c>
      <c r="G35" s="982" t="s">
        <v>178</v>
      </c>
      <c r="H35" s="982" t="s">
        <v>179</v>
      </c>
      <c r="I35" s="694"/>
    </row>
    <row r="36" s="724" customFormat="1" ht="24" customHeight="1" spans="1:9">
      <c r="A36" s="984"/>
      <c r="B36" s="984"/>
      <c r="C36" s="982"/>
      <c r="D36" s="983"/>
      <c r="E36" s="984"/>
      <c r="F36" s="983" t="s">
        <v>180</v>
      </c>
      <c r="G36" s="985" t="s">
        <v>181</v>
      </c>
      <c r="H36" s="982" t="s">
        <v>182</v>
      </c>
      <c r="I36" s="694"/>
    </row>
    <row r="37" s="724" customFormat="1" ht="24" customHeight="1" spans="1:9">
      <c r="A37" s="984"/>
      <c r="B37" s="984"/>
      <c r="C37" s="982"/>
      <c r="D37" s="983"/>
      <c r="E37" s="984"/>
      <c r="F37" s="983" t="s">
        <v>183</v>
      </c>
      <c r="G37" s="982" t="s">
        <v>184</v>
      </c>
      <c r="H37" s="982" t="s">
        <v>185</v>
      </c>
      <c r="I37" s="694"/>
    </row>
    <row r="38" s="724" customFormat="1" ht="24" customHeight="1" spans="1:9">
      <c r="A38" s="984"/>
      <c r="B38" s="984"/>
      <c r="C38" s="982"/>
      <c r="D38" s="983"/>
      <c r="E38" s="984"/>
      <c r="F38" s="983" t="s">
        <v>186</v>
      </c>
      <c r="G38" s="982" t="s">
        <v>187</v>
      </c>
      <c r="H38" s="982" t="s">
        <v>188</v>
      </c>
      <c r="I38" s="694"/>
    </row>
    <row r="39" s="724" customFormat="1" ht="24" customHeight="1" spans="1:9">
      <c r="A39" s="984"/>
      <c r="B39" s="984"/>
      <c r="C39" s="982"/>
      <c r="D39" s="983"/>
      <c r="E39" s="984"/>
      <c r="F39" s="983" t="s">
        <v>189</v>
      </c>
      <c r="G39" s="982" t="s">
        <v>187</v>
      </c>
      <c r="H39" s="982" t="s">
        <v>188</v>
      </c>
      <c r="I39" s="694"/>
    </row>
    <row r="40" s="724" customFormat="1" ht="24" customHeight="1" spans="1:9">
      <c r="A40" s="984"/>
      <c r="B40" s="984"/>
      <c r="C40" s="982"/>
      <c r="D40" s="983"/>
      <c r="E40" s="984"/>
      <c r="F40" s="983" t="s">
        <v>190</v>
      </c>
      <c r="G40" s="982" t="s">
        <v>191</v>
      </c>
      <c r="H40" s="982" t="s">
        <v>192</v>
      </c>
      <c r="I40" s="694"/>
    </row>
    <row r="41" s="724" customFormat="1" ht="24" customHeight="1" spans="1:9">
      <c r="A41" s="984"/>
      <c r="B41" s="984"/>
      <c r="C41" s="983" t="s">
        <v>193</v>
      </c>
      <c r="D41" s="983" t="s">
        <v>194</v>
      </c>
      <c r="E41" s="984"/>
      <c r="F41" s="983" t="s">
        <v>174</v>
      </c>
      <c r="G41" s="983" t="s">
        <v>175</v>
      </c>
      <c r="H41" s="983" t="s">
        <v>176</v>
      </c>
      <c r="I41" s="694"/>
    </row>
    <row r="42" s="724" customFormat="1" ht="24" customHeight="1" spans="1:9">
      <c r="A42" s="984"/>
      <c r="B42" s="984"/>
      <c r="C42" s="983"/>
      <c r="D42" s="983"/>
      <c r="E42" s="984"/>
      <c r="F42" s="983" t="s">
        <v>177</v>
      </c>
      <c r="G42" s="982" t="s">
        <v>178</v>
      </c>
      <c r="H42" s="982" t="s">
        <v>179</v>
      </c>
      <c r="I42" s="694"/>
    </row>
    <row r="43" s="724" customFormat="1" ht="24" customHeight="1" spans="1:9">
      <c r="A43" s="984"/>
      <c r="B43" s="984"/>
      <c r="C43" s="983"/>
      <c r="D43" s="983"/>
      <c r="E43" s="984"/>
      <c r="F43" s="983" t="s">
        <v>180</v>
      </c>
      <c r="G43" s="985" t="s">
        <v>181</v>
      </c>
      <c r="H43" s="982" t="s">
        <v>182</v>
      </c>
      <c r="I43" s="694"/>
    </row>
    <row r="44" s="724" customFormat="1" ht="24" customHeight="1" spans="1:9">
      <c r="A44" s="984"/>
      <c r="B44" s="984"/>
      <c r="C44" s="983"/>
      <c r="D44" s="983"/>
      <c r="E44" s="984"/>
      <c r="F44" s="983" t="s">
        <v>183</v>
      </c>
      <c r="G44" s="982" t="s">
        <v>184</v>
      </c>
      <c r="H44" s="982" t="s">
        <v>185</v>
      </c>
      <c r="I44" s="694"/>
    </row>
    <row r="45" s="724" customFormat="1" ht="24" customHeight="1" spans="1:9">
      <c r="A45" s="984"/>
      <c r="B45" s="984"/>
      <c r="C45" s="983"/>
      <c r="D45" s="983"/>
      <c r="E45" s="984"/>
      <c r="F45" s="983" t="s">
        <v>186</v>
      </c>
      <c r="G45" s="982" t="s">
        <v>187</v>
      </c>
      <c r="H45" s="982" t="s">
        <v>188</v>
      </c>
      <c r="I45" s="694"/>
    </row>
    <row r="46" s="724" customFormat="1" ht="24" customHeight="1" spans="1:9">
      <c r="A46" s="984"/>
      <c r="B46" s="984"/>
      <c r="C46" s="983"/>
      <c r="D46" s="983"/>
      <c r="E46" s="984"/>
      <c r="F46" s="983" t="s">
        <v>189</v>
      </c>
      <c r="G46" s="982" t="s">
        <v>187</v>
      </c>
      <c r="H46" s="982" t="s">
        <v>188</v>
      </c>
      <c r="I46" s="694"/>
    </row>
    <row r="47" s="724" customFormat="1" ht="24" customHeight="1" spans="1:9">
      <c r="A47" s="984"/>
      <c r="B47" s="984"/>
      <c r="C47" s="983"/>
      <c r="D47" s="983"/>
      <c r="E47" s="984"/>
      <c r="F47" s="983" t="s">
        <v>190</v>
      </c>
      <c r="G47" s="982" t="s">
        <v>191</v>
      </c>
      <c r="H47" s="982" t="s">
        <v>192</v>
      </c>
      <c r="I47" s="694"/>
    </row>
    <row r="48" s="724" customFormat="1" ht="24" customHeight="1" spans="1:9">
      <c r="A48" s="984"/>
      <c r="B48" s="984"/>
      <c r="C48" s="983" t="s">
        <v>195</v>
      </c>
      <c r="D48" s="983" t="s">
        <v>196</v>
      </c>
      <c r="E48" s="984"/>
      <c r="F48" s="983" t="s">
        <v>174</v>
      </c>
      <c r="G48" s="983" t="s">
        <v>175</v>
      </c>
      <c r="H48" s="983" t="s">
        <v>176</v>
      </c>
      <c r="I48" s="694"/>
    </row>
    <row r="49" s="724" customFormat="1" ht="24" customHeight="1" spans="1:9">
      <c r="A49" s="984"/>
      <c r="B49" s="984"/>
      <c r="C49" s="983"/>
      <c r="D49" s="983"/>
      <c r="E49" s="984"/>
      <c r="F49" s="983" t="s">
        <v>177</v>
      </c>
      <c r="G49" s="982" t="s">
        <v>178</v>
      </c>
      <c r="H49" s="982" t="s">
        <v>179</v>
      </c>
      <c r="I49" s="694"/>
    </row>
    <row r="50" s="724" customFormat="1" ht="24" customHeight="1" spans="1:9">
      <c r="A50" s="984"/>
      <c r="B50" s="984"/>
      <c r="C50" s="983"/>
      <c r="D50" s="983"/>
      <c r="E50" s="984"/>
      <c r="F50" s="983" t="s">
        <v>180</v>
      </c>
      <c r="G50" s="985" t="s">
        <v>181</v>
      </c>
      <c r="H50" s="982" t="s">
        <v>182</v>
      </c>
      <c r="I50" s="694"/>
    </row>
    <row r="51" s="724" customFormat="1" ht="24" customHeight="1" spans="1:9">
      <c r="A51" s="984"/>
      <c r="B51" s="984"/>
      <c r="C51" s="983"/>
      <c r="D51" s="983"/>
      <c r="E51" s="984"/>
      <c r="F51" s="983" t="s">
        <v>183</v>
      </c>
      <c r="G51" s="982" t="s">
        <v>184</v>
      </c>
      <c r="H51" s="982" t="s">
        <v>185</v>
      </c>
      <c r="I51" s="694"/>
    </row>
    <row r="52" s="724" customFormat="1" ht="24" customHeight="1" spans="1:9">
      <c r="A52" s="984"/>
      <c r="B52" s="984"/>
      <c r="C52" s="983"/>
      <c r="D52" s="983"/>
      <c r="E52" s="984"/>
      <c r="F52" s="983" t="s">
        <v>186</v>
      </c>
      <c r="G52" s="982" t="s">
        <v>187</v>
      </c>
      <c r="H52" s="982" t="s">
        <v>188</v>
      </c>
      <c r="I52" s="694"/>
    </row>
    <row r="53" s="724" customFormat="1" ht="24" customHeight="1" spans="1:9">
      <c r="A53" s="984"/>
      <c r="B53" s="984"/>
      <c r="C53" s="983"/>
      <c r="D53" s="983"/>
      <c r="E53" s="984"/>
      <c r="F53" s="983" t="s">
        <v>189</v>
      </c>
      <c r="G53" s="982" t="s">
        <v>187</v>
      </c>
      <c r="H53" s="982" t="s">
        <v>188</v>
      </c>
      <c r="I53" s="694"/>
    </row>
    <row r="54" s="724" customFormat="1" ht="24" customHeight="1" spans="1:9">
      <c r="A54" s="984"/>
      <c r="B54" s="984"/>
      <c r="C54" s="983"/>
      <c r="D54" s="983"/>
      <c r="E54" s="984"/>
      <c r="F54" s="983" t="s">
        <v>190</v>
      </c>
      <c r="G54" s="982" t="s">
        <v>191</v>
      </c>
      <c r="H54" s="982" t="s">
        <v>192</v>
      </c>
      <c r="I54" s="694"/>
    </row>
    <row r="55" s="724" customFormat="1" ht="24" customHeight="1" spans="1:9">
      <c r="A55" s="984"/>
      <c r="B55" s="984"/>
      <c r="C55" s="983" t="s">
        <v>197</v>
      </c>
      <c r="D55" s="983" t="s">
        <v>198</v>
      </c>
      <c r="E55" s="984"/>
      <c r="F55" s="983" t="s">
        <v>174</v>
      </c>
      <c r="G55" s="983" t="s">
        <v>175</v>
      </c>
      <c r="H55" s="983" t="s">
        <v>176</v>
      </c>
      <c r="I55" s="694"/>
    </row>
    <row r="56" s="724" customFormat="1" ht="24" customHeight="1" spans="1:9">
      <c r="A56" s="984"/>
      <c r="B56" s="984"/>
      <c r="C56" s="983"/>
      <c r="D56" s="983"/>
      <c r="E56" s="984"/>
      <c r="F56" s="983" t="s">
        <v>177</v>
      </c>
      <c r="G56" s="982" t="s">
        <v>178</v>
      </c>
      <c r="H56" s="982" t="s">
        <v>179</v>
      </c>
      <c r="I56" s="694"/>
    </row>
    <row r="57" s="724" customFormat="1" ht="24" customHeight="1" spans="1:9">
      <c r="A57" s="984"/>
      <c r="B57" s="984"/>
      <c r="C57" s="983"/>
      <c r="D57" s="983"/>
      <c r="E57" s="984"/>
      <c r="F57" s="983" t="s">
        <v>180</v>
      </c>
      <c r="G57" s="985" t="s">
        <v>181</v>
      </c>
      <c r="H57" s="982" t="s">
        <v>182</v>
      </c>
      <c r="I57" s="694"/>
    </row>
    <row r="58" s="724" customFormat="1" ht="24" customHeight="1" spans="1:9">
      <c r="A58" s="984"/>
      <c r="B58" s="984"/>
      <c r="C58" s="983"/>
      <c r="D58" s="983"/>
      <c r="E58" s="984"/>
      <c r="F58" s="983" t="s">
        <v>183</v>
      </c>
      <c r="G58" s="982" t="s">
        <v>184</v>
      </c>
      <c r="H58" s="982" t="s">
        <v>185</v>
      </c>
      <c r="I58" s="694"/>
    </row>
    <row r="59" s="724" customFormat="1" ht="24" customHeight="1" spans="1:9">
      <c r="A59" s="984"/>
      <c r="B59" s="984"/>
      <c r="C59" s="983"/>
      <c r="D59" s="983"/>
      <c r="E59" s="984"/>
      <c r="F59" s="983" t="s">
        <v>186</v>
      </c>
      <c r="G59" s="982" t="s">
        <v>187</v>
      </c>
      <c r="H59" s="982" t="s">
        <v>188</v>
      </c>
      <c r="I59" s="694"/>
    </row>
    <row r="60" s="724" customFormat="1" ht="24" customHeight="1" spans="1:9">
      <c r="A60" s="984"/>
      <c r="B60" s="984"/>
      <c r="C60" s="983"/>
      <c r="D60" s="983"/>
      <c r="E60" s="984"/>
      <c r="F60" s="983" t="s">
        <v>189</v>
      </c>
      <c r="G60" s="982" t="s">
        <v>187</v>
      </c>
      <c r="H60" s="982" t="s">
        <v>188</v>
      </c>
      <c r="I60" s="694"/>
    </row>
    <row r="61" s="724" customFormat="1" ht="24" customHeight="1" spans="1:9">
      <c r="A61" s="984"/>
      <c r="B61" s="984"/>
      <c r="C61" s="983"/>
      <c r="D61" s="983"/>
      <c r="E61" s="984"/>
      <c r="F61" s="983" t="s">
        <v>190</v>
      </c>
      <c r="G61" s="982" t="s">
        <v>191</v>
      </c>
      <c r="H61" s="982" t="s">
        <v>192</v>
      </c>
      <c r="I61" s="694"/>
    </row>
    <row r="62" s="724" customFormat="1" ht="24" customHeight="1" spans="1:9">
      <c r="A62" s="984"/>
      <c r="B62" s="984"/>
      <c r="C62" s="983" t="s">
        <v>199</v>
      </c>
      <c r="D62" s="983" t="s">
        <v>200</v>
      </c>
      <c r="E62" s="984"/>
      <c r="F62" s="983" t="s">
        <v>174</v>
      </c>
      <c r="G62" s="983" t="s">
        <v>175</v>
      </c>
      <c r="H62" s="983" t="s">
        <v>176</v>
      </c>
      <c r="I62" s="694"/>
    </row>
    <row r="63" s="724" customFormat="1" ht="24" customHeight="1" spans="1:9">
      <c r="A63" s="984"/>
      <c r="B63" s="984"/>
      <c r="C63" s="983"/>
      <c r="D63" s="983"/>
      <c r="E63" s="984"/>
      <c r="F63" s="983" t="s">
        <v>177</v>
      </c>
      <c r="G63" s="982" t="s">
        <v>178</v>
      </c>
      <c r="H63" s="982" t="s">
        <v>179</v>
      </c>
      <c r="I63" s="694"/>
    </row>
    <row r="64" s="724" customFormat="1" ht="24" customHeight="1" spans="1:9">
      <c r="A64" s="984"/>
      <c r="B64" s="984"/>
      <c r="C64" s="983"/>
      <c r="D64" s="983"/>
      <c r="E64" s="984"/>
      <c r="F64" s="983" t="s">
        <v>180</v>
      </c>
      <c r="G64" s="985" t="s">
        <v>181</v>
      </c>
      <c r="H64" s="982" t="s">
        <v>182</v>
      </c>
      <c r="I64" s="694"/>
    </row>
    <row r="65" s="724" customFormat="1" ht="24" customHeight="1" spans="1:9">
      <c r="A65" s="984"/>
      <c r="B65" s="984"/>
      <c r="C65" s="983"/>
      <c r="D65" s="983"/>
      <c r="E65" s="984"/>
      <c r="F65" s="983" t="s">
        <v>183</v>
      </c>
      <c r="G65" s="982" t="s">
        <v>184</v>
      </c>
      <c r="H65" s="982" t="s">
        <v>185</v>
      </c>
      <c r="I65" s="694"/>
    </row>
    <row r="66" s="724" customFormat="1" ht="24" customHeight="1" spans="1:9">
      <c r="A66" s="984"/>
      <c r="B66" s="984"/>
      <c r="C66" s="983"/>
      <c r="D66" s="983"/>
      <c r="E66" s="984"/>
      <c r="F66" s="983" t="s">
        <v>186</v>
      </c>
      <c r="G66" s="982" t="s">
        <v>187</v>
      </c>
      <c r="H66" s="982" t="s">
        <v>188</v>
      </c>
      <c r="I66" s="694"/>
    </row>
    <row r="67" s="724" customFormat="1" ht="24" customHeight="1" spans="1:9">
      <c r="A67" s="984"/>
      <c r="B67" s="984"/>
      <c r="C67" s="983"/>
      <c r="D67" s="983"/>
      <c r="E67" s="984"/>
      <c r="F67" s="983" t="s">
        <v>189</v>
      </c>
      <c r="G67" s="982" t="s">
        <v>187</v>
      </c>
      <c r="H67" s="982" t="s">
        <v>188</v>
      </c>
      <c r="I67" s="694"/>
    </row>
    <row r="68" s="724" customFormat="1" ht="24" customHeight="1" spans="1:9">
      <c r="A68" s="984"/>
      <c r="B68" s="984"/>
      <c r="C68" s="983"/>
      <c r="D68" s="983"/>
      <c r="E68" s="984"/>
      <c r="F68" s="983" t="s">
        <v>190</v>
      </c>
      <c r="G68" s="982" t="s">
        <v>191</v>
      </c>
      <c r="H68" s="982" t="s">
        <v>192</v>
      </c>
      <c r="I68" s="694"/>
    </row>
    <row r="69" s="724" customFormat="1" ht="24" customHeight="1" spans="1:9">
      <c r="A69" s="984"/>
      <c r="B69" s="984"/>
      <c r="C69" s="983" t="s">
        <v>201</v>
      </c>
      <c r="D69" s="983" t="s">
        <v>202</v>
      </c>
      <c r="E69" s="984"/>
      <c r="F69" s="983" t="s">
        <v>174</v>
      </c>
      <c r="G69" s="983" t="s">
        <v>175</v>
      </c>
      <c r="H69" s="983" t="s">
        <v>176</v>
      </c>
      <c r="I69" s="694"/>
    </row>
    <row r="70" s="724" customFormat="1" ht="24" customHeight="1" spans="1:9">
      <c r="A70" s="984"/>
      <c r="B70" s="984"/>
      <c r="C70" s="983"/>
      <c r="D70" s="983"/>
      <c r="E70" s="984"/>
      <c r="F70" s="983" t="s">
        <v>177</v>
      </c>
      <c r="G70" s="982" t="s">
        <v>178</v>
      </c>
      <c r="H70" s="982" t="s">
        <v>179</v>
      </c>
      <c r="I70" s="694"/>
    </row>
    <row r="71" s="724" customFormat="1" ht="24" customHeight="1" spans="1:9">
      <c r="A71" s="984"/>
      <c r="B71" s="984"/>
      <c r="C71" s="983"/>
      <c r="D71" s="983"/>
      <c r="E71" s="984"/>
      <c r="F71" s="983" t="s">
        <v>180</v>
      </c>
      <c r="G71" s="985" t="s">
        <v>181</v>
      </c>
      <c r="H71" s="982" t="s">
        <v>182</v>
      </c>
      <c r="I71" s="694"/>
    </row>
    <row r="72" s="724" customFormat="1" ht="24" customHeight="1" spans="1:9">
      <c r="A72" s="984"/>
      <c r="B72" s="984"/>
      <c r="C72" s="983"/>
      <c r="D72" s="983"/>
      <c r="E72" s="984"/>
      <c r="F72" s="983" t="s">
        <v>183</v>
      </c>
      <c r="G72" s="982" t="s">
        <v>184</v>
      </c>
      <c r="H72" s="982" t="s">
        <v>185</v>
      </c>
      <c r="I72" s="694"/>
    </row>
    <row r="73" s="724" customFormat="1" ht="24" customHeight="1" spans="1:9">
      <c r="A73" s="984"/>
      <c r="B73" s="984"/>
      <c r="C73" s="983"/>
      <c r="D73" s="983"/>
      <c r="E73" s="984"/>
      <c r="F73" s="983" t="s">
        <v>186</v>
      </c>
      <c r="G73" s="982" t="s">
        <v>187</v>
      </c>
      <c r="H73" s="982" t="s">
        <v>188</v>
      </c>
      <c r="I73" s="694"/>
    </row>
    <row r="74" s="724" customFormat="1" ht="24" customHeight="1" spans="1:9">
      <c r="A74" s="984"/>
      <c r="B74" s="984"/>
      <c r="C74" s="983"/>
      <c r="D74" s="983"/>
      <c r="E74" s="984"/>
      <c r="F74" s="983" t="s">
        <v>189</v>
      </c>
      <c r="G74" s="982" t="s">
        <v>187</v>
      </c>
      <c r="H74" s="982" t="s">
        <v>188</v>
      </c>
      <c r="I74" s="694"/>
    </row>
    <row r="75" s="724" customFormat="1" ht="24" customHeight="1" spans="1:9">
      <c r="A75" s="984"/>
      <c r="B75" s="984"/>
      <c r="C75" s="983"/>
      <c r="D75" s="983"/>
      <c r="E75" s="984"/>
      <c r="F75" s="983" t="s">
        <v>190</v>
      </c>
      <c r="G75" s="982" t="s">
        <v>191</v>
      </c>
      <c r="H75" s="982" t="s">
        <v>192</v>
      </c>
      <c r="I75" s="694"/>
    </row>
    <row r="76" s="724" customFormat="1" ht="24" customHeight="1" spans="1:9">
      <c r="A76" s="984"/>
      <c r="B76" s="984"/>
      <c r="C76" s="983" t="s">
        <v>203</v>
      </c>
      <c r="D76" s="983" t="s">
        <v>204</v>
      </c>
      <c r="E76" s="984"/>
      <c r="F76" s="983" t="s">
        <v>174</v>
      </c>
      <c r="G76" s="983" t="s">
        <v>175</v>
      </c>
      <c r="H76" s="983" t="s">
        <v>176</v>
      </c>
      <c r="I76" s="694"/>
    </row>
    <row r="77" s="724" customFormat="1" ht="24" customHeight="1" spans="1:9">
      <c r="A77" s="984"/>
      <c r="B77" s="984"/>
      <c r="C77" s="983"/>
      <c r="D77" s="983"/>
      <c r="E77" s="984"/>
      <c r="F77" s="983" t="s">
        <v>177</v>
      </c>
      <c r="G77" s="982" t="s">
        <v>178</v>
      </c>
      <c r="H77" s="982" t="s">
        <v>179</v>
      </c>
      <c r="I77" s="694"/>
    </row>
    <row r="78" s="724" customFormat="1" ht="24" customHeight="1" spans="1:9">
      <c r="A78" s="984"/>
      <c r="B78" s="984"/>
      <c r="C78" s="983"/>
      <c r="D78" s="983"/>
      <c r="E78" s="984"/>
      <c r="F78" s="983" t="s">
        <v>180</v>
      </c>
      <c r="G78" s="985" t="s">
        <v>181</v>
      </c>
      <c r="H78" s="982" t="s">
        <v>182</v>
      </c>
      <c r="I78" s="694"/>
    </row>
    <row r="79" s="724" customFormat="1" ht="24" customHeight="1" spans="1:9">
      <c r="A79" s="984"/>
      <c r="B79" s="984"/>
      <c r="C79" s="983"/>
      <c r="D79" s="983"/>
      <c r="E79" s="984"/>
      <c r="F79" s="983" t="s">
        <v>183</v>
      </c>
      <c r="G79" s="982" t="s">
        <v>184</v>
      </c>
      <c r="H79" s="982" t="s">
        <v>185</v>
      </c>
      <c r="I79" s="694"/>
    </row>
    <row r="80" s="724" customFormat="1" ht="24" customHeight="1" spans="1:9">
      <c r="A80" s="984"/>
      <c r="B80" s="984"/>
      <c r="C80" s="983"/>
      <c r="D80" s="983"/>
      <c r="E80" s="984"/>
      <c r="F80" s="983" t="s">
        <v>186</v>
      </c>
      <c r="G80" s="982" t="s">
        <v>187</v>
      </c>
      <c r="H80" s="982" t="s">
        <v>188</v>
      </c>
      <c r="I80" s="694"/>
    </row>
    <row r="81" s="724" customFormat="1" ht="24" customHeight="1" spans="1:9">
      <c r="A81" s="984"/>
      <c r="B81" s="984"/>
      <c r="C81" s="983"/>
      <c r="D81" s="983"/>
      <c r="E81" s="984"/>
      <c r="F81" s="983" t="s">
        <v>189</v>
      </c>
      <c r="G81" s="982" t="s">
        <v>187</v>
      </c>
      <c r="H81" s="982" t="s">
        <v>188</v>
      </c>
      <c r="I81" s="694"/>
    </row>
    <row r="82" s="724" customFormat="1" ht="24" customHeight="1" spans="1:9">
      <c r="A82" s="984"/>
      <c r="B82" s="984"/>
      <c r="C82" s="983"/>
      <c r="D82" s="983"/>
      <c r="E82" s="984"/>
      <c r="F82" s="983" t="s">
        <v>190</v>
      </c>
      <c r="G82" s="982" t="s">
        <v>191</v>
      </c>
      <c r="H82" s="982" t="s">
        <v>192</v>
      </c>
      <c r="I82" s="694"/>
    </row>
    <row r="83" s="724" customFormat="1" ht="24" customHeight="1" spans="1:9">
      <c r="A83" s="984"/>
      <c r="B83" s="984"/>
      <c r="C83" s="983" t="s">
        <v>205</v>
      </c>
      <c r="D83" s="983" t="s">
        <v>206</v>
      </c>
      <c r="E83" s="984"/>
      <c r="F83" s="983" t="s">
        <v>174</v>
      </c>
      <c r="G83" s="983" t="s">
        <v>175</v>
      </c>
      <c r="H83" s="983" t="s">
        <v>176</v>
      </c>
      <c r="I83" s="694"/>
    </row>
    <row r="84" s="724" customFormat="1" ht="24" customHeight="1" spans="1:9">
      <c r="A84" s="984"/>
      <c r="B84" s="984"/>
      <c r="C84" s="983"/>
      <c r="D84" s="983"/>
      <c r="E84" s="984"/>
      <c r="F84" s="983" t="s">
        <v>177</v>
      </c>
      <c r="G84" s="982" t="s">
        <v>178</v>
      </c>
      <c r="H84" s="982" t="s">
        <v>179</v>
      </c>
      <c r="I84" s="694"/>
    </row>
    <row r="85" s="724" customFormat="1" ht="24" customHeight="1" spans="1:9">
      <c r="A85" s="984"/>
      <c r="B85" s="984"/>
      <c r="C85" s="983"/>
      <c r="D85" s="983"/>
      <c r="E85" s="984"/>
      <c r="F85" s="983" t="s">
        <v>180</v>
      </c>
      <c r="G85" s="985" t="s">
        <v>181</v>
      </c>
      <c r="H85" s="982" t="s">
        <v>182</v>
      </c>
      <c r="I85" s="694"/>
    </row>
    <row r="86" s="724" customFormat="1" ht="24" customHeight="1" spans="1:9">
      <c r="A86" s="984"/>
      <c r="B86" s="984"/>
      <c r="C86" s="983"/>
      <c r="D86" s="983"/>
      <c r="E86" s="984"/>
      <c r="F86" s="983" t="s">
        <v>183</v>
      </c>
      <c r="G86" s="982" t="s">
        <v>184</v>
      </c>
      <c r="H86" s="982" t="s">
        <v>185</v>
      </c>
      <c r="I86" s="694"/>
    </row>
    <row r="87" s="724" customFormat="1" ht="24" customHeight="1" spans="1:9">
      <c r="A87" s="984"/>
      <c r="B87" s="984"/>
      <c r="C87" s="983"/>
      <c r="D87" s="983"/>
      <c r="E87" s="984"/>
      <c r="F87" s="983" t="s">
        <v>186</v>
      </c>
      <c r="G87" s="982" t="s">
        <v>187</v>
      </c>
      <c r="H87" s="982" t="s">
        <v>188</v>
      </c>
      <c r="I87" s="694"/>
    </row>
    <row r="88" s="724" customFormat="1" ht="24" customHeight="1" spans="1:9">
      <c r="A88" s="984"/>
      <c r="B88" s="984"/>
      <c r="C88" s="983"/>
      <c r="D88" s="983"/>
      <c r="E88" s="984"/>
      <c r="F88" s="983" t="s">
        <v>189</v>
      </c>
      <c r="G88" s="982" t="s">
        <v>187</v>
      </c>
      <c r="H88" s="982" t="s">
        <v>188</v>
      </c>
      <c r="I88" s="694"/>
    </row>
    <row r="89" s="724" customFormat="1" ht="24" customHeight="1" spans="1:9">
      <c r="A89" s="986"/>
      <c r="B89" s="986"/>
      <c r="C89" s="983"/>
      <c r="D89" s="983"/>
      <c r="E89" s="986"/>
      <c r="F89" s="983" t="s">
        <v>190</v>
      </c>
      <c r="G89" s="982" t="s">
        <v>191</v>
      </c>
      <c r="H89" s="982" t="s">
        <v>192</v>
      </c>
      <c r="I89" s="694"/>
    </row>
    <row r="90" s="724" customFormat="1" ht="24" customHeight="1" spans="1:9">
      <c r="A90" s="698">
        <v>11</v>
      </c>
      <c r="B90" s="983" t="s">
        <v>207</v>
      </c>
      <c r="C90" s="1043" t="s">
        <v>208</v>
      </c>
      <c r="D90" s="983" t="s">
        <v>209</v>
      </c>
      <c r="E90" s="698">
        <v>56</v>
      </c>
      <c r="F90" s="983" t="s">
        <v>174</v>
      </c>
      <c r="G90" s="983" t="s">
        <v>175</v>
      </c>
      <c r="H90" s="983" t="s">
        <v>176</v>
      </c>
      <c r="I90" s="694"/>
    </row>
    <row r="91" s="724" customFormat="1" ht="24" customHeight="1" spans="1:9">
      <c r="A91" s="984"/>
      <c r="B91" s="983"/>
      <c r="C91" s="983"/>
      <c r="D91" s="983"/>
      <c r="E91" s="984"/>
      <c r="F91" s="983" t="s">
        <v>177</v>
      </c>
      <c r="G91" s="982" t="s">
        <v>178</v>
      </c>
      <c r="H91" s="982" t="s">
        <v>179</v>
      </c>
      <c r="I91" s="694"/>
    </row>
    <row r="92" s="724" customFormat="1" ht="24" customHeight="1" spans="1:9">
      <c r="A92" s="984"/>
      <c r="B92" s="983"/>
      <c r="C92" s="983"/>
      <c r="D92" s="983"/>
      <c r="E92" s="984"/>
      <c r="F92" s="983" t="s">
        <v>180</v>
      </c>
      <c r="G92" s="985" t="s">
        <v>181</v>
      </c>
      <c r="H92" s="982" t="s">
        <v>182</v>
      </c>
      <c r="I92" s="694"/>
    </row>
    <row r="93" s="724" customFormat="1" ht="24" customHeight="1" spans="1:9">
      <c r="A93" s="984"/>
      <c r="B93" s="983"/>
      <c r="C93" s="983"/>
      <c r="D93" s="983"/>
      <c r="E93" s="984"/>
      <c r="F93" s="983" t="s">
        <v>183</v>
      </c>
      <c r="G93" s="982" t="s">
        <v>184</v>
      </c>
      <c r="H93" s="982" t="s">
        <v>185</v>
      </c>
      <c r="I93" s="694"/>
    </row>
    <row r="94" s="724" customFormat="1" ht="24" customHeight="1" spans="1:9">
      <c r="A94" s="984"/>
      <c r="B94" s="983"/>
      <c r="C94" s="983"/>
      <c r="D94" s="983"/>
      <c r="E94" s="984"/>
      <c r="F94" s="983" t="s">
        <v>186</v>
      </c>
      <c r="G94" s="982" t="s">
        <v>187</v>
      </c>
      <c r="H94" s="982" t="s">
        <v>188</v>
      </c>
      <c r="I94" s="694"/>
    </row>
    <row r="95" s="724" customFormat="1" ht="24" customHeight="1" spans="1:9">
      <c r="A95" s="984"/>
      <c r="B95" s="983"/>
      <c r="C95" s="983"/>
      <c r="D95" s="983"/>
      <c r="E95" s="984"/>
      <c r="F95" s="983" t="s">
        <v>189</v>
      </c>
      <c r="G95" s="982" t="s">
        <v>187</v>
      </c>
      <c r="H95" s="982" t="s">
        <v>188</v>
      </c>
      <c r="I95" s="694"/>
    </row>
    <row r="96" s="724" customFormat="1" ht="24" customHeight="1" spans="1:9">
      <c r="A96" s="984"/>
      <c r="B96" s="983"/>
      <c r="C96" s="983"/>
      <c r="D96" s="983"/>
      <c r="E96" s="984"/>
      <c r="F96" s="983" t="s">
        <v>190</v>
      </c>
      <c r="G96" s="982" t="s">
        <v>191</v>
      </c>
      <c r="H96" s="982" t="s">
        <v>192</v>
      </c>
      <c r="I96" s="694"/>
    </row>
    <row r="97" s="724" customFormat="1" ht="24" customHeight="1" spans="1:9">
      <c r="A97" s="984"/>
      <c r="B97" s="983"/>
      <c r="C97" s="983" t="s">
        <v>210</v>
      </c>
      <c r="D97" s="983" t="s">
        <v>211</v>
      </c>
      <c r="E97" s="984"/>
      <c r="F97" s="983" t="s">
        <v>174</v>
      </c>
      <c r="G97" s="983" t="s">
        <v>175</v>
      </c>
      <c r="H97" s="983" t="s">
        <v>176</v>
      </c>
      <c r="I97" s="694"/>
    </row>
    <row r="98" s="724" customFormat="1" ht="24" customHeight="1" spans="1:9">
      <c r="A98" s="984"/>
      <c r="B98" s="983"/>
      <c r="C98" s="983"/>
      <c r="D98" s="983"/>
      <c r="E98" s="984"/>
      <c r="F98" s="983" t="s">
        <v>177</v>
      </c>
      <c r="G98" s="983" t="s">
        <v>178</v>
      </c>
      <c r="H98" s="983" t="s">
        <v>179</v>
      </c>
      <c r="I98" s="694"/>
    </row>
    <row r="99" s="724" customFormat="1" ht="24" customHeight="1" spans="1:9">
      <c r="A99" s="984"/>
      <c r="B99" s="983"/>
      <c r="C99" s="983"/>
      <c r="D99" s="983"/>
      <c r="E99" s="984"/>
      <c r="F99" s="983" t="s">
        <v>180</v>
      </c>
      <c r="G99" s="983" t="s">
        <v>181</v>
      </c>
      <c r="H99" s="983" t="s">
        <v>182</v>
      </c>
      <c r="I99" s="694"/>
    </row>
    <row r="100" s="724" customFormat="1" ht="24" customHeight="1" spans="1:9">
      <c r="A100" s="984"/>
      <c r="B100" s="983"/>
      <c r="C100" s="983"/>
      <c r="D100" s="983"/>
      <c r="E100" s="984"/>
      <c r="F100" s="983" t="s">
        <v>183</v>
      </c>
      <c r="G100" s="983" t="s">
        <v>184</v>
      </c>
      <c r="H100" s="983" t="s">
        <v>185</v>
      </c>
      <c r="I100" s="694"/>
    </row>
    <row r="101" s="724" customFormat="1" ht="24" customHeight="1" spans="1:9">
      <c r="A101" s="984"/>
      <c r="B101" s="983"/>
      <c r="C101" s="983"/>
      <c r="D101" s="983"/>
      <c r="E101" s="984"/>
      <c r="F101" s="983" t="s">
        <v>186</v>
      </c>
      <c r="G101" s="983" t="s">
        <v>187</v>
      </c>
      <c r="H101" s="983" t="s">
        <v>188</v>
      </c>
      <c r="I101" s="694"/>
    </row>
    <row r="102" s="724" customFormat="1" ht="24" customHeight="1" spans="1:9">
      <c r="A102" s="984"/>
      <c r="B102" s="983"/>
      <c r="C102" s="983"/>
      <c r="D102" s="983"/>
      <c r="E102" s="984"/>
      <c r="F102" s="983" t="s">
        <v>189</v>
      </c>
      <c r="G102" s="983" t="s">
        <v>187</v>
      </c>
      <c r="H102" s="983" t="s">
        <v>188</v>
      </c>
      <c r="I102" s="694"/>
    </row>
    <row r="103" s="724" customFormat="1" ht="24" customHeight="1" spans="1:9">
      <c r="A103" s="984"/>
      <c r="B103" s="983"/>
      <c r="C103" s="983"/>
      <c r="D103" s="983"/>
      <c r="E103" s="984"/>
      <c r="F103" s="983" t="s">
        <v>190</v>
      </c>
      <c r="G103" s="983" t="s">
        <v>191</v>
      </c>
      <c r="H103" s="983" t="s">
        <v>192</v>
      </c>
      <c r="I103" s="694"/>
    </row>
    <row r="104" s="724" customFormat="1" ht="24" customHeight="1" spans="1:9">
      <c r="A104" s="984"/>
      <c r="B104" s="983"/>
      <c r="C104" s="1043" t="s">
        <v>212</v>
      </c>
      <c r="D104" s="983" t="s">
        <v>213</v>
      </c>
      <c r="E104" s="984"/>
      <c r="F104" s="983" t="s">
        <v>174</v>
      </c>
      <c r="G104" s="983" t="s">
        <v>175</v>
      </c>
      <c r="H104" s="983" t="s">
        <v>176</v>
      </c>
      <c r="I104" s="694"/>
    </row>
    <row r="105" s="724" customFormat="1" ht="24" customHeight="1" spans="1:9">
      <c r="A105" s="984"/>
      <c r="B105" s="983"/>
      <c r="C105" s="983"/>
      <c r="D105" s="983"/>
      <c r="E105" s="984"/>
      <c r="F105" s="983" t="s">
        <v>177</v>
      </c>
      <c r="G105" s="983" t="s">
        <v>178</v>
      </c>
      <c r="H105" s="983" t="s">
        <v>179</v>
      </c>
      <c r="I105" s="694"/>
    </row>
    <row r="106" s="724" customFormat="1" ht="24" customHeight="1" spans="1:9">
      <c r="A106" s="984"/>
      <c r="B106" s="983"/>
      <c r="C106" s="983"/>
      <c r="D106" s="983"/>
      <c r="E106" s="984"/>
      <c r="F106" s="983" t="s">
        <v>180</v>
      </c>
      <c r="G106" s="983" t="s">
        <v>181</v>
      </c>
      <c r="H106" s="983" t="s">
        <v>182</v>
      </c>
      <c r="I106" s="694"/>
    </row>
    <row r="107" s="724" customFormat="1" ht="24" customHeight="1" spans="1:9">
      <c r="A107" s="984"/>
      <c r="B107" s="983"/>
      <c r="C107" s="983"/>
      <c r="D107" s="983"/>
      <c r="E107" s="984"/>
      <c r="F107" s="983" t="s">
        <v>183</v>
      </c>
      <c r="G107" s="983" t="s">
        <v>184</v>
      </c>
      <c r="H107" s="983" t="s">
        <v>185</v>
      </c>
      <c r="I107" s="694"/>
    </row>
    <row r="108" s="724" customFormat="1" ht="24" customHeight="1" spans="1:9">
      <c r="A108" s="984"/>
      <c r="B108" s="983"/>
      <c r="C108" s="983"/>
      <c r="D108" s="983"/>
      <c r="E108" s="984"/>
      <c r="F108" s="983" t="s">
        <v>186</v>
      </c>
      <c r="G108" s="983" t="s">
        <v>187</v>
      </c>
      <c r="H108" s="983" t="s">
        <v>188</v>
      </c>
      <c r="I108" s="694"/>
    </row>
    <row r="109" s="724" customFormat="1" ht="24" customHeight="1" spans="1:9">
      <c r="A109" s="984"/>
      <c r="B109" s="983"/>
      <c r="C109" s="983"/>
      <c r="D109" s="983"/>
      <c r="E109" s="984"/>
      <c r="F109" s="983" t="s">
        <v>189</v>
      </c>
      <c r="G109" s="983" t="s">
        <v>187</v>
      </c>
      <c r="H109" s="983" t="s">
        <v>188</v>
      </c>
      <c r="I109" s="694"/>
    </row>
    <row r="110" s="724" customFormat="1" ht="24" customHeight="1" spans="1:9">
      <c r="A110" s="984"/>
      <c r="B110" s="983"/>
      <c r="C110" s="983"/>
      <c r="D110" s="983"/>
      <c r="E110" s="984"/>
      <c r="F110" s="983" t="s">
        <v>190</v>
      </c>
      <c r="G110" s="983" t="s">
        <v>191</v>
      </c>
      <c r="H110" s="983" t="s">
        <v>192</v>
      </c>
      <c r="I110" s="694"/>
    </row>
    <row r="111" s="724" customFormat="1" ht="24" customHeight="1" spans="1:9">
      <c r="A111" s="984"/>
      <c r="B111" s="983"/>
      <c r="C111" s="982" t="s">
        <v>214</v>
      </c>
      <c r="D111" s="983" t="s">
        <v>215</v>
      </c>
      <c r="E111" s="984"/>
      <c r="F111" s="983" t="s">
        <v>174</v>
      </c>
      <c r="G111" s="983" t="s">
        <v>175</v>
      </c>
      <c r="H111" s="983" t="s">
        <v>176</v>
      </c>
      <c r="I111" s="694"/>
    </row>
    <row r="112" s="724" customFormat="1" ht="24" customHeight="1" spans="1:9">
      <c r="A112" s="984"/>
      <c r="B112" s="983"/>
      <c r="C112" s="982"/>
      <c r="D112" s="983"/>
      <c r="E112" s="984"/>
      <c r="F112" s="983" t="s">
        <v>177</v>
      </c>
      <c r="G112" s="983" t="s">
        <v>178</v>
      </c>
      <c r="H112" s="983" t="s">
        <v>179</v>
      </c>
      <c r="I112" s="694"/>
    </row>
    <row r="113" s="724" customFormat="1" ht="24" customHeight="1" spans="1:9">
      <c r="A113" s="984"/>
      <c r="B113" s="983"/>
      <c r="C113" s="982"/>
      <c r="D113" s="983"/>
      <c r="E113" s="984"/>
      <c r="F113" s="983" t="s">
        <v>180</v>
      </c>
      <c r="G113" s="983" t="s">
        <v>181</v>
      </c>
      <c r="H113" s="983" t="s">
        <v>182</v>
      </c>
      <c r="I113" s="694"/>
    </row>
    <row r="114" s="724" customFormat="1" ht="24" customHeight="1" spans="1:9">
      <c r="A114" s="984"/>
      <c r="B114" s="983"/>
      <c r="C114" s="982"/>
      <c r="D114" s="983"/>
      <c r="E114" s="984"/>
      <c r="F114" s="983" t="s">
        <v>183</v>
      </c>
      <c r="G114" s="983" t="s">
        <v>184</v>
      </c>
      <c r="H114" s="983" t="s">
        <v>185</v>
      </c>
      <c r="I114" s="694"/>
    </row>
    <row r="115" s="724" customFormat="1" ht="24" customHeight="1" spans="1:9">
      <c r="A115" s="984"/>
      <c r="B115" s="983"/>
      <c r="C115" s="982"/>
      <c r="D115" s="983"/>
      <c r="E115" s="984"/>
      <c r="F115" s="983" t="s">
        <v>186</v>
      </c>
      <c r="G115" s="983" t="s">
        <v>187</v>
      </c>
      <c r="H115" s="983" t="s">
        <v>188</v>
      </c>
      <c r="I115" s="694"/>
    </row>
    <row r="116" s="724" customFormat="1" ht="24" customHeight="1" spans="1:9">
      <c r="A116" s="984"/>
      <c r="B116" s="983"/>
      <c r="C116" s="982"/>
      <c r="D116" s="983"/>
      <c r="E116" s="984"/>
      <c r="F116" s="983" t="s">
        <v>189</v>
      </c>
      <c r="G116" s="983" t="s">
        <v>187</v>
      </c>
      <c r="H116" s="983" t="s">
        <v>188</v>
      </c>
      <c r="I116" s="694"/>
    </row>
    <row r="117" s="724" customFormat="1" ht="24" customHeight="1" spans="1:9">
      <c r="A117" s="984"/>
      <c r="B117" s="983"/>
      <c r="C117" s="982"/>
      <c r="D117" s="983"/>
      <c r="E117" s="984"/>
      <c r="F117" s="983" t="s">
        <v>190</v>
      </c>
      <c r="G117" s="983" t="s">
        <v>191</v>
      </c>
      <c r="H117" s="983" t="s">
        <v>192</v>
      </c>
      <c r="I117" s="694"/>
    </row>
    <row r="118" s="724" customFormat="1" ht="24" customHeight="1" spans="1:9">
      <c r="A118" s="984"/>
      <c r="B118" s="983"/>
      <c r="C118" s="983" t="s">
        <v>216</v>
      </c>
      <c r="D118" s="983" t="s">
        <v>217</v>
      </c>
      <c r="E118" s="984"/>
      <c r="F118" s="983" t="s">
        <v>174</v>
      </c>
      <c r="G118" s="983" t="s">
        <v>175</v>
      </c>
      <c r="H118" s="983" t="s">
        <v>176</v>
      </c>
      <c r="I118" s="694"/>
    </row>
    <row r="119" s="724" customFormat="1" ht="24" customHeight="1" spans="1:9">
      <c r="A119" s="984"/>
      <c r="B119" s="983"/>
      <c r="C119" s="983"/>
      <c r="D119" s="983"/>
      <c r="E119" s="984"/>
      <c r="F119" s="983" t="s">
        <v>177</v>
      </c>
      <c r="G119" s="983" t="s">
        <v>178</v>
      </c>
      <c r="H119" s="983" t="s">
        <v>179</v>
      </c>
      <c r="I119" s="694"/>
    </row>
    <row r="120" s="724" customFormat="1" ht="24" customHeight="1" spans="1:9">
      <c r="A120" s="984"/>
      <c r="B120" s="983"/>
      <c r="C120" s="983"/>
      <c r="D120" s="983"/>
      <c r="E120" s="984"/>
      <c r="F120" s="983" t="s">
        <v>180</v>
      </c>
      <c r="G120" s="983" t="s">
        <v>181</v>
      </c>
      <c r="H120" s="983" t="s">
        <v>182</v>
      </c>
      <c r="I120" s="694"/>
    </row>
    <row r="121" s="724" customFormat="1" ht="24" customHeight="1" spans="1:9">
      <c r="A121" s="984"/>
      <c r="B121" s="983"/>
      <c r="C121" s="983"/>
      <c r="D121" s="983"/>
      <c r="E121" s="984"/>
      <c r="F121" s="983" t="s">
        <v>183</v>
      </c>
      <c r="G121" s="983" t="s">
        <v>184</v>
      </c>
      <c r="H121" s="983" t="s">
        <v>185</v>
      </c>
      <c r="I121" s="694"/>
    </row>
    <row r="122" s="724" customFormat="1" ht="24" customHeight="1" spans="1:9">
      <c r="A122" s="984"/>
      <c r="B122" s="983"/>
      <c r="C122" s="983"/>
      <c r="D122" s="983"/>
      <c r="E122" s="984"/>
      <c r="F122" s="983" t="s">
        <v>186</v>
      </c>
      <c r="G122" s="983" t="s">
        <v>187</v>
      </c>
      <c r="H122" s="983" t="s">
        <v>188</v>
      </c>
      <c r="I122" s="694"/>
    </row>
    <row r="123" s="724" customFormat="1" ht="24" customHeight="1" spans="1:9">
      <c r="A123" s="984"/>
      <c r="B123" s="983"/>
      <c r="C123" s="983"/>
      <c r="D123" s="983"/>
      <c r="E123" s="984"/>
      <c r="F123" s="983" t="s">
        <v>189</v>
      </c>
      <c r="G123" s="983" t="s">
        <v>187</v>
      </c>
      <c r="H123" s="983" t="s">
        <v>188</v>
      </c>
      <c r="I123" s="694"/>
    </row>
    <row r="124" s="724" customFormat="1" ht="24" customHeight="1" spans="1:9">
      <c r="A124" s="984"/>
      <c r="B124" s="983"/>
      <c r="C124" s="983"/>
      <c r="D124" s="983"/>
      <c r="E124" s="984"/>
      <c r="F124" s="983" t="s">
        <v>190</v>
      </c>
      <c r="G124" s="983" t="s">
        <v>191</v>
      </c>
      <c r="H124" s="983" t="s">
        <v>192</v>
      </c>
      <c r="I124" s="694"/>
    </row>
    <row r="125" s="724" customFormat="1" ht="24" customHeight="1" spans="1:9">
      <c r="A125" s="984"/>
      <c r="B125" s="983"/>
      <c r="C125" s="983" t="s">
        <v>218</v>
      </c>
      <c r="D125" s="983" t="s">
        <v>219</v>
      </c>
      <c r="E125" s="984"/>
      <c r="F125" s="983" t="s">
        <v>174</v>
      </c>
      <c r="G125" s="983" t="s">
        <v>175</v>
      </c>
      <c r="H125" s="983" t="s">
        <v>176</v>
      </c>
      <c r="I125" s="694"/>
    </row>
    <row r="126" s="724" customFormat="1" ht="24" customHeight="1" spans="1:9">
      <c r="A126" s="984"/>
      <c r="B126" s="983"/>
      <c r="C126" s="983"/>
      <c r="D126" s="983"/>
      <c r="E126" s="984"/>
      <c r="F126" s="983" t="s">
        <v>177</v>
      </c>
      <c r="G126" s="983" t="s">
        <v>178</v>
      </c>
      <c r="H126" s="983" t="s">
        <v>179</v>
      </c>
      <c r="I126" s="694"/>
    </row>
    <row r="127" s="724" customFormat="1" ht="24" customHeight="1" spans="1:9">
      <c r="A127" s="984"/>
      <c r="B127" s="983"/>
      <c r="C127" s="983"/>
      <c r="D127" s="983"/>
      <c r="E127" s="984"/>
      <c r="F127" s="983" t="s">
        <v>180</v>
      </c>
      <c r="G127" s="983" t="s">
        <v>181</v>
      </c>
      <c r="H127" s="983" t="s">
        <v>182</v>
      </c>
      <c r="I127" s="694"/>
    </row>
    <row r="128" s="724" customFormat="1" ht="24" customHeight="1" spans="1:9">
      <c r="A128" s="984"/>
      <c r="B128" s="983"/>
      <c r="C128" s="983"/>
      <c r="D128" s="983"/>
      <c r="E128" s="984"/>
      <c r="F128" s="983" t="s">
        <v>183</v>
      </c>
      <c r="G128" s="983" t="s">
        <v>184</v>
      </c>
      <c r="H128" s="983" t="s">
        <v>185</v>
      </c>
      <c r="I128" s="694"/>
    </row>
    <row r="129" s="724" customFormat="1" ht="24" customHeight="1" spans="1:9">
      <c r="A129" s="984"/>
      <c r="B129" s="983"/>
      <c r="C129" s="983"/>
      <c r="D129" s="983"/>
      <c r="E129" s="984"/>
      <c r="F129" s="983" t="s">
        <v>186</v>
      </c>
      <c r="G129" s="983" t="s">
        <v>187</v>
      </c>
      <c r="H129" s="983" t="s">
        <v>188</v>
      </c>
      <c r="I129" s="694"/>
    </row>
    <row r="130" s="724" customFormat="1" ht="24" customHeight="1" spans="1:9">
      <c r="A130" s="984"/>
      <c r="B130" s="983"/>
      <c r="C130" s="983"/>
      <c r="D130" s="983"/>
      <c r="E130" s="984"/>
      <c r="F130" s="983" t="s">
        <v>189</v>
      </c>
      <c r="G130" s="983" t="s">
        <v>187</v>
      </c>
      <c r="H130" s="983" t="s">
        <v>188</v>
      </c>
      <c r="I130" s="694"/>
    </row>
    <row r="131" s="724" customFormat="1" ht="24" customHeight="1" spans="1:9">
      <c r="A131" s="984"/>
      <c r="B131" s="983"/>
      <c r="C131" s="983"/>
      <c r="D131" s="983"/>
      <c r="E131" s="984"/>
      <c r="F131" s="983" t="s">
        <v>190</v>
      </c>
      <c r="G131" s="983" t="s">
        <v>191</v>
      </c>
      <c r="H131" s="983" t="s">
        <v>192</v>
      </c>
      <c r="I131" s="694"/>
    </row>
    <row r="132" s="724" customFormat="1" ht="24" customHeight="1" spans="1:9">
      <c r="A132" s="984"/>
      <c r="B132" s="983"/>
      <c r="C132" s="983" t="s">
        <v>220</v>
      </c>
      <c r="D132" s="983" t="s">
        <v>221</v>
      </c>
      <c r="E132" s="984"/>
      <c r="F132" s="983" t="s">
        <v>174</v>
      </c>
      <c r="G132" s="983" t="s">
        <v>175</v>
      </c>
      <c r="H132" s="983" t="s">
        <v>176</v>
      </c>
      <c r="I132" s="694"/>
    </row>
    <row r="133" s="724" customFormat="1" ht="24" customHeight="1" spans="1:9">
      <c r="A133" s="984"/>
      <c r="B133" s="983"/>
      <c r="C133" s="983"/>
      <c r="D133" s="983"/>
      <c r="E133" s="984"/>
      <c r="F133" s="983" t="s">
        <v>177</v>
      </c>
      <c r="G133" s="983" t="s">
        <v>178</v>
      </c>
      <c r="H133" s="983" t="s">
        <v>179</v>
      </c>
      <c r="I133" s="694"/>
    </row>
    <row r="134" s="724" customFormat="1" ht="24" customHeight="1" spans="1:9">
      <c r="A134" s="984"/>
      <c r="B134" s="983"/>
      <c r="C134" s="983"/>
      <c r="D134" s="983"/>
      <c r="E134" s="984"/>
      <c r="F134" s="983" t="s">
        <v>180</v>
      </c>
      <c r="G134" s="983" t="s">
        <v>181</v>
      </c>
      <c r="H134" s="983" t="s">
        <v>182</v>
      </c>
      <c r="I134" s="694"/>
    </row>
    <row r="135" s="724" customFormat="1" ht="24" customHeight="1" spans="1:9">
      <c r="A135" s="984"/>
      <c r="B135" s="983"/>
      <c r="C135" s="983"/>
      <c r="D135" s="983"/>
      <c r="E135" s="984"/>
      <c r="F135" s="983" t="s">
        <v>183</v>
      </c>
      <c r="G135" s="983" t="s">
        <v>184</v>
      </c>
      <c r="H135" s="983" t="s">
        <v>185</v>
      </c>
      <c r="I135" s="694"/>
    </row>
    <row r="136" s="724" customFormat="1" ht="24" customHeight="1" spans="1:9">
      <c r="A136" s="984"/>
      <c r="B136" s="983"/>
      <c r="C136" s="983"/>
      <c r="D136" s="983"/>
      <c r="E136" s="984"/>
      <c r="F136" s="983" t="s">
        <v>186</v>
      </c>
      <c r="G136" s="983" t="s">
        <v>187</v>
      </c>
      <c r="H136" s="983" t="s">
        <v>188</v>
      </c>
      <c r="I136" s="694"/>
    </row>
    <row r="137" s="724" customFormat="1" ht="24" customHeight="1" spans="1:9">
      <c r="A137" s="984"/>
      <c r="B137" s="983"/>
      <c r="C137" s="983"/>
      <c r="D137" s="983"/>
      <c r="E137" s="984"/>
      <c r="F137" s="983" t="s">
        <v>189</v>
      </c>
      <c r="G137" s="983" t="s">
        <v>187</v>
      </c>
      <c r="H137" s="983" t="s">
        <v>188</v>
      </c>
      <c r="I137" s="694"/>
    </row>
    <row r="138" s="724" customFormat="1" ht="24" customHeight="1" spans="1:9">
      <c r="A138" s="984"/>
      <c r="B138" s="983"/>
      <c r="C138" s="983"/>
      <c r="D138" s="983"/>
      <c r="E138" s="984"/>
      <c r="F138" s="983" t="s">
        <v>190</v>
      </c>
      <c r="G138" s="983" t="s">
        <v>191</v>
      </c>
      <c r="H138" s="983" t="s">
        <v>192</v>
      </c>
      <c r="I138" s="694"/>
    </row>
    <row r="139" s="724" customFormat="1" ht="24" customHeight="1" spans="1:9">
      <c r="A139" s="984"/>
      <c r="B139" s="983"/>
      <c r="C139" s="983" t="s">
        <v>222</v>
      </c>
      <c r="D139" s="983" t="s">
        <v>223</v>
      </c>
      <c r="E139" s="984"/>
      <c r="F139" s="983" t="s">
        <v>174</v>
      </c>
      <c r="G139" s="983" t="s">
        <v>175</v>
      </c>
      <c r="H139" s="983" t="s">
        <v>176</v>
      </c>
      <c r="I139" s="694"/>
    </row>
    <row r="140" s="724" customFormat="1" ht="24" customHeight="1" spans="1:9">
      <c r="A140" s="984"/>
      <c r="B140" s="983"/>
      <c r="C140" s="983"/>
      <c r="D140" s="983"/>
      <c r="E140" s="984"/>
      <c r="F140" s="983" t="s">
        <v>177</v>
      </c>
      <c r="G140" s="983" t="s">
        <v>178</v>
      </c>
      <c r="H140" s="983" t="s">
        <v>179</v>
      </c>
      <c r="I140" s="694"/>
    </row>
    <row r="141" s="724" customFormat="1" ht="24" customHeight="1" spans="1:9">
      <c r="A141" s="984"/>
      <c r="B141" s="983"/>
      <c r="C141" s="983"/>
      <c r="D141" s="983"/>
      <c r="E141" s="984"/>
      <c r="F141" s="983" t="s">
        <v>180</v>
      </c>
      <c r="G141" s="983" t="s">
        <v>181</v>
      </c>
      <c r="H141" s="983" t="s">
        <v>182</v>
      </c>
      <c r="I141" s="694"/>
    </row>
    <row r="142" s="724" customFormat="1" ht="24" customHeight="1" spans="1:9">
      <c r="A142" s="984"/>
      <c r="B142" s="983"/>
      <c r="C142" s="983"/>
      <c r="D142" s="983"/>
      <c r="E142" s="984"/>
      <c r="F142" s="983" t="s">
        <v>183</v>
      </c>
      <c r="G142" s="983" t="s">
        <v>184</v>
      </c>
      <c r="H142" s="983" t="s">
        <v>185</v>
      </c>
      <c r="I142" s="694"/>
    </row>
    <row r="143" s="724" customFormat="1" ht="24" customHeight="1" spans="1:9">
      <c r="A143" s="984"/>
      <c r="B143" s="983"/>
      <c r="C143" s="983"/>
      <c r="D143" s="983"/>
      <c r="E143" s="984"/>
      <c r="F143" s="983" t="s">
        <v>186</v>
      </c>
      <c r="G143" s="983" t="s">
        <v>187</v>
      </c>
      <c r="H143" s="983" t="s">
        <v>188</v>
      </c>
      <c r="I143" s="694"/>
    </row>
    <row r="144" s="724" customFormat="1" ht="24" customHeight="1" spans="1:9">
      <c r="A144" s="984"/>
      <c r="B144" s="983"/>
      <c r="C144" s="983"/>
      <c r="D144" s="983"/>
      <c r="E144" s="984"/>
      <c r="F144" s="983" t="s">
        <v>189</v>
      </c>
      <c r="G144" s="983" t="s">
        <v>187</v>
      </c>
      <c r="H144" s="983" t="s">
        <v>188</v>
      </c>
      <c r="I144" s="694"/>
    </row>
    <row r="145" s="724" customFormat="1" ht="24" customHeight="1" spans="1:9">
      <c r="A145" s="986"/>
      <c r="B145" s="983"/>
      <c r="C145" s="983"/>
      <c r="D145" s="983"/>
      <c r="E145" s="986"/>
      <c r="F145" s="983" t="s">
        <v>190</v>
      </c>
      <c r="G145" s="983" t="s">
        <v>191</v>
      </c>
      <c r="H145" s="983" t="s">
        <v>192</v>
      </c>
      <c r="I145" s="694"/>
    </row>
    <row r="146" s="724" customFormat="1" ht="24" customHeight="1" spans="1:9">
      <c r="A146" s="698">
        <v>12</v>
      </c>
      <c r="B146" s="699" t="s">
        <v>224</v>
      </c>
      <c r="C146" s="983" t="s">
        <v>225</v>
      </c>
      <c r="D146" s="983" t="s">
        <v>226</v>
      </c>
      <c r="E146" s="698">
        <v>28</v>
      </c>
      <c r="F146" s="983" t="s">
        <v>177</v>
      </c>
      <c r="G146" s="985">
        <v>0.08</v>
      </c>
      <c r="H146" s="985">
        <v>0.05</v>
      </c>
      <c r="I146" s="694"/>
    </row>
    <row r="147" s="724" customFormat="1" ht="24" customHeight="1" spans="1:9">
      <c r="A147" s="984"/>
      <c r="B147" s="700"/>
      <c r="C147" s="983"/>
      <c r="D147" s="983"/>
      <c r="E147" s="984"/>
      <c r="F147" s="983" t="s">
        <v>180</v>
      </c>
      <c r="G147" s="983" t="s">
        <v>227</v>
      </c>
      <c r="H147" s="983" t="s">
        <v>184</v>
      </c>
      <c r="I147" s="694"/>
    </row>
    <row r="148" s="724" customFormat="1" ht="24" customHeight="1" spans="1:9">
      <c r="A148" s="984"/>
      <c r="B148" s="700"/>
      <c r="C148" s="983"/>
      <c r="D148" s="983"/>
      <c r="E148" s="984"/>
      <c r="F148" s="983" t="s">
        <v>228</v>
      </c>
      <c r="G148" s="983" t="s">
        <v>229</v>
      </c>
      <c r="H148" s="983" t="s">
        <v>230</v>
      </c>
      <c r="I148" s="694"/>
    </row>
    <row r="149" s="724" customFormat="1" ht="24" customHeight="1" spans="1:9">
      <c r="A149" s="984"/>
      <c r="B149" s="700"/>
      <c r="C149" s="983"/>
      <c r="D149" s="983"/>
      <c r="E149" s="984"/>
      <c r="F149" s="983" t="s">
        <v>231</v>
      </c>
      <c r="G149" s="983" t="s">
        <v>232</v>
      </c>
      <c r="H149" s="983" t="s">
        <v>233</v>
      </c>
      <c r="I149" s="694"/>
    </row>
    <row r="150" s="724" customFormat="1" ht="24" customHeight="1" spans="1:9">
      <c r="A150" s="984"/>
      <c r="B150" s="700"/>
      <c r="C150" s="987" t="s">
        <v>225</v>
      </c>
      <c r="D150" s="698" t="s">
        <v>226</v>
      </c>
      <c r="E150" s="984"/>
      <c r="F150" s="983" t="s">
        <v>177</v>
      </c>
      <c r="G150" s="985">
        <v>0.08</v>
      </c>
      <c r="H150" s="985">
        <v>0.05</v>
      </c>
      <c r="I150" s="694"/>
    </row>
    <row r="151" s="724" customFormat="1" ht="24" customHeight="1" spans="1:9">
      <c r="A151" s="984"/>
      <c r="B151" s="700"/>
      <c r="C151" s="987"/>
      <c r="D151" s="984"/>
      <c r="E151" s="984"/>
      <c r="F151" s="983" t="s">
        <v>180</v>
      </c>
      <c r="G151" s="983" t="s">
        <v>227</v>
      </c>
      <c r="H151" s="983" t="s">
        <v>184</v>
      </c>
      <c r="I151" s="694"/>
    </row>
    <row r="152" s="724" customFormat="1" ht="24" customHeight="1" spans="1:9">
      <c r="A152" s="984"/>
      <c r="B152" s="700"/>
      <c r="C152" s="987"/>
      <c r="D152" s="984"/>
      <c r="E152" s="984"/>
      <c r="F152" s="983" t="s">
        <v>228</v>
      </c>
      <c r="G152" s="983" t="s">
        <v>229</v>
      </c>
      <c r="H152" s="983" t="s">
        <v>230</v>
      </c>
      <c r="I152" s="694"/>
    </row>
    <row r="153" s="724" customFormat="1" ht="24" customHeight="1" spans="1:9">
      <c r="A153" s="984"/>
      <c r="B153" s="700"/>
      <c r="C153" s="987"/>
      <c r="D153" s="986"/>
      <c r="E153" s="984"/>
      <c r="F153" s="983" t="s">
        <v>231</v>
      </c>
      <c r="G153" s="983" t="s">
        <v>232</v>
      </c>
      <c r="H153" s="983" t="s">
        <v>233</v>
      </c>
      <c r="I153" s="694"/>
    </row>
    <row r="154" s="724" customFormat="1" ht="24" customHeight="1" spans="1:9">
      <c r="A154" s="984"/>
      <c r="B154" s="700"/>
      <c r="C154" s="987" t="s">
        <v>234</v>
      </c>
      <c r="D154" s="698" t="s">
        <v>235</v>
      </c>
      <c r="E154" s="984"/>
      <c r="F154" s="983" t="s">
        <v>177</v>
      </c>
      <c r="G154" s="985">
        <v>0.08</v>
      </c>
      <c r="H154" s="985">
        <v>0.05</v>
      </c>
      <c r="I154" s="694"/>
    </row>
    <row r="155" s="724" customFormat="1" ht="24" customHeight="1" spans="1:9">
      <c r="A155" s="984"/>
      <c r="B155" s="700"/>
      <c r="C155" s="987"/>
      <c r="D155" s="984"/>
      <c r="E155" s="984"/>
      <c r="F155" s="983" t="s">
        <v>180</v>
      </c>
      <c r="G155" s="983" t="s">
        <v>227</v>
      </c>
      <c r="H155" s="983" t="s">
        <v>184</v>
      </c>
      <c r="I155" s="694"/>
    </row>
    <row r="156" s="724" customFormat="1" ht="24" customHeight="1" spans="1:9">
      <c r="A156" s="984"/>
      <c r="B156" s="700"/>
      <c r="C156" s="987"/>
      <c r="D156" s="984"/>
      <c r="E156" s="984"/>
      <c r="F156" s="983" t="s">
        <v>228</v>
      </c>
      <c r="G156" s="983" t="s">
        <v>229</v>
      </c>
      <c r="H156" s="983" t="s">
        <v>230</v>
      </c>
      <c r="I156" s="694"/>
    </row>
    <row r="157" s="724" customFormat="1" ht="24" customHeight="1" spans="1:9">
      <c r="A157" s="984"/>
      <c r="B157" s="700"/>
      <c r="C157" s="987"/>
      <c r="D157" s="986"/>
      <c r="E157" s="984"/>
      <c r="F157" s="983" t="s">
        <v>231</v>
      </c>
      <c r="G157" s="983" t="s">
        <v>232</v>
      </c>
      <c r="H157" s="983" t="s">
        <v>233</v>
      </c>
      <c r="I157" s="694"/>
    </row>
    <row r="158" s="724" customFormat="1" ht="24" customHeight="1" spans="1:9">
      <c r="A158" s="984"/>
      <c r="B158" s="700"/>
      <c r="C158" s="987" t="s">
        <v>236</v>
      </c>
      <c r="D158" s="698" t="s">
        <v>237</v>
      </c>
      <c r="E158" s="984"/>
      <c r="F158" s="983" t="s">
        <v>177</v>
      </c>
      <c r="G158" s="985">
        <v>0.08</v>
      </c>
      <c r="H158" s="985">
        <v>0.05</v>
      </c>
      <c r="I158" s="694"/>
    </row>
    <row r="159" s="724" customFormat="1" ht="24" customHeight="1" spans="1:9">
      <c r="A159" s="984"/>
      <c r="B159" s="700"/>
      <c r="C159" s="987"/>
      <c r="D159" s="984"/>
      <c r="E159" s="984"/>
      <c r="F159" s="983" t="s">
        <v>180</v>
      </c>
      <c r="G159" s="983" t="s">
        <v>227</v>
      </c>
      <c r="H159" s="983" t="s">
        <v>184</v>
      </c>
      <c r="I159" s="694"/>
    </row>
    <row r="160" s="724" customFormat="1" ht="24" customHeight="1" spans="1:9">
      <c r="A160" s="984"/>
      <c r="B160" s="700"/>
      <c r="C160" s="987"/>
      <c r="D160" s="984"/>
      <c r="E160" s="984"/>
      <c r="F160" s="983" t="s">
        <v>228</v>
      </c>
      <c r="G160" s="983" t="s">
        <v>229</v>
      </c>
      <c r="H160" s="983" t="s">
        <v>230</v>
      </c>
      <c r="I160" s="694"/>
    </row>
    <row r="161" s="724" customFormat="1" ht="24" customHeight="1" spans="1:9">
      <c r="A161" s="984"/>
      <c r="B161" s="700"/>
      <c r="C161" s="987"/>
      <c r="D161" s="984"/>
      <c r="E161" s="984"/>
      <c r="F161" s="983" t="s">
        <v>238</v>
      </c>
      <c r="G161" s="983" t="s">
        <v>239</v>
      </c>
      <c r="H161" s="983" t="s">
        <v>240</v>
      </c>
      <c r="I161" s="694"/>
    </row>
    <row r="162" s="724" customFormat="1" ht="24" customHeight="1" spans="1:9">
      <c r="A162" s="984"/>
      <c r="B162" s="700"/>
      <c r="C162" s="987" t="s">
        <v>241</v>
      </c>
      <c r="D162" s="698" t="s">
        <v>242</v>
      </c>
      <c r="E162" s="984"/>
      <c r="F162" s="983" t="s">
        <v>177</v>
      </c>
      <c r="G162" s="985">
        <v>0.08</v>
      </c>
      <c r="H162" s="985">
        <v>0.05</v>
      </c>
      <c r="I162" s="694"/>
    </row>
    <row r="163" s="724" customFormat="1" ht="24" customHeight="1" spans="1:9">
      <c r="A163" s="984"/>
      <c r="B163" s="700"/>
      <c r="C163" s="987"/>
      <c r="D163" s="984"/>
      <c r="E163" s="984"/>
      <c r="F163" s="983" t="s">
        <v>180</v>
      </c>
      <c r="G163" s="983" t="s">
        <v>227</v>
      </c>
      <c r="H163" s="983" t="s">
        <v>184</v>
      </c>
      <c r="I163" s="694"/>
    </row>
    <row r="164" s="724" customFormat="1" ht="24" customHeight="1" spans="1:9">
      <c r="A164" s="984"/>
      <c r="B164" s="700"/>
      <c r="C164" s="987"/>
      <c r="D164" s="984"/>
      <c r="E164" s="984"/>
      <c r="F164" s="983" t="s">
        <v>228</v>
      </c>
      <c r="G164" s="983" t="s">
        <v>229</v>
      </c>
      <c r="H164" s="983" t="s">
        <v>230</v>
      </c>
      <c r="I164" s="694"/>
    </row>
    <row r="165" s="724" customFormat="1" ht="24" customHeight="1" spans="1:9">
      <c r="A165" s="984"/>
      <c r="B165" s="700"/>
      <c r="C165" s="987"/>
      <c r="D165" s="984"/>
      <c r="E165" s="984"/>
      <c r="F165" s="983" t="s">
        <v>238</v>
      </c>
      <c r="G165" s="983" t="s">
        <v>239</v>
      </c>
      <c r="H165" s="983" t="s">
        <v>240</v>
      </c>
      <c r="I165" s="694"/>
    </row>
    <row r="166" s="724" customFormat="1" ht="24" customHeight="1" spans="1:9">
      <c r="A166" s="984"/>
      <c r="B166" s="700"/>
      <c r="C166" s="987" t="s">
        <v>243</v>
      </c>
      <c r="D166" s="698" t="s">
        <v>244</v>
      </c>
      <c r="E166" s="984"/>
      <c r="F166" s="983" t="s">
        <v>177</v>
      </c>
      <c r="G166" s="985">
        <v>0.08</v>
      </c>
      <c r="H166" s="985">
        <v>0.05</v>
      </c>
      <c r="I166" s="694"/>
    </row>
    <row r="167" s="724" customFormat="1" ht="24" customHeight="1" spans="1:9">
      <c r="A167" s="984"/>
      <c r="B167" s="700"/>
      <c r="C167" s="987"/>
      <c r="D167" s="984"/>
      <c r="E167" s="984"/>
      <c r="F167" s="983" t="s">
        <v>180</v>
      </c>
      <c r="G167" s="983" t="s">
        <v>227</v>
      </c>
      <c r="H167" s="983" t="s">
        <v>184</v>
      </c>
      <c r="I167" s="694"/>
    </row>
    <row r="168" s="724" customFormat="1" ht="24" customHeight="1" spans="1:9">
      <c r="A168" s="984"/>
      <c r="B168" s="700"/>
      <c r="C168" s="987"/>
      <c r="D168" s="984"/>
      <c r="E168" s="984"/>
      <c r="F168" s="983" t="s">
        <v>228</v>
      </c>
      <c r="G168" s="983" t="s">
        <v>229</v>
      </c>
      <c r="H168" s="983" t="s">
        <v>230</v>
      </c>
      <c r="I168" s="694"/>
    </row>
    <row r="169" s="724" customFormat="1" ht="24" customHeight="1" spans="1:9">
      <c r="A169" s="984"/>
      <c r="B169" s="700"/>
      <c r="C169" s="987"/>
      <c r="D169" s="984"/>
      <c r="E169" s="984"/>
      <c r="F169" s="983" t="s">
        <v>238</v>
      </c>
      <c r="G169" s="983" t="s">
        <v>239</v>
      </c>
      <c r="H169" s="983" t="s">
        <v>240</v>
      </c>
      <c r="I169" s="694"/>
    </row>
    <row r="170" s="724" customFormat="1" ht="24" customHeight="1" spans="1:9">
      <c r="A170" s="984"/>
      <c r="B170" s="700"/>
      <c r="C170" s="987" t="s">
        <v>245</v>
      </c>
      <c r="D170" s="698" t="s">
        <v>246</v>
      </c>
      <c r="E170" s="984"/>
      <c r="F170" s="983" t="s">
        <v>177</v>
      </c>
      <c r="G170" s="985">
        <v>0.08</v>
      </c>
      <c r="H170" s="985">
        <v>0.05</v>
      </c>
      <c r="I170" s="694"/>
    </row>
    <row r="171" s="724" customFormat="1" ht="24" customHeight="1" spans="1:9">
      <c r="A171" s="984"/>
      <c r="B171" s="700"/>
      <c r="C171" s="987"/>
      <c r="D171" s="984"/>
      <c r="E171" s="984"/>
      <c r="F171" s="983" t="s">
        <v>180</v>
      </c>
      <c r="G171" s="983" t="s">
        <v>227</v>
      </c>
      <c r="H171" s="983" t="s">
        <v>184</v>
      </c>
      <c r="I171" s="694"/>
    </row>
    <row r="172" s="724" customFormat="1" ht="24" customHeight="1" spans="1:9">
      <c r="A172" s="984"/>
      <c r="B172" s="700"/>
      <c r="C172" s="987"/>
      <c r="D172" s="984"/>
      <c r="E172" s="984"/>
      <c r="F172" s="983" t="s">
        <v>228</v>
      </c>
      <c r="G172" s="983" t="s">
        <v>229</v>
      </c>
      <c r="H172" s="983" t="s">
        <v>230</v>
      </c>
      <c r="I172" s="694"/>
    </row>
    <row r="173" s="724" customFormat="1" ht="24" customHeight="1" spans="1:9">
      <c r="A173" s="986"/>
      <c r="B173" s="701"/>
      <c r="C173" s="987"/>
      <c r="D173" s="984"/>
      <c r="E173" s="986"/>
      <c r="F173" s="983" t="s">
        <v>238</v>
      </c>
      <c r="G173" s="983" t="s">
        <v>239</v>
      </c>
      <c r="H173" s="983" t="s">
        <v>240</v>
      </c>
      <c r="I173" s="694"/>
    </row>
    <row r="174" s="724" customFormat="1" ht="24" customHeight="1" spans="1:9">
      <c r="A174" s="983">
        <v>13</v>
      </c>
      <c r="B174" s="988" t="s">
        <v>247</v>
      </c>
      <c r="C174" s="987" t="s">
        <v>248</v>
      </c>
      <c r="D174" s="698" t="s">
        <v>249</v>
      </c>
      <c r="E174" s="987" t="s">
        <v>250</v>
      </c>
      <c r="F174" s="983" t="s">
        <v>251</v>
      </c>
      <c r="G174" s="983" t="s">
        <v>155</v>
      </c>
      <c r="H174" s="983" t="s">
        <v>156</v>
      </c>
      <c r="I174" s="694"/>
    </row>
    <row r="175" s="724" customFormat="1" ht="24" customHeight="1" spans="1:9">
      <c r="A175" s="983"/>
      <c r="B175" s="988"/>
      <c r="C175" s="987"/>
      <c r="D175" s="984"/>
      <c r="E175" s="987"/>
      <c r="F175" s="983" t="s">
        <v>252</v>
      </c>
      <c r="G175" s="983" t="s">
        <v>155</v>
      </c>
      <c r="H175" s="983" t="s">
        <v>156</v>
      </c>
      <c r="I175" s="694"/>
    </row>
    <row r="176" s="724" customFormat="1" ht="24" customHeight="1" spans="1:9">
      <c r="A176" s="983"/>
      <c r="B176" s="988"/>
      <c r="C176" s="987"/>
      <c r="D176" s="986"/>
      <c r="E176" s="987"/>
      <c r="F176" s="983" t="s">
        <v>253</v>
      </c>
      <c r="G176" s="983" t="s">
        <v>155</v>
      </c>
      <c r="H176" s="983" t="s">
        <v>156</v>
      </c>
      <c r="I176" s="694"/>
    </row>
    <row r="177" s="724" customFormat="1" ht="24" customHeight="1" spans="1:9">
      <c r="A177" s="983"/>
      <c r="B177" s="988"/>
      <c r="C177" s="987" t="s">
        <v>254</v>
      </c>
      <c r="D177" s="698" t="s">
        <v>255</v>
      </c>
      <c r="E177" s="987"/>
      <c r="F177" s="983" t="s">
        <v>251</v>
      </c>
      <c r="G177" s="983" t="s">
        <v>155</v>
      </c>
      <c r="H177" s="983" t="s">
        <v>156</v>
      </c>
      <c r="I177" s="694"/>
    </row>
    <row r="178" s="724" customFormat="1" ht="24" customHeight="1" spans="1:9">
      <c r="A178" s="983"/>
      <c r="B178" s="988"/>
      <c r="C178" s="987"/>
      <c r="D178" s="984"/>
      <c r="E178" s="987"/>
      <c r="F178" s="983" t="s">
        <v>252</v>
      </c>
      <c r="G178" s="983" t="s">
        <v>155</v>
      </c>
      <c r="H178" s="983" t="s">
        <v>156</v>
      </c>
      <c r="I178" s="694"/>
    </row>
    <row r="179" s="724" customFormat="1" ht="24" customHeight="1" spans="1:9">
      <c r="A179" s="983"/>
      <c r="B179" s="988"/>
      <c r="C179" s="987"/>
      <c r="D179" s="986"/>
      <c r="E179" s="987"/>
      <c r="F179" s="983" t="s">
        <v>253</v>
      </c>
      <c r="G179" s="983" t="s">
        <v>155</v>
      </c>
      <c r="H179" s="983" t="s">
        <v>156</v>
      </c>
      <c r="I179" s="694"/>
    </row>
    <row r="180" s="724" customFormat="1" ht="24" customHeight="1" spans="1:9">
      <c r="A180" s="983"/>
      <c r="B180" s="988"/>
      <c r="C180" s="987" t="s">
        <v>256</v>
      </c>
      <c r="D180" s="698" t="s">
        <v>257</v>
      </c>
      <c r="E180" s="987"/>
      <c r="F180" s="983" t="s">
        <v>251</v>
      </c>
      <c r="G180" s="983" t="s">
        <v>155</v>
      </c>
      <c r="H180" s="983" t="s">
        <v>156</v>
      </c>
      <c r="I180" s="694"/>
    </row>
    <row r="181" s="724" customFormat="1" ht="24" customHeight="1" spans="1:9">
      <c r="A181" s="983"/>
      <c r="B181" s="988"/>
      <c r="C181" s="987"/>
      <c r="D181" s="984"/>
      <c r="E181" s="987"/>
      <c r="F181" s="983" t="s">
        <v>252</v>
      </c>
      <c r="G181" s="983" t="s">
        <v>155</v>
      </c>
      <c r="H181" s="983" t="s">
        <v>156</v>
      </c>
      <c r="I181" s="694"/>
    </row>
    <row r="182" s="724" customFormat="1" ht="24" customHeight="1" spans="1:9">
      <c r="A182" s="983"/>
      <c r="B182" s="988"/>
      <c r="C182" s="987"/>
      <c r="D182" s="986"/>
      <c r="E182" s="987"/>
      <c r="F182" s="983" t="s">
        <v>253</v>
      </c>
      <c r="G182" s="983" t="s">
        <v>155</v>
      </c>
      <c r="H182" s="983" t="s">
        <v>156</v>
      </c>
      <c r="I182" s="694"/>
    </row>
    <row r="183" s="724" customFormat="1" ht="24" customHeight="1" spans="1:9">
      <c r="A183" s="983"/>
      <c r="B183" s="988"/>
      <c r="C183" s="987" t="s">
        <v>258</v>
      </c>
      <c r="D183" s="698" t="s">
        <v>259</v>
      </c>
      <c r="E183" s="987"/>
      <c r="F183" s="983" t="s">
        <v>251</v>
      </c>
      <c r="G183" s="983" t="s">
        <v>155</v>
      </c>
      <c r="H183" s="983" t="s">
        <v>156</v>
      </c>
      <c r="I183" s="694"/>
    </row>
    <row r="184" s="724" customFormat="1" ht="24" customHeight="1" spans="1:9">
      <c r="A184" s="983"/>
      <c r="B184" s="988"/>
      <c r="C184" s="987"/>
      <c r="D184" s="984"/>
      <c r="E184" s="987"/>
      <c r="F184" s="983" t="s">
        <v>252</v>
      </c>
      <c r="G184" s="983" t="s">
        <v>155</v>
      </c>
      <c r="H184" s="983" t="s">
        <v>156</v>
      </c>
      <c r="I184" s="694"/>
    </row>
    <row r="185" s="724" customFormat="1" ht="24" customHeight="1" spans="1:9">
      <c r="A185" s="983"/>
      <c r="B185" s="988"/>
      <c r="C185" s="987"/>
      <c r="D185" s="986"/>
      <c r="E185" s="987"/>
      <c r="F185" s="983" t="s">
        <v>253</v>
      </c>
      <c r="G185" s="983" t="s">
        <v>155</v>
      </c>
      <c r="H185" s="983" t="s">
        <v>156</v>
      </c>
      <c r="I185" s="694"/>
    </row>
    <row r="186" s="724" customFormat="1" ht="24" customHeight="1" spans="1:9">
      <c r="A186" s="983"/>
      <c r="B186" s="988"/>
      <c r="C186" s="987" t="s">
        <v>260</v>
      </c>
      <c r="D186" s="698" t="s">
        <v>261</v>
      </c>
      <c r="E186" s="987"/>
      <c r="F186" s="983" t="s">
        <v>251</v>
      </c>
      <c r="G186" s="983" t="s">
        <v>155</v>
      </c>
      <c r="H186" s="983" t="s">
        <v>156</v>
      </c>
      <c r="I186" s="694"/>
    </row>
    <row r="187" s="724" customFormat="1" ht="24" customHeight="1" spans="1:9">
      <c r="A187" s="983"/>
      <c r="B187" s="988"/>
      <c r="C187" s="987"/>
      <c r="D187" s="984"/>
      <c r="E187" s="987"/>
      <c r="F187" s="983" t="s">
        <v>252</v>
      </c>
      <c r="G187" s="983" t="s">
        <v>155</v>
      </c>
      <c r="H187" s="983" t="s">
        <v>156</v>
      </c>
      <c r="I187" s="694"/>
    </row>
    <row r="188" s="724" customFormat="1" ht="24" customHeight="1" spans="1:9">
      <c r="A188" s="983"/>
      <c r="B188" s="988"/>
      <c r="C188" s="987"/>
      <c r="D188" s="986"/>
      <c r="E188" s="987"/>
      <c r="F188" s="983" t="s">
        <v>253</v>
      </c>
      <c r="G188" s="983" t="s">
        <v>155</v>
      </c>
      <c r="H188" s="983" t="s">
        <v>156</v>
      </c>
      <c r="I188" s="694"/>
    </row>
    <row r="189" s="724" customFormat="1" ht="24" customHeight="1" spans="1:9">
      <c r="A189" s="983"/>
      <c r="B189" s="988"/>
      <c r="C189" s="987" t="s">
        <v>262</v>
      </c>
      <c r="D189" s="698" t="s">
        <v>263</v>
      </c>
      <c r="E189" s="987"/>
      <c r="F189" s="983" t="s">
        <v>251</v>
      </c>
      <c r="G189" s="983" t="s">
        <v>155</v>
      </c>
      <c r="H189" s="983" t="s">
        <v>156</v>
      </c>
      <c r="I189" s="694"/>
    </row>
    <row r="190" s="724" customFormat="1" ht="24" customHeight="1" spans="1:9">
      <c r="A190" s="983"/>
      <c r="B190" s="988"/>
      <c r="C190" s="987"/>
      <c r="D190" s="984"/>
      <c r="E190" s="987"/>
      <c r="F190" s="983" t="s">
        <v>252</v>
      </c>
      <c r="G190" s="983" t="s">
        <v>155</v>
      </c>
      <c r="H190" s="983" t="s">
        <v>156</v>
      </c>
      <c r="I190" s="694"/>
    </row>
    <row r="191" s="724" customFormat="1" ht="24" customHeight="1" spans="1:9">
      <c r="A191" s="983"/>
      <c r="B191" s="988"/>
      <c r="C191" s="987"/>
      <c r="D191" s="986"/>
      <c r="E191" s="987"/>
      <c r="F191" s="983" t="s">
        <v>253</v>
      </c>
      <c r="G191" s="983" t="s">
        <v>155</v>
      </c>
      <c r="H191" s="983" t="s">
        <v>156</v>
      </c>
      <c r="I191" s="694"/>
    </row>
    <row r="192" s="724" customFormat="1" ht="24" customHeight="1" spans="1:9">
      <c r="A192" s="983"/>
      <c r="B192" s="988"/>
      <c r="C192" s="987" t="s">
        <v>264</v>
      </c>
      <c r="D192" s="698" t="s">
        <v>265</v>
      </c>
      <c r="E192" s="987"/>
      <c r="F192" s="983" t="s">
        <v>251</v>
      </c>
      <c r="G192" s="983" t="s">
        <v>155</v>
      </c>
      <c r="H192" s="983" t="s">
        <v>156</v>
      </c>
      <c r="I192" s="694"/>
    </row>
    <row r="193" s="724" customFormat="1" ht="24" customHeight="1" spans="1:9">
      <c r="A193" s="983"/>
      <c r="B193" s="988"/>
      <c r="C193" s="987"/>
      <c r="D193" s="984"/>
      <c r="E193" s="987"/>
      <c r="F193" s="983" t="s">
        <v>252</v>
      </c>
      <c r="G193" s="983" t="s">
        <v>155</v>
      </c>
      <c r="H193" s="983" t="s">
        <v>156</v>
      </c>
      <c r="I193" s="694"/>
    </row>
    <row r="194" s="724" customFormat="1" ht="24" customHeight="1" spans="1:9">
      <c r="A194" s="983"/>
      <c r="B194" s="988"/>
      <c r="C194" s="987"/>
      <c r="D194" s="986"/>
      <c r="E194" s="987"/>
      <c r="F194" s="983" t="s">
        <v>253</v>
      </c>
      <c r="G194" s="983" t="s">
        <v>155</v>
      </c>
      <c r="H194" s="983" t="s">
        <v>156</v>
      </c>
      <c r="I194" s="694"/>
    </row>
    <row r="195" s="724" customFormat="1" ht="24" customHeight="1" spans="1:9">
      <c r="A195" s="983"/>
      <c r="B195" s="988"/>
      <c r="C195" s="987" t="s">
        <v>266</v>
      </c>
      <c r="D195" s="698" t="s">
        <v>267</v>
      </c>
      <c r="E195" s="987"/>
      <c r="F195" s="983" t="s">
        <v>251</v>
      </c>
      <c r="G195" s="983" t="s">
        <v>155</v>
      </c>
      <c r="H195" s="983" t="s">
        <v>156</v>
      </c>
      <c r="I195" s="694"/>
    </row>
    <row r="196" s="724" customFormat="1" ht="24" customHeight="1" spans="1:9">
      <c r="A196" s="983"/>
      <c r="B196" s="988"/>
      <c r="C196" s="987"/>
      <c r="D196" s="984"/>
      <c r="E196" s="987"/>
      <c r="F196" s="983" t="s">
        <v>252</v>
      </c>
      <c r="G196" s="983" t="s">
        <v>155</v>
      </c>
      <c r="H196" s="983" t="s">
        <v>156</v>
      </c>
      <c r="I196" s="694"/>
    </row>
    <row r="197" s="724" customFormat="1" ht="24" customHeight="1" spans="1:9">
      <c r="A197" s="983"/>
      <c r="B197" s="988"/>
      <c r="C197" s="987"/>
      <c r="D197" s="986"/>
      <c r="E197" s="987"/>
      <c r="F197" s="983" t="s">
        <v>253</v>
      </c>
      <c r="G197" s="983" t="s">
        <v>155</v>
      </c>
      <c r="H197" s="983" t="s">
        <v>156</v>
      </c>
      <c r="I197" s="694"/>
    </row>
    <row r="198" s="724" customFormat="1" ht="24" customHeight="1" spans="1:9">
      <c r="A198" s="983"/>
      <c r="B198" s="988"/>
      <c r="C198" s="987" t="s">
        <v>268</v>
      </c>
      <c r="D198" s="698" t="s">
        <v>269</v>
      </c>
      <c r="E198" s="987"/>
      <c r="F198" s="983" t="s">
        <v>251</v>
      </c>
      <c r="G198" s="983" t="s">
        <v>155</v>
      </c>
      <c r="H198" s="983" t="s">
        <v>156</v>
      </c>
      <c r="I198" s="694"/>
    </row>
    <row r="199" s="724" customFormat="1" ht="24" customHeight="1" spans="1:9">
      <c r="A199" s="983"/>
      <c r="B199" s="988"/>
      <c r="C199" s="987"/>
      <c r="D199" s="984"/>
      <c r="E199" s="987"/>
      <c r="F199" s="983" t="s">
        <v>252</v>
      </c>
      <c r="G199" s="983" t="s">
        <v>155</v>
      </c>
      <c r="H199" s="983" t="s">
        <v>156</v>
      </c>
      <c r="I199" s="694"/>
    </row>
    <row r="200" s="724" customFormat="1" ht="24" customHeight="1" spans="1:9">
      <c r="A200" s="983"/>
      <c r="B200" s="988"/>
      <c r="C200" s="987"/>
      <c r="D200" s="986"/>
      <c r="E200" s="987"/>
      <c r="F200" s="983" t="s">
        <v>253</v>
      </c>
      <c r="G200" s="983" t="s">
        <v>155</v>
      </c>
      <c r="H200" s="983" t="s">
        <v>156</v>
      </c>
      <c r="I200" s="694"/>
    </row>
    <row r="201" s="724" customFormat="1" ht="24" customHeight="1" spans="1:9">
      <c r="A201" s="983"/>
      <c r="B201" s="988"/>
      <c r="C201" s="987" t="s">
        <v>270</v>
      </c>
      <c r="D201" s="698" t="s">
        <v>271</v>
      </c>
      <c r="E201" s="987"/>
      <c r="F201" s="983" t="s">
        <v>251</v>
      </c>
      <c r="G201" s="983" t="s">
        <v>155</v>
      </c>
      <c r="H201" s="983" t="s">
        <v>156</v>
      </c>
      <c r="I201" s="694"/>
    </row>
    <row r="202" s="724" customFormat="1" ht="24" customHeight="1" spans="1:9">
      <c r="A202" s="983"/>
      <c r="B202" s="988"/>
      <c r="C202" s="987"/>
      <c r="D202" s="984"/>
      <c r="E202" s="987"/>
      <c r="F202" s="983" t="s">
        <v>252</v>
      </c>
      <c r="G202" s="983" t="s">
        <v>155</v>
      </c>
      <c r="H202" s="983" t="s">
        <v>156</v>
      </c>
      <c r="I202" s="694"/>
    </row>
    <row r="203" s="724" customFormat="1" ht="24" customHeight="1" spans="1:9">
      <c r="A203" s="983"/>
      <c r="B203" s="988"/>
      <c r="C203" s="987"/>
      <c r="D203" s="986"/>
      <c r="E203" s="987"/>
      <c r="F203" s="983" t="s">
        <v>253</v>
      </c>
      <c r="G203" s="983" t="s">
        <v>155</v>
      </c>
      <c r="H203" s="983" t="s">
        <v>156</v>
      </c>
      <c r="I203" s="694"/>
    </row>
    <row r="204" s="724" customFormat="1" ht="24" customHeight="1" spans="1:9">
      <c r="A204" s="983"/>
      <c r="B204" s="988"/>
      <c r="C204" s="987" t="s">
        <v>272</v>
      </c>
      <c r="D204" s="698" t="s">
        <v>273</v>
      </c>
      <c r="E204" s="987"/>
      <c r="F204" s="983" t="s">
        <v>251</v>
      </c>
      <c r="G204" s="983" t="s">
        <v>155</v>
      </c>
      <c r="H204" s="983" t="s">
        <v>156</v>
      </c>
      <c r="I204" s="694"/>
    </row>
    <row r="205" s="724" customFormat="1" ht="24" customHeight="1" spans="1:9">
      <c r="A205" s="983"/>
      <c r="B205" s="988"/>
      <c r="C205" s="987"/>
      <c r="D205" s="984"/>
      <c r="E205" s="987"/>
      <c r="F205" s="983" t="s">
        <v>252</v>
      </c>
      <c r="G205" s="983" t="s">
        <v>155</v>
      </c>
      <c r="H205" s="983" t="s">
        <v>156</v>
      </c>
      <c r="I205" s="694"/>
    </row>
    <row r="206" s="724" customFormat="1" ht="24" customHeight="1" spans="1:9">
      <c r="A206" s="983"/>
      <c r="B206" s="988"/>
      <c r="C206" s="987"/>
      <c r="D206" s="986"/>
      <c r="E206" s="987"/>
      <c r="F206" s="983" t="s">
        <v>253</v>
      </c>
      <c r="G206" s="983" t="s">
        <v>155</v>
      </c>
      <c r="H206" s="983" t="s">
        <v>156</v>
      </c>
      <c r="I206" s="694"/>
    </row>
    <row r="207" s="724" customFormat="1" ht="24" customHeight="1" spans="1:9">
      <c r="A207" s="983"/>
      <c r="B207" s="988"/>
      <c r="C207" s="987" t="s">
        <v>274</v>
      </c>
      <c r="D207" s="698" t="s">
        <v>275</v>
      </c>
      <c r="E207" s="987"/>
      <c r="F207" s="983" t="s">
        <v>251</v>
      </c>
      <c r="G207" s="983" t="s">
        <v>155</v>
      </c>
      <c r="H207" s="983" t="s">
        <v>156</v>
      </c>
      <c r="I207" s="694"/>
    </row>
    <row r="208" s="724" customFormat="1" ht="24" customHeight="1" spans="1:9">
      <c r="A208" s="983"/>
      <c r="B208" s="988"/>
      <c r="C208" s="987"/>
      <c r="D208" s="984"/>
      <c r="E208" s="987"/>
      <c r="F208" s="983" t="s">
        <v>252</v>
      </c>
      <c r="G208" s="983" t="s">
        <v>155</v>
      </c>
      <c r="H208" s="983" t="s">
        <v>156</v>
      </c>
      <c r="I208" s="694"/>
    </row>
    <row r="209" s="724" customFormat="1" ht="24" customHeight="1" spans="1:9">
      <c r="A209" s="983"/>
      <c r="B209" s="988"/>
      <c r="C209" s="987"/>
      <c r="D209" s="986"/>
      <c r="E209" s="987"/>
      <c r="F209" s="983" t="s">
        <v>253</v>
      </c>
      <c r="G209" s="983" t="s">
        <v>155</v>
      </c>
      <c r="H209" s="983" t="s">
        <v>156</v>
      </c>
      <c r="I209" s="694"/>
    </row>
    <row r="210" s="724" customFormat="1" ht="24" customHeight="1" spans="1:9">
      <c r="A210" s="983"/>
      <c r="B210" s="988"/>
      <c r="C210" s="987" t="s">
        <v>276</v>
      </c>
      <c r="D210" s="698" t="s">
        <v>277</v>
      </c>
      <c r="E210" s="987"/>
      <c r="F210" s="983" t="s">
        <v>251</v>
      </c>
      <c r="G210" s="983" t="s">
        <v>155</v>
      </c>
      <c r="H210" s="983" t="s">
        <v>156</v>
      </c>
      <c r="I210" s="694"/>
    </row>
    <row r="211" s="724" customFormat="1" ht="24" customHeight="1" spans="1:9">
      <c r="A211" s="983"/>
      <c r="B211" s="988"/>
      <c r="C211" s="987"/>
      <c r="D211" s="984"/>
      <c r="E211" s="987"/>
      <c r="F211" s="983" t="s">
        <v>252</v>
      </c>
      <c r="G211" s="983" t="s">
        <v>155</v>
      </c>
      <c r="H211" s="983" t="s">
        <v>156</v>
      </c>
      <c r="I211" s="694"/>
    </row>
    <row r="212" s="724" customFormat="1" ht="24" customHeight="1" spans="1:9">
      <c r="A212" s="983"/>
      <c r="B212" s="988"/>
      <c r="C212" s="987"/>
      <c r="D212" s="986"/>
      <c r="E212" s="987"/>
      <c r="F212" s="983" t="s">
        <v>253</v>
      </c>
      <c r="G212" s="983" t="s">
        <v>155</v>
      </c>
      <c r="H212" s="983" t="s">
        <v>156</v>
      </c>
      <c r="I212" s="694"/>
    </row>
    <row r="213" s="724" customFormat="1" ht="24" customHeight="1" spans="1:9">
      <c r="A213" s="983"/>
      <c r="B213" s="988"/>
      <c r="C213" s="987" t="s">
        <v>278</v>
      </c>
      <c r="D213" s="698" t="s">
        <v>279</v>
      </c>
      <c r="E213" s="987"/>
      <c r="F213" s="983" t="s">
        <v>251</v>
      </c>
      <c r="G213" s="983" t="s">
        <v>155</v>
      </c>
      <c r="H213" s="983" t="s">
        <v>156</v>
      </c>
      <c r="I213" s="694"/>
    </row>
    <row r="214" s="724" customFormat="1" ht="24" customHeight="1" spans="1:9">
      <c r="A214" s="983"/>
      <c r="B214" s="988"/>
      <c r="C214" s="987"/>
      <c r="D214" s="984"/>
      <c r="E214" s="987"/>
      <c r="F214" s="983" t="s">
        <v>252</v>
      </c>
      <c r="G214" s="983" t="s">
        <v>155</v>
      </c>
      <c r="H214" s="983" t="s">
        <v>156</v>
      </c>
      <c r="I214" s="694"/>
    </row>
    <row r="215" s="724" customFormat="1" ht="24" customHeight="1" spans="1:9">
      <c r="A215" s="983"/>
      <c r="B215" s="988"/>
      <c r="C215" s="987"/>
      <c r="D215" s="986"/>
      <c r="E215" s="987"/>
      <c r="F215" s="983" t="s">
        <v>253</v>
      </c>
      <c r="G215" s="983" t="s">
        <v>155</v>
      </c>
      <c r="H215" s="983" t="s">
        <v>156</v>
      </c>
      <c r="I215" s="694"/>
    </row>
    <row r="216" s="724" customFormat="1" ht="24" customHeight="1" spans="1:9">
      <c r="A216" s="983"/>
      <c r="B216" s="988"/>
      <c r="C216" s="987" t="s">
        <v>280</v>
      </c>
      <c r="D216" s="698" t="s">
        <v>281</v>
      </c>
      <c r="E216" s="987"/>
      <c r="F216" s="983" t="s">
        <v>251</v>
      </c>
      <c r="G216" s="983" t="s">
        <v>155</v>
      </c>
      <c r="H216" s="983" t="s">
        <v>156</v>
      </c>
      <c r="I216" s="694"/>
    </row>
    <row r="217" s="724" customFormat="1" ht="24" customHeight="1" spans="1:9">
      <c r="A217" s="983"/>
      <c r="B217" s="988"/>
      <c r="C217" s="987"/>
      <c r="D217" s="984"/>
      <c r="E217" s="987"/>
      <c r="F217" s="983" t="s">
        <v>252</v>
      </c>
      <c r="G217" s="983" t="s">
        <v>155</v>
      </c>
      <c r="H217" s="983" t="s">
        <v>156</v>
      </c>
      <c r="I217" s="694"/>
    </row>
    <row r="218" s="724" customFormat="1" ht="24" customHeight="1" spans="1:9">
      <c r="A218" s="983"/>
      <c r="B218" s="988"/>
      <c r="C218" s="987"/>
      <c r="D218" s="986"/>
      <c r="E218" s="987"/>
      <c r="F218" s="983" t="s">
        <v>253</v>
      </c>
      <c r="G218" s="983" t="s">
        <v>155</v>
      </c>
      <c r="H218" s="983" t="s">
        <v>156</v>
      </c>
      <c r="I218" s="694"/>
    </row>
    <row r="219" s="724" customFormat="1" ht="24" customHeight="1" spans="1:9">
      <c r="A219" s="983"/>
      <c r="B219" s="988"/>
      <c r="C219" s="987" t="s">
        <v>282</v>
      </c>
      <c r="D219" s="698" t="s">
        <v>283</v>
      </c>
      <c r="E219" s="987"/>
      <c r="F219" s="983" t="s">
        <v>251</v>
      </c>
      <c r="G219" s="983" t="s">
        <v>155</v>
      </c>
      <c r="H219" s="983" t="s">
        <v>156</v>
      </c>
      <c r="I219" s="694"/>
    </row>
    <row r="220" s="724" customFormat="1" ht="24" customHeight="1" spans="1:9">
      <c r="A220" s="983"/>
      <c r="B220" s="988"/>
      <c r="C220" s="987"/>
      <c r="D220" s="984"/>
      <c r="E220" s="987"/>
      <c r="F220" s="983" t="s">
        <v>252</v>
      </c>
      <c r="G220" s="983" t="s">
        <v>155</v>
      </c>
      <c r="H220" s="983" t="s">
        <v>156</v>
      </c>
      <c r="I220" s="694"/>
    </row>
    <row r="221" s="724" customFormat="1" ht="24" customHeight="1" spans="1:9">
      <c r="A221" s="983"/>
      <c r="B221" s="988"/>
      <c r="C221" s="987"/>
      <c r="D221" s="986"/>
      <c r="E221" s="987"/>
      <c r="F221" s="983" t="s">
        <v>253</v>
      </c>
      <c r="G221" s="983" t="s">
        <v>155</v>
      </c>
      <c r="H221" s="983" t="s">
        <v>156</v>
      </c>
      <c r="I221" s="694"/>
    </row>
    <row r="222" s="724" customFormat="1" ht="24" customHeight="1" spans="1:9">
      <c r="A222" s="983"/>
      <c r="B222" s="988"/>
      <c r="C222" s="987" t="s">
        <v>284</v>
      </c>
      <c r="D222" s="698" t="s">
        <v>285</v>
      </c>
      <c r="E222" s="987"/>
      <c r="F222" s="983" t="s">
        <v>251</v>
      </c>
      <c r="G222" s="983" t="s">
        <v>155</v>
      </c>
      <c r="H222" s="983" t="s">
        <v>156</v>
      </c>
      <c r="I222" s="694"/>
    </row>
    <row r="223" s="724" customFormat="1" ht="24" customHeight="1" spans="1:9">
      <c r="A223" s="983"/>
      <c r="B223" s="988"/>
      <c r="C223" s="987"/>
      <c r="D223" s="984"/>
      <c r="E223" s="987"/>
      <c r="F223" s="983" t="s">
        <v>252</v>
      </c>
      <c r="G223" s="983" t="s">
        <v>155</v>
      </c>
      <c r="H223" s="983" t="s">
        <v>156</v>
      </c>
      <c r="I223" s="694"/>
    </row>
    <row r="224" s="724" customFormat="1" ht="24" customHeight="1" spans="1:9">
      <c r="A224" s="983"/>
      <c r="B224" s="988"/>
      <c r="C224" s="987"/>
      <c r="D224" s="986"/>
      <c r="E224" s="987"/>
      <c r="F224" s="983" t="s">
        <v>253</v>
      </c>
      <c r="G224" s="983" t="s">
        <v>155</v>
      </c>
      <c r="H224" s="983" t="s">
        <v>156</v>
      </c>
      <c r="I224" s="694"/>
    </row>
    <row r="225" s="724" customFormat="1" ht="24" customHeight="1" spans="1:9">
      <c r="A225" s="983"/>
      <c r="B225" s="988"/>
      <c r="C225" s="987" t="s">
        <v>286</v>
      </c>
      <c r="D225" s="698" t="s">
        <v>287</v>
      </c>
      <c r="E225" s="987"/>
      <c r="F225" s="983" t="s">
        <v>251</v>
      </c>
      <c r="G225" s="983" t="s">
        <v>155</v>
      </c>
      <c r="H225" s="983" t="s">
        <v>156</v>
      </c>
      <c r="I225" s="694"/>
    </row>
    <row r="226" s="724" customFormat="1" ht="24" customHeight="1" spans="1:9">
      <c r="A226" s="983"/>
      <c r="B226" s="988"/>
      <c r="C226" s="987"/>
      <c r="D226" s="984"/>
      <c r="E226" s="987"/>
      <c r="F226" s="983" t="s">
        <v>252</v>
      </c>
      <c r="G226" s="983" t="s">
        <v>155</v>
      </c>
      <c r="H226" s="983" t="s">
        <v>156</v>
      </c>
      <c r="I226" s="694"/>
    </row>
    <row r="227" s="724" customFormat="1" ht="24" customHeight="1" spans="1:9">
      <c r="A227" s="983"/>
      <c r="B227" s="988"/>
      <c r="C227" s="987"/>
      <c r="D227" s="986"/>
      <c r="E227" s="987"/>
      <c r="F227" s="983" t="s">
        <v>253</v>
      </c>
      <c r="G227" s="983" t="s">
        <v>155</v>
      </c>
      <c r="H227" s="983" t="s">
        <v>156</v>
      </c>
      <c r="I227" s="694"/>
    </row>
    <row r="228" s="724" customFormat="1" ht="24" customHeight="1" spans="1:9">
      <c r="A228" s="983"/>
      <c r="B228" s="988"/>
      <c r="C228" s="987" t="s">
        <v>288</v>
      </c>
      <c r="D228" s="698" t="s">
        <v>289</v>
      </c>
      <c r="E228" s="987"/>
      <c r="F228" s="983" t="s">
        <v>251</v>
      </c>
      <c r="G228" s="983" t="s">
        <v>155</v>
      </c>
      <c r="H228" s="983" t="s">
        <v>156</v>
      </c>
      <c r="I228" s="694"/>
    </row>
    <row r="229" s="724" customFormat="1" ht="24" customHeight="1" spans="1:9">
      <c r="A229" s="983"/>
      <c r="B229" s="988"/>
      <c r="C229" s="987"/>
      <c r="D229" s="984"/>
      <c r="E229" s="987"/>
      <c r="F229" s="983" t="s">
        <v>252</v>
      </c>
      <c r="G229" s="983" t="s">
        <v>155</v>
      </c>
      <c r="H229" s="983" t="s">
        <v>156</v>
      </c>
      <c r="I229" s="694"/>
    </row>
    <row r="230" s="724" customFormat="1" ht="24" customHeight="1" spans="1:9">
      <c r="A230" s="983"/>
      <c r="B230" s="988"/>
      <c r="C230" s="987"/>
      <c r="D230" s="986"/>
      <c r="E230" s="987"/>
      <c r="F230" s="983" t="s">
        <v>253</v>
      </c>
      <c r="G230" s="983" t="s">
        <v>155</v>
      </c>
      <c r="H230" s="983" t="s">
        <v>156</v>
      </c>
      <c r="I230" s="694"/>
    </row>
    <row r="231" s="724" customFormat="1" ht="24" customHeight="1" spans="1:9">
      <c r="A231" s="983"/>
      <c r="B231" s="988"/>
      <c r="C231" s="987" t="s">
        <v>290</v>
      </c>
      <c r="D231" s="698" t="s">
        <v>291</v>
      </c>
      <c r="E231" s="987"/>
      <c r="F231" s="983" t="s">
        <v>251</v>
      </c>
      <c r="G231" s="983" t="s">
        <v>155</v>
      </c>
      <c r="H231" s="983" t="s">
        <v>156</v>
      </c>
      <c r="I231" s="694"/>
    </row>
    <row r="232" s="724" customFormat="1" ht="24" customHeight="1" spans="1:9">
      <c r="A232" s="983"/>
      <c r="B232" s="988"/>
      <c r="C232" s="987"/>
      <c r="D232" s="984"/>
      <c r="E232" s="987"/>
      <c r="F232" s="983" t="s">
        <v>252</v>
      </c>
      <c r="G232" s="983" t="s">
        <v>155</v>
      </c>
      <c r="H232" s="983" t="s">
        <v>156</v>
      </c>
      <c r="I232" s="694"/>
    </row>
    <row r="233" s="724" customFormat="1" ht="24" customHeight="1" spans="1:9">
      <c r="A233" s="983"/>
      <c r="B233" s="988"/>
      <c r="C233" s="987"/>
      <c r="D233" s="986"/>
      <c r="E233" s="987"/>
      <c r="F233" s="983" t="s">
        <v>253</v>
      </c>
      <c r="G233" s="983" t="s">
        <v>155</v>
      </c>
      <c r="H233" s="983" t="s">
        <v>156</v>
      </c>
      <c r="I233" s="694"/>
    </row>
    <row r="234" s="724" customFormat="1" ht="24" customHeight="1" spans="1:9">
      <c r="A234" s="983"/>
      <c r="B234" s="988"/>
      <c r="C234" s="987" t="s">
        <v>292</v>
      </c>
      <c r="D234" s="698" t="s">
        <v>293</v>
      </c>
      <c r="E234" s="987"/>
      <c r="F234" s="983" t="s">
        <v>251</v>
      </c>
      <c r="G234" s="983" t="s">
        <v>155</v>
      </c>
      <c r="H234" s="983" t="s">
        <v>156</v>
      </c>
      <c r="I234" s="694"/>
    </row>
    <row r="235" s="724" customFormat="1" ht="24" customHeight="1" spans="1:9">
      <c r="A235" s="983"/>
      <c r="B235" s="988"/>
      <c r="C235" s="987"/>
      <c r="D235" s="984"/>
      <c r="E235" s="987"/>
      <c r="F235" s="983" t="s">
        <v>252</v>
      </c>
      <c r="G235" s="983" t="s">
        <v>155</v>
      </c>
      <c r="H235" s="983" t="s">
        <v>156</v>
      </c>
      <c r="I235" s="694"/>
    </row>
    <row r="236" s="724" customFormat="1" ht="24" customHeight="1" spans="1:9">
      <c r="A236" s="983"/>
      <c r="B236" s="988"/>
      <c r="C236" s="987"/>
      <c r="D236" s="986"/>
      <c r="E236" s="987"/>
      <c r="F236" s="983" t="s">
        <v>253</v>
      </c>
      <c r="G236" s="983" t="s">
        <v>155</v>
      </c>
      <c r="H236" s="983" t="s">
        <v>156</v>
      </c>
      <c r="I236" s="694"/>
    </row>
    <row r="237" s="724" customFormat="1" ht="24" customHeight="1" spans="1:9">
      <c r="A237" s="983"/>
      <c r="B237" s="988"/>
      <c r="C237" s="987" t="s">
        <v>294</v>
      </c>
      <c r="D237" s="698" t="s">
        <v>295</v>
      </c>
      <c r="E237" s="987"/>
      <c r="F237" s="983" t="s">
        <v>251</v>
      </c>
      <c r="G237" s="983" t="s">
        <v>155</v>
      </c>
      <c r="H237" s="983" t="s">
        <v>156</v>
      </c>
      <c r="I237" s="694"/>
    </row>
    <row r="238" s="724" customFormat="1" ht="24" customHeight="1" spans="1:9">
      <c r="A238" s="983"/>
      <c r="B238" s="988"/>
      <c r="C238" s="987"/>
      <c r="D238" s="984"/>
      <c r="E238" s="987"/>
      <c r="F238" s="983" t="s">
        <v>252</v>
      </c>
      <c r="G238" s="983" t="s">
        <v>155</v>
      </c>
      <c r="H238" s="983" t="s">
        <v>156</v>
      </c>
      <c r="I238" s="694"/>
    </row>
    <row r="239" s="724" customFormat="1" ht="24" customHeight="1" spans="1:9">
      <c r="A239" s="983"/>
      <c r="B239" s="988"/>
      <c r="C239" s="987"/>
      <c r="D239" s="986"/>
      <c r="E239" s="987"/>
      <c r="F239" s="983" t="s">
        <v>253</v>
      </c>
      <c r="G239" s="983" t="s">
        <v>155</v>
      </c>
      <c r="H239" s="983" t="s">
        <v>156</v>
      </c>
      <c r="I239" s="694"/>
    </row>
    <row r="240" s="724" customFormat="1" ht="24" customHeight="1" spans="1:9">
      <c r="A240" s="983"/>
      <c r="B240" s="988"/>
      <c r="C240" s="987" t="s">
        <v>296</v>
      </c>
      <c r="D240" s="698" t="s">
        <v>297</v>
      </c>
      <c r="E240" s="987"/>
      <c r="F240" s="983" t="s">
        <v>251</v>
      </c>
      <c r="G240" s="983" t="s">
        <v>155</v>
      </c>
      <c r="H240" s="983" t="s">
        <v>156</v>
      </c>
      <c r="I240" s="694"/>
    </row>
    <row r="241" s="724" customFormat="1" ht="24" customHeight="1" spans="1:9">
      <c r="A241" s="983"/>
      <c r="B241" s="988"/>
      <c r="C241" s="987"/>
      <c r="D241" s="984"/>
      <c r="E241" s="987"/>
      <c r="F241" s="983" t="s">
        <v>252</v>
      </c>
      <c r="G241" s="983" t="s">
        <v>155</v>
      </c>
      <c r="H241" s="983" t="s">
        <v>156</v>
      </c>
      <c r="I241" s="694"/>
    </row>
    <row r="242" s="724" customFormat="1" ht="24" customHeight="1" spans="1:9">
      <c r="A242" s="983"/>
      <c r="B242" s="988"/>
      <c r="C242" s="987"/>
      <c r="D242" s="986"/>
      <c r="E242" s="987"/>
      <c r="F242" s="983" t="s">
        <v>253</v>
      </c>
      <c r="G242" s="983" t="s">
        <v>155</v>
      </c>
      <c r="H242" s="983" t="s">
        <v>156</v>
      </c>
      <c r="I242" s="694"/>
    </row>
    <row r="243" s="724" customFormat="1" ht="24" customHeight="1" spans="1:9">
      <c r="A243" s="983"/>
      <c r="B243" s="988"/>
      <c r="C243" s="987" t="s">
        <v>298</v>
      </c>
      <c r="D243" s="698" t="s">
        <v>299</v>
      </c>
      <c r="E243" s="987"/>
      <c r="F243" s="983" t="s">
        <v>251</v>
      </c>
      <c r="G243" s="983" t="s">
        <v>155</v>
      </c>
      <c r="H243" s="983" t="s">
        <v>156</v>
      </c>
      <c r="I243" s="694"/>
    </row>
    <row r="244" s="724" customFormat="1" ht="24" customHeight="1" spans="1:9">
      <c r="A244" s="983"/>
      <c r="B244" s="988"/>
      <c r="C244" s="987"/>
      <c r="D244" s="984"/>
      <c r="E244" s="987"/>
      <c r="F244" s="983" t="s">
        <v>252</v>
      </c>
      <c r="G244" s="983" t="s">
        <v>155</v>
      </c>
      <c r="H244" s="983" t="s">
        <v>156</v>
      </c>
      <c r="I244" s="694"/>
    </row>
    <row r="245" s="724" customFormat="1" ht="24" customHeight="1" spans="1:9">
      <c r="A245" s="983"/>
      <c r="B245" s="988"/>
      <c r="C245" s="987"/>
      <c r="D245" s="986"/>
      <c r="E245" s="987"/>
      <c r="F245" s="983" t="s">
        <v>253</v>
      </c>
      <c r="G245" s="983" t="s">
        <v>155</v>
      </c>
      <c r="H245" s="983" t="s">
        <v>156</v>
      </c>
      <c r="I245" s="694"/>
    </row>
    <row r="246" s="724" customFormat="1" ht="24" customHeight="1" spans="1:9">
      <c r="A246" s="983"/>
      <c r="B246" s="988"/>
      <c r="C246" s="987" t="s">
        <v>300</v>
      </c>
      <c r="D246" s="698" t="s">
        <v>301</v>
      </c>
      <c r="E246" s="987"/>
      <c r="F246" s="983" t="s">
        <v>251</v>
      </c>
      <c r="G246" s="983" t="s">
        <v>155</v>
      </c>
      <c r="H246" s="983" t="s">
        <v>156</v>
      </c>
      <c r="I246" s="694"/>
    </row>
    <row r="247" s="724" customFormat="1" ht="24" customHeight="1" spans="1:9">
      <c r="A247" s="983"/>
      <c r="B247" s="988"/>
      <c r="C247" s="987"/>
      <c r="D247" s="984"/>
      <c r="E247" s="987"/>
      <c r="F247" s="983" t="s">
        <v>252</v>
      </c>
      <c r="G247" s="983" t="s">
        <v>155</v>
      </c>
      <c r="H247" s="983" t="s">
        <v>156</v>
      </c>
      <c r="I247" s="694"/>
    </row>
    <row r="248" s="724" customFormat="1" ht="24" customHeight="1" spans="1:9">
      <c r="A248" s="983"/>
      <c r="B248" s="988"/>
      <c r="C248" s="987"/>
      <c r="D248" s="986"/>
      <c r="E248" s="987"/>
      <c r="F248" s="983" t="s">
        <v>253</v>
      </c>
      <c r="G248" s="983" t="s">
        <v>155</v>
      </c>
      <c r="H248" s="983" t="s">
        <v>156</v>
      </c>
      <c r="I248" s="694"/>
    </row>
    <row r="249" s="724" customFormat="1" ht="24" customHeight="1" spans="1:9">
      <c r="A249" s="983"/>
      <c r="B249" s="988"/>
      <c r="C249" s="987" t="s">
        <v>302</v>
      </c>
      <c r="D249" s="698" t="s">
        <v>303</v>
      </c>
      <c r="E249" s="987"/>
      <c r="F249" s="983" t="s">
        <v>251</v>
      </c>
      <c r="G249" s="983" t="s">
        <v>155</v>
      </c>
      <c r="H249" s="983" t="s">
        <v>156</v>
      </c>
      <c r="I249" s="694"/>
    </row>
    <row r="250" s="724" customFormat="1" ht="24" customHeight="1" spans="1:9">
      <c r="A250" s="983"/>
      <c r="B250" s="988"/>
      <c r="C250" s="987"/>
      <c r="D250" s="984"/>
      <c r="E250" s="987"/>
      <c r="F250" s="983" t="s">
        <v>252</v>
      </c>
      <c r="G250" s="983" t="s">
        <v>155</v>
      </c>
      <c r="H250" s="983" t="s">
        <v>156</v>
      </c>
      <c r="I250" s="694"/>
    </row>
    <row r="251" s="724" customFormat="1" ht="24" customHeight="1" spans="1:9">
      <c r="A251" s="983"/>
      <c r="B251" s="988"/>
      <c r="C251" s="987"/>
      <c r="D251" s="986"/>
      <c r="E251" s="987"/>
      <c r="F251" s="983" t="s">
        <v>253</v>
      </c>
      <c r="G251" s="983" t="s">
        <v>155</v>
      </c>
      <c r="H251" s="983" t="s">
        <v>156</v>
      </c>
      <c r="I251" s="694"/>
    </row>
    <row r="252" s="724" customFormat="1" ht="24" customHeight="1" spans="1:9">
      <c r="A252" s="983"/>
      <c r="B252" s="988"/>
      <c r="C252" s="987" t="s">
        <v>304</v>
      </c>
      <c r="D252" s="698" t="s">
        <v>305</v>
      </c>
      <c r="E252" s="987"/>
      <c r="F252" s="983" t="s">
        <v>251</v>
      </c>
      <c r="G252" s="983" t="s">
        <v>155</v>
      </c>
      <c r="H252" s="983" t="s">
        <v>156</v>
      </c>
      <c r="I252" s="694"/>
    </row>
    <row r="253" s="724" customFormat="1" ht="24" customHeight="1" spans="1:9">
      <c r="A253" s="983"/>
      <c r="B253" s="988"/>
      <c r="C253" s="987"/>
      <c r="D253" s="984"/>
      <c r="E253" s="987"/>
      <c r="F253" s="983" t="s">
        <v>252</v>
      </c>
      <c r="G253" s="983" t="s">
        <v>155</v>
      </c>
      <c r="H253" s="983" t="s">
        <v>156</v>
      </c>
      <c r="I253" s="694"/>
    </row>
    <row r="254" s="724" customFormat="1" ht="24" customHeight="1" spans="1:9">
      <c r="A254" s="983"/>
      <c r="B254" s="988"/>
      <c r="C254" s="987"/>
      <c r="D254" s="986"/>
      <c r="E254" s="987"/>
      <c r="F254" s="983" t="s">
        <v>253</v>
      </c>
      <c r="G254" s="983" t="s">
        <v>155</v>
      </c>
      <c r="H254" s="983" t="s">
        <v>156</v>
      </c>
      <c r="I254" s="694"/>
    </row>
    <row r="255" s="724" customFormat="1" ht="24" customHeight="1" spans="1:9">
      <c r="A255" s="983"/>
      <c r="B255" s="988"/>
      <c r="C255" s="987" t="s">
        <v>306</v>
      </c>
      <c r="D255" s="698" t="s">
        <v>307</v>
      </c>
      <c r="E255" s="987"/>
      <c r="F255" s="983" t="s">
        <v>251</v>
      </c>
      <c r="G255" s="983" t="s">
        <v>155</v>
      </c>
      <c r="H255" s="983" t="s">
        <v>156</v>
      </c>
      <c r="I255" s="694"/>
    </row>
    <row r="256" s="724" customFormat="1" ht="24" customHeight="1" spans="1:9">
      <c r="A256" s="983"/>
      <c r="B256" s="988"/>
      <c r="C256" s="987"/>
      <c r="D256" s="984"/>
      <c r="E256" s="987"/>
      <c r="F256" s="983" t="s">
        <v>252</v>
      </c>
      <c r="G256" s="983" t="s">
        <v>155</v>
      </c>
      <c r="H256" s="983" t="s">
        <v>156</v>
      </c>
      <c r="I256" s="694"/>
    </row>
    <row r="257" s="724" customFormat="1" ht="24" customHeight="1" spans="1:9">
      <c r="A257" s="983"/>
      <c r="B257" s="988"/>
      <c r="C257" s="987"/>
      <c r="D257" s="986"/>
      <c r="E257" s="987"/>
      <c r="F257" s="983" t="s">
        <v>253</v>
      </c>
      <c r="G257" s="983" t="s">
        <v>155</v>
      </c>
      <c r="H257" s="983" t="s">
        <v>156</v>
      </c>
      <c r="I257" s="694"/>
    </row>
    <row r="258" s="724" customFormat="1" ht="24" customHeight="1" spans="1:9">
      <c r="A258" s="983"/>
      <c r="B258" s="988"/>
      <c r="C258" s="989" t="s">
        <v>308</v>
      </c>
      <c r="D258" s="698" t="s">
        <v>309</v>
      </c>
      <c r="E258" s="987"/>
      <c r="F258" s="983" t="s">
        <v>251</v>
      </c>
      <c r="G258" s="983" t="s">
        <v>155</v>
      </c>
      <c r="H258" s="983" t="s">
        <v>156</v>
      </c>
      <c r="I258" s="694"/>
    </row>
    <row r="259" s="724" customFormat="1" ht="24" customHeight="1" spans="1:9">
      <c r="A259" s="983"/>
      <c r="B259" s="988"/>
      <c r="C259" s="989"/>
      <c r="D259" s="984"/>
      <c r="E259" s="987"/>
      <c r="F259" s="983" t="s">
        <v>252</v>
      </c>
      <c r="G259" s="983" t="s">
        <v>155</v>
      </c>
      <c r="H259" s="983" t="s">
        <v>156</v>
      </c>
      <c r="I259" s="694"/>
    </row>
    <row r="260" s="724" customFormat="1" ht="24" customHeight="1" spans="1:9">
      <c r="A260" s="983"/>
      <c r="B260" s="988"/>
      <c r="C260" s="989"/>
      <c r="D260" s="986"/>
      <c r="E260" s="987"/>
      <c r="F260" s="983" t="s">
        <v>253</v>
      </c>
      <c r="G260" s="983" t="s">
        <v>155</v>
      </c>
      <c r="H260" s="983" t="s">
        <v>156</v>
      </c>
      <c r="I260" s="694"/>
    </row>
    <row r="261" s="724" customFormat="1" ht="24" customHeight="1" spans="1:9">
      <c r="A261" s="983"/>
      <c r="B261" s="988"/>
      <c r="C261" s="987" t="s">
        <v>310</v>
      </c>
      <c r="D261" s="698" t="s">
        <v>311</v>
      </c>
      <c r="E261" s="987"/>
      <c r="F261" s="983" t="s">
        <v>251</v>
      </c>
      <c r="G261" s="983" t="s">
        <v>155</v>
      </c>
      <c r="H261" s="983" t="s">
        <v>156</v>
      </c>
      <c r="I261" s="694"/>
    </row>
    <row r="262" s="724" customFormat="1" ht="24" customHeight="1" spans="1:9">
      <c r="A262" s="983"/>
      <c r="B262" s="988"/>
      <c r="C262" s="987"/>
      <c r="D262" s="984"/>
      <c r="E262" s="987"/>
      <c r="F262" s="983" t="s">
        <v>252</v>
      </c>
      <c r="G262" s="983" t="s">
        <v>155</v>
      </c>
      <c r="H262" s="983" t="s">
        <v>156</v>
      </c>
      <c r="I262" s="694"/>
    </row>
    <row r="263" s="724" customFormat="1" ht="24" customHeight="1" spans="1:9">
      <c r="A263" s="983"/>
      <c r="B263" s="988"/>
      <c r="C263" s="987"/>
      <c r="D263" s="986"/>
      <c r="E263" s="987"/>
      <c r="F263" s="983" t="s">
        <v>253</v>
      </c>
      <c r="G263" s="983" t="s">
        <v>155</v>
      </c>
      <c r="H263" s="983" t="s">
        <v>156</v>
      </c>
      <c r="I263" s="694"/>
    </row>
    <row r="264" s="724" customFormat="1" ht="24" customHeight="1" spans="1:9">
      <c r="A264" s="983"/>
      <c r="B264" s="988"/>
      <c r="C264" s="987" t="s">
        <v>312</v>
      </c>
      <c r="D264" s="698" t="s">
        <v>313</v>
      </c>
      <c r="E264" s="987"/>
      <c r="F264" s="983" t="s">
        <v>251</v>
      </c>
      <c r="G264" s="983" t="s">
        <v>155</v>
      </c>
      <c r="H264" s="983" t="s">
        <v>156</v>
      </c>
      <c r="I264" s="694"/>
    </row>
    <row r="265" s="724" customFormat="1" ht="24" customHeight="1" spans="1:9">
      <c r="A265" s="983"/>
      <c r="B265" s="988"/>
      <c r="C265" s="987"/>
      <c r="D265" s="984"/>
      <c r="E265" s="987"/>
      <c r="F265" s="983" t="s">
        <v>252</v>
      </c>
      <c r="G265" s="983" t="s">
        <v>155</v>
      </c>
      <c r="H265" s="983" t="s">
        <v>156</v>
      </c>
      <c r="I265" s="694"/>
    </row>
    <row r="266" s="724" customFormat="1" ht="24" customHeight="1" spans="1:9">
      <c r="A266" s="983"/>
      <c r="B266" s="988"/>
      <c r="C266" s="987"/>
      <c r="D266" s="986"/>
      <c r="E266" s="987"/>
      <c r="F266" s="983" t="s">
        <v>253</v>
      </c>
      <c r="G266" s="983" t="s">
        <v>155</v>
      </c>
      <c r="H266" s="983" t="s">
        <v>156</v>
      </c>
      <c r="I266" s="694"/>
    </row>
    <row r="267" s="724" customFormat="1" ht="24" customHeight="1" spans="1:9">
      <c r="A267" s="983"/>
      <c r="B267" s="988"/>
      <c r="C267" s="987" t="s">
        <v>314</v>
      </c>
      <c r="D267" s="698" t="s">
        <v>315</v>
      </c>
      <c r="E267" s="987"/>
      <c r="F267" s="983" t="s">
        <v>251</v>
      </c>
      <c r="G267" s="983" t="s">
        <v>155</v>
      </c>
      <c r="H267" s="983" t="s">
        <v>156</v>
      </c>
      <c r="I267" s="694"/>
    </row>
    <row r="268" s="724" customFormat="1" ht="24" customHeight="1" spans="1:9">
      <c r="A268" s="983"/>
      <c r="B268" s="988"/>
      <c r="C268" s="987"/>
      <c r="D268" s="984"/>
      <c r="E268" s="987"/>
      <c r="F268" s="983" t="s">
        <v>252</v>
      </c>
      <c r="G268" s="983" t="s">
        <v>155</v>
      </c>
      <c r="H268" s="983" t="s">
        <v>156</v>
      </c>
      <c r="I268" s="694"/>
    </row>
    <row r="269" s="724" customFormat="1" ht="24" customHeight="1" spans="1:9">
      <c r="A269" s="983"/>
      <c r="B269" s="988"/>
      <c r="C269" s="987"/>
      <c r="D269" s="986"/>
      <c r="E269" s="987"/>
      <c r="F269" s="983" t="s">
        <v>253</v>
      </c>
      <c r="G269" s="983" t="s">
        <v>155</v>
      </c>
      <c r="H269" s="983" t="s">
        <v>156</v>
      </c>
      <c r="I269" s="694"/>
    </row>
    <row r="270" s="724" customFormat="1" ht="24" customHeight="1" spans="1:9">
      <c r="A270" s="983">
        <v>14</v>
      </c>
      <c r="B270" s="988" t="s">
        <v>316</v>
      </c>
      <c r="C270" s="987" t="s">
        <v>317</v>
      </c>
      <c r="D270" s="698" t="s">
        <v>318</v>
      </c>
      <c r="E270" s="987" t="s">
        <v>250</v>
      </c>
      <c r="F270" s="983" t="s">
        <v>251</v>
      </c>
      <c r="G270" s="983" t="s">
        <v>155</v>
      </c>
      <c r="H270" s="983" t="s">
        <v>156</v>
      </c>
      <c r="I270" s="694"/>
    </row>
    <row r="271" s="724" customFormat="1" ht="24" customHeight="1" spans="1:9">
      <c r="A271" s="983"/>
      <c r="B271" s="988"/>
      <c r="C271" s="987"/>
      <c r="D271" s="984"/>
      <c r="E271" s="987"/>
      <c r="F271" s="983" t="s">
        <v>252</v>
      </c>
      <c r="G271" s="983" t="s">
        <v>155</v>
      </c>
      <c r="H271" s="983" t="s">
        <v>156</v>
      </c>
      <c r="I271" s="694"/>
    </row>
    <row r="272" s="724" customFormat="1" ht="24" customHeight="1" spans="1:9">
      <c r="A272" s="983"/>
      <c r="B272" s="988"/>
      <c r="C272" s="987"/>
      <c r="D272" s="986"/>
      <c r="E272" s="987"/>
      <c r="F272" s="983" t="s">
        <v>253</v>
      </c>
      <c r="G272" s="983" t="s">
        <v>155</v>
      </c>
      <c r="H272" s="983" t="s">
        <v>156</v>
      </c>
      <c r="I272" s="694"/>
    </row>
    <row r="273" s="724" customFormat="1" ht="24" customHeight="1" spans="1:9">
      <c r="A273" s="983"/>
      <c r="B273" s="988"/>
      <c r="C273" s="987" t="s">
        <v>319</v>
      </c>
      <c r="D273" s="698" t="s">
        <v>320</v>
      </c>
      <c r="E273" s="987"/>
      <c r="F273" s="983" t="s">
        <v>251</v>
      </c>
      <c r="G273" s="983" t="s">
        <v>155</v>
      </c>
      <c r="H273" s="983" t="s">
        <v>156</v>
      </c>
      <c r="I273" s="694"/>
    </row>
    <row r="274" s="724" customFormat="1" ht="24" customHeight="1" spans="1:9">
      <c r="A274" s="983"/>
      <c r="B274" s="988"/>
      <c r="C274" s="987"/>
      <c r="D274" s="984"/>
      <c r="E274" s="987"/>
      <c r="F274" s="983" t="s">
        <v>252</v>
      </c>
      <c r="G274" s="983" t="s">
        <v>155</v>
      </c>
      <c r="H274" s="983" t="s">
        <v>156</v>
      </c>
      <c r="I274" s="694"/>
    </row>
    <row r="275" s="724" customFormat="1" ht="24" customHeight="1" spans="1:9">
      <c r="A275" s="983"/>
      <c r="B275" s="988"/>
      <c r="C275" s="987"/>
      <c r="D275" s="986"/>
      <c r="E275" s="987"/>
      <c r="F275" s="983" t="s">
        <v>253</v>
      </c>
      <c r="G275" s="983" t="s">
        <v>155</v>
      </c>
      <c r="H275" s="983" t="s">
        <v>156</v>
      </c>
      <c r="I275" s="694"/>
    </row>
    <row r="276" s="724" customFormat="1" ht="24" customHeight="1" spans="1:9">
      <c r="A276" s="983"/>
      <c r="B276" s="988"/>
      <c r="C276" s="987" t="s">
        <v>321</v>
      </c>
      <c r="D276" s="698" t="s">
        <v>322</v>
      </c>
      <c r="E276" s="987"/>
      <c r="F276" s="983" t="s">
        <v>251</v>
      </c>
      <c r="G276" s="983" t="s">
        <v>155</v>
      </c>
      <c r="H276" s="983" t="s">
        <v>156</v>
      </c>
      <c r="I276" s="694"/>
    </row>
    <row r="277" s="724" customFormat="1" ht="24" customHeight="1" spans="1:9">
      <c r="A277" s="983"/>
      <c r="B277" s="988"/>
      <c r="C277" s="987"/>
      <c r="D277" s="984"/>
      <c r="E277" s="987"/>
      <c r="F277" s="983" t="s">
        <v>252</v>
      </c>
      <c r="G277" s="983" t="s">
        <v>155</v>
      </c>
      <c r="H277" s="983" t="s">
        <v>156</v>
      </c>
      <c r="I277" s="694"/>
    </row>
    <row r="278" s="724" customFormat="1" ht="24" customHeight="1" spans="1:9">
      <c r="A278" s="983"/>
      <c r="B278" s="988"/>
      <c r="C278" s="987"/>
      <c r="D278" s="986"/>
      <c r="E278" s="987"/>
      <c r="F278" s="983" t="s">
        <v>253</v>
      </c>
      <c r="G278" s="983" t="s">
        <v>155</v>
      </c>
      <c r="H278" s="983" t="s">
        <v>156</v>
      </c>
      <c r="I278" s="694"/>
    </row>
    <row r="279" s="724" customFormat="1" ht="24" customHeight="1" spans="1:9">
      <c r="A279" s="983"/>
      <c r="B279" s="988"/>
      <c r="C279" s="987" t="s">
        <v>323</v>
      </c>
      <c r="D279" s="698" t="s">
        <v>324</v>
      </c>
      <c r="E279" s="987"/>
      <c r="F279" s="983" t="s">
        <v>251</v>
      </c>
      <c r="G279" s="983" t="s">
        <v>155</v>
      </c>
      <c r="H279" s="983" t="s">
        <v>156</v>
      </c>
      <c r="I279" s="694"/>
    </row>
    <row r="280" s="724" customFormat="1" ht="24" customHeight="1" spans="1:9">
      <c r="A280" s="983"/>
      <c r="B280" s="988"/>
      <c r="C280" s="987"/>
      <c r="D280" s="984"/>
      <c r="E280" s="987"/>
      <c r="F280" s="983" t="s">
        <v>252</v>
      </c>
      <c r="G280" s="983" t="s">
        <v>155</v>
      </c>
      <c r="H280" s="983" t="s">
        <v>156</v>
      </c>
      <c r="I280" s="694"/>
    </row>
    <row r="281" s="724" customFormat="1" ht="24" customHeight="1" spans="1:9">
      <c r="A281" s="983"/>
      <c r="B281" s="988"/>
      <c r="C281" s="987"/>
      <c r="D281" s="986"/>
      <c r="E281" s="987"/>
      <c r="F281" s="983" t="s">
        <v>253</v>
      </c>
      <c r="G281" s="983" t="s">
        <v>155</v>
      </c>
      <c r="H281" s="983" t="s">
        <v>156</v>
      </c>
      <c r="I281" s="694"/>
    </row>
    <row r="282" s="724" customFormat="1" ht="24" customHeight="1" spans="1:9">
      <c r="A282" s="983"/>
      <c r="B282" s="988"/>
      <c r="C282" s="987" t="s">
        <v>325</v>
      </c>
      <c r="D282" s="698" t="s">
        <v>326</v>
      </c>
      <c r="E282" s="987"/>
      <c r="F282" s="983" t="s">
        <v>251</v>
      </c>
      <c r="G282" s="983" t="s">
        <v>155</v>
      </c>
      <c r="H282" s="983" t="s">
        <v>156</v>
      </c>
      <c r="I282" s="694"/>
    </row>
    <row r="283" s="724" customFormat="1" ht="24" customHeight="1" spans="1:9">
      <c r="A283" s="983"/>
      <c r="B283" s="988"/>
      <c r="C283" s="987"/>
      <c r="D283" s="984"/>
      <c r="E283" s="987"/>
      <c r="F283" s="983" t="s">
        <v>252</v>
      </c>
      <c r="G283" s="983" t="s">
        <v>155</v>
      </c>
      <c r="H283" s="983" t="s">
        <v>156</v>
      </c>
      <c r="I283" s="694"/>
    </row>
    <row r="284" s="724" customFormat="1" ht="24" customHeight="1" spans="1:9">
      <c r="A284" s="983"/>
      <c r="B284" s="988"/>
      <c r="C284" s="987"/>
      <c r="D284" s="986"/>
      <c r="E284" s="987"/>
      <c r="F284" s="983" t="s">
        <v>253</v>
      </c>
      <c r="G284" s="983" t="s">
        <v>155</v>
      </c>
      <c r="H284" s="983" t="s">
        <v>156</v>
      </c>
      <c r="I284" s="694"/>
    </row>
    <row r="285" s="724" customFormat="1" ht="24" customHeight="1" spans="1:9">
      <c r="A285" s="983"/>
      <c r="B285" s="988"/>
      <c r="C285" s="987" t="s">
        <v>327</v>
      </c>
      <c r="D285" s="698" t="s">
        <v>328</v>
      </c>
      <c r="E285" s="987"/>
      <c r="F285" s="983" t="s">
        <v>251</v>
      </c>
      <c r="G285" s="983" t="s">
        <v>155</v>
      </c>
      <c r="H285" s="983" t="s">
        <v>156</v>
      </c>
      <c r="I285" s="694"/>
    </row>
    <row r="286" s="724" customFormat="1" ht="24" customHeight="1" spans="1:9">
      <c r="A286" s="983"/>
      <c r="B286" s="988"/>
      <c r="C286" s="987"/>
      <c r="D286" s="984"/>
      <c r="E286" s="987"/>
      <c r="F286" s="983" t="s">
        <v>252</v>
      </c>
      <c r="G286" s="983" t="s">
        <v>155</v>
      </c>
      <c r="H286" s="983" t="s">
        <v>156</v>
      </c>
      <c r="I286" s="694"/>
    </row>
    <row r="287" s="724" customFormat="1" ht="24" customHeight="1" spans="1:9">
      <c r="A287" s="983"/>
      <c r="B287" s="988"/>
      <c r="C287" s="987"/>
      <c r="D287" s="986"/>
      <c r="E287" s="987"/>
      <c r="F287" s="983" t="s">
        <v>253</v>
      </c>
      <c r="G287" s="983" t="s">
        <v>155</v>
      </c>
      <c r="H287" s="983" t="s">
        <v>156</v>
      </c>
      <c r="I287" s="694"/>
    </row>
    <row r="288" s="724" customFormat="1" ht="24" customHeight="1" spans="1:9">
      <c r="A288" s="983"/>
      <c r="B288" s="988"/>
      <c r="C288" s="987" t="s">
        <v>329</v>
      </c>
      <c r="D288" s="698" t="s">
        <v>330</v>
      </c>
      <c r="E288" s="987"/>
      <c r="F288" s="983" t="s">
        <v>251</v>
      </c>
      <c r="G288" s="983" t="s">
        <v>155</v>
      </c>
      <c r="H288" s="983" t="s">
        <v>156</v>
      </c>
      <c r="I288" s="694"/>
    </row>
    <row r="289" s="724" customFormat="1" ht="24" customHeight="1" spans="1:9">
      <c r="A289" s="983"/>
      <c r="B289" s="988"/>
      <c r="C289" s="987"/>
      <c r="D289" s="984"/>
      <c r="E289" s="987"/>
      <c r="F289" s="983" t="s">
        <v>252</v>
      </c>
      <c r="G289" s="983" t="s">
        <v>155</v>
      </c>
      <c r="H289" s="983" t="s">
        <v>156</v>
      </c>
      <c r="I289" s="694"/>
    </row>
    <row r="290" s="724" customFormat="1" ht="24" customHeight="1" spans="1:9">
      <c r="A290" s="983"/>
      <c r="B290" s="988"/>
      <c r="C290" s="987"/>
      <c r="D290" s="986"/>
      <c r="E290" s="987"/>
      <c r="F290" s="983" t="s">
        <v>253</v>
      </c>
      <c r="G290" s="983" t="s">
        <v>155</v>
      </c>
      <c r="H290" s="983" t="s">
        <v>156</v>
      </c>
      <c r="I290" s="694"/>
    </row>
    <row r="291" s="724" customFormat="1" ht="24" customHeight="1" spans="1:9">
      <c r="A291" s="983"/>
      <c r="B291" s="988"/>
      <c r="C291" s="987" t="s">
        <v>331</v>
      </c>
      <c r="D291" s="698" t="s">
        <v>332</v>
      </c>
      <c r="E291" s="987"/>
      <c r="F291" s="983" t="s">
        <v>251</v>
      </c>
      <c r="G291" s="983" t="s">
        <v>155</v>
      </c>
      <c r="H291" s="983" t="s">
        <v>156</v>
      </c>
      <c r="I291" s="694"/>
    </row>
    <row r="292" s="724" customFormat="1" ht="24" customHeight="1" spans="1:9">
      <c r="A292" s="983"/>
      <c r="B292" s="988"/>
      <c r="C292" s="987"/>
      <c r="D292" s="984"/>
      <c r="E292" s="987"/>
      <c r="F292" s="983" t="s">
        <v>252</v>
      </c>
      <c r="G292" s="983" t="s">
        <v>155</v>
      </c>
      <c r="H292" s="983" t="s">
        <v>156</v>
      </c>
      <c r="I292" s="694"/>
    </row>
    <row r="293" s="724" customFormat="1" ht="24" customHeight="1" spans="1:9">
      <c r="A293" s="983"/>
      <c r="B293" s="988"/>
      <c r="C293" s="987"/>
      <c r="D293" s="986"/>
      <c r="E293" s="987"/>
      <c r="F293" s="983" t="s">
        <v>253</v>
      </c>
      <c r="G293" s="983" t="s">
        <v>155</v>
      </c>
      <c r="H293" s="983" t="s">
        <v>156</v>
      </c>
      <c r="I293" s="694"/>
    </row>
    <row r="294" s="724" customFormat="1" ht="24" customHeight="1" spans="1:9">
      <c r="A294" s="983"/>
      <c r="B294" s="988"/>
      <c r="C294" s="987" t="s">
        <v>333</v>
      </c>
      <c r="D294" s="698" t="s">
        <v>334</v>
      </c>
      <c r="E294" s="987"/>
      <c r="F294" s="983" t="s">
        <v>251</v>
      </c>
      <c r="G294" s="983" t="s">
        <v>155</v>
      </c>
      <c r="H294" s="983" t="s">
        <v>156</v>
      </c>
      <c r="I294" s="694"/>
    </row>
    <row r="295" s="724" customFormat="1" ht="24" customHeight="1" spans="1:9">
      <c r="A295" s="983"/>
      <c r="B295" s="988"/>
      <c r="C295" s="987"/>
      <c r="D295" s="984"/>
      <c r="E295" s="987"/>
      <c r="F295" s="983" t="s">
        <v>252</v>
      </c>
      <c r="G295" s="983" t="s">
        <v>155</v>
      </c>
      <c r="H295" s="983" t="s">
        <v>156</v>
      </c>
      <c r="I295" s="694"/>
    </row>
    <row r="296" s="724" customFormat="1" ht="24" customHeight="1" spans="1:9">
      <c r="A296" s="983"/>
      <c r="B296" s="988"/>
      <c r="C296" s="987"/>
      <c r="D296" s="986"/>
      <c r="E296" s="987"/>
      <c r="F296" s="983" t="s">
        <v>253</v>
      </c>
      <c r="G296" s="983" t="s">
        <v>155</v>
      </c>
      <c r="H296" s="983" t="s">
        <v>156</v>
      </c>
      <c r="I296" s="694"/>
    </row>
    <row r="297" s="724" customFormat="1" ht="24" customHeight="1" spans="1:9">
      <c r="A297" s="983"/>
      <c r="B297" s="988"/>
      <c r="C297" s="987" t="s">
        <v>335</v>
      </c>
      <c r="D297" s="698" t="s">
        <v>336</v>
      </c>
      <c r="E297" s="987"/>
      <c r="F297" s="983" t="s">
        <v>251</v>
      </c>
      <c r="G297" s="983" t="s">
        <v>155</v>
      </c>
      <c r="H297" s="983" t="s">
        <v>156</v>
      </c>
      <c r="I297" s="694"/>
    </row>
    <row r="298" s="724" customFormat="1" ht="24" customHeight="1" spans="1:9">
      <c r="A298" s="983"/>
      <c r="B298" s="988"/>
      <c r="C298" s="987"/>
      <c r="D298" s="984"/>
      <c r="E298" s="987"/>
      <c r="F298" s="983" t="s">
        <v>252</v>
      </c>
      <c r="G298" s="983" t="s">
        <v>155</v>
      </c>
      <c r="H298" s="983" t="s">
        <v>156</v>
      </c>
      <c r="I298" s="694"/>
    </row>
    <row r="299" s="724" customFormat="1" ht="24" customHeight="1" spans="1:9">
      <c r="A299" s="983"/>
      <c r="B299" s="988"/>
      <c r="C299" s="987"/>
      <c r="D299" s="986"/>
      <c r="E299" s="987"/>
      <c r="F299" s="983" t="s">
        <v>253</v>
      </c>
      <c r="G299" s="983" t="s">
        <v>155</v>
      </c>
      <c r="H299" s="983" t="s">
        <v>156</v>
      </c>
      <c r="I299" s="694"/>
    </row>
    <row r="300" s="724" customFormat="1" ht="24" customHeight="1" spans="1:9">
      <c r="A300" s="983"/>
      <c r="B300" s="988"/>
      <c r="C300" s="987" t="s">
        <v>337</v>
      </c>
      <c r="D300" s="698" t="s">
        <v>338</v>
      </c>
      <c r="E300" s="987"/>
      <c r="F300" s="983" t="s">
        <v>251</v>
      </c>
      <c r="G300" s="983" t="s">
        <v>155</v>
      </c>
      <c r="H300" s="983" t="s">
        <v>156</v>
      </c>
      <c r="I300" s="694"/>
    </row>
    <row r="301" s="724" customFormat="1" ht="24" customHeight="1" spans="1:9">
      <c r="A301" s="983"/>
      <c r="B301" s="988"/>
      <c r="C301" s="987"/>
      <c r="D301" s="984"/>
      <c r="E301" s="987"/>
      <c r="F301" s="983" t="s">
        <v>252</v>
      </c>
      <c r="G301" s="983" t="s">
        <v>155</v>
      </c>
      <c r="H301" s="983" t="s">
        <v>156</v>
      </c>
      <c r="I301" s="694"/>
    </row>
    <row r="302" s="724" customFormat="1" ht="24" customHeight="1" spans="1:9">
      <c r="A302" s="983"/>
      <c r="B302" s="988"/>
      <c r="C302" s="987"/>
      <c r="D302" s="986"/>
      <c r="E302" s="987"/>
      <c r="F302" s="983" t="s">
        <v>253</v>
      </c>
      <c r="G302" s="983" t="s">
        <v>155</v>
      </c>
      <c r="H302" s="983" t="s">
        <v>156</v>
      </c>
      <c r="I302" s="694"/>
    </row>
    <row r="303" s="724" customFormat="1" ht="24" customHeight="1" spans="1:9">
      <c r="A303" s="983"/>
      <c r="B303" s="988"/>
      <c r="C303" s="987" t="s">
        <v>339</v>
      </c>
      <c r="D303" s="698" t="s">
        <v>340</v>
      </c>
      <c r="E303" s="987"/>
      <c r="F303" s="983" t="s">
        <v>251</v>
      </c>
      <c r="G303" s="983" t="s">
        <v>155</v>
      </c>
      <c r="H303" s="983" t="s">
        <v>156</v>
      </c>
      <c r="I303" s="694"/>
    </row>
    <row r="304" s="724" customFormat="1" ht="24" customHeight="1" spans="1:9">
      <c r="A304" s="983"/>
      <c r="B304" s="988"/>
      <c r="C304" s="987"/>
      <c r="D304" s="984"/>
      <c r="E304" s="987"/>
      <c r="F304" s="983" t="s">
        <v>252</v>
      </c>
      <c r="G304" s="983" t="s">
        <v>155</v>
      </c>
      <c r="H304" s="983" t="s">
        <v>156</v>
      </c>
      <c r="I304" s="694"/>
    </row>
    <row r="305" s="724" customFormat="1" ht="24" customHeight="1" spans="1:9">
      <c r="A305" s="983"/>
      <c r="B305" s="988"/>
      <c r="C305" s="987"/>
      <c r="D305" s="986"/>
      <c r="E305" s="987"/>
      <c r="F305" s="983" t="s">
        <v>253</v>
      </c>
      <c r="G305" s="983" t="s">
        <v>155</v>
      </c>
      <c r="H305" s="983" t="s">
        <v>156</v>
      </c>
      <c r="I305" s="694"/>
    </row>
    <row r="306" s="724" customFormat="1" ht="24" customHeight="1" spans="1:9">
      <c r="A306" s="983"/>
      <c r="B306" s="988"/>
      <c r="C306" s="987" t="s">
        <v>341</v>
      </c>
      <c r="D306" s="698" t="s">
        <v>342</v>
      </c>
      <c r="E306" s="987"/>
      <c r="F306" s="983" t="s">
        <v>251</v>
      </c>
      <c r="G306" s="983" t="s">
        <v>155</v>
      </c>
      <c r="H306" s="983" t="s">
        <v>156</v>
      </c>
      <c r="I306" s="694"/>
    </row>
    <row r="307" s="724" customFormat="1" ht="24" customHeight="1" spans="1:9">
      <c r="A307" s="983"/>
      <c r="B307" s="988"/>
      <c r="C307" s="987"/>
      <c r="D307" s="984"/>
      <c r="E307" s="987"/>
      <c r="F307" s="983" t="s">
        <v>252</v>
      </c>
      <c r="G307" s="983" t="s">
        <v>155</v>
      </c>
      <c r="H307" s="983" t="s">
        <v>156</v>
      </c>
      <c r="I307" s="694"/>
    </row>
    <row r="308" s="724" customFormat="1" ht="24" customHeight="1" spans="1:9">
      <c r="A308" s="983"/>
      <c r="B308" s="988"/>
      <c r="C308" s="987"/>
      <c r="D308" s="986"/>
      <c r="E308" s="987"/>
      <c r="F308" s="983" t="s">
        <v>253</v>
      </c>
      <c r="G308" s="983" t="s">
        <v>155</v>
      </c>
      <c r="H308" s="983" t="s">
        <v>156</v>
      </c>
      <c r="I308" s="694"/>
    </row>
    <row r="309" s="724" customFormat="1" ht="24" customHeight="1" spans="1:9">
      <c r="A309" s="983"/>
      <c r="B309" s="988"/>
      <c r="C309" s="987" t="s">
        <v>343</v>
      </c>
      <c r="D309" s="698" t="s">
        <v>344</v>
      </c>
      <c r="E309" s="987"/>
      <c r="F309" s="983" t="s">
        <v>251</v>
      </c>
      <c r="G309" s="983" t="s">
        <v>155</v>
      </c>
      <c r="H309" s="983" t="s">
        <v>156</v>
      </c>
      <c r="I309" s="694"/>
    </row>
    <row r="310" s="724" customFormat="1" ht="24" customHeight="1" spans="1:9">
      <c r="A310" s="983"/>
      <c r="B310" s="988"/>
      <c r="C310" s="987"/>
      <c r="D310" s="984"/>
      <c r="E310" s="987"/>
      <c r="F310" s="983" t="s">
        <v>252</v>
      </c>
      <c r="G310" s="983" t="s">
        <v>155</v>
      </c>
      <c r="H310" s="983" t="s">
        <v>156</v>
      </c>
      <c r="I310" s="694"/>
    </row>
    <row r="311" s="724" customFormat="1" ht="24" customHeight="1" spans="1:9">
      <c r="A311" s="983"/>
      <c r="B311" s="988"/>
      <c r="C311" s="987"/>
      <c r="D311" s="986"/>
      <c r="E311" s="987"/>
      <c r="F311" s="983" t="s">
        <v>253</v>
      </c>
      <c r="G311" s="983" t="s">
        <v>155</v>
      </c>
      <c r="H311" s="983" t="s">
        <v>156</v>
      </c>
      <c r="I311" s="694"/>
    </row>
    <row r="312" s="724" customFormat="1" ht="24" customHeight="1" spans="1:9">
      <c r="A312" s="983"/>
      <c r="B312" s="988"/>
      <c r="C312" s="987" t="s">
        <v>345</v>
      </c>
      <c r="D312" s="698" t="s">
        <v>346</v>
      </c>
      <c r="E312" s="987"/>
      <c r="F312" s="983" t="s">
        <v>251</v>
      </c>
      <c r="G312" s="983" t="s">
        <v>155</v>
      </c>
      <c r="H312" s="983" t="s">
        <v>156</v>
      </c>
      <c r="I312" s="694"/>
    </row>
    <row r="313" s="724" customFormat="1" ht="24" customHeight="1" spans="1:9">
      <c r="A313" s="983"/>
      <c r="B313" s="988"/>
      <c r="C313" s="987"/>
      <c r="D313" s="984"/>
      <c r="E313" s="987"/>
      <c r="F313" s="983" t="s">
        <v>252</v>
      </c>
      <c r="G313" s="983" t="s">
        <v>155</v>
      </c>
      <c r="H313" s="983" t="s">
        <v>156</v>
      </c>
      <c r="I313" s="694"/>
    </row>
    <row r="314" s="724" customFormat="1" ht="24" customHeight="1" spans="1:9">
      <c r="A314" s="983"/>
      <c r="B314" s="988"/>
      <c r="C314" s="987"/>
      <c r="D314" s="986"/>
      <c r="E314" s="987"/>
      <c r="F314" s="983" t="s">
        <v>253</v>
      </c>
      <c r="G314" s="983" t="s">
        <v>155</v>
      </c>
      <c r="H314" s="983" t="s">
        <v>156</v>
      </c>
      <c r="I314" s="694"/>
    </row>
    <row r="315" s="724" customFormat="1" ht="24" customHeight="1" spans="1:9">
      <c r="A315" s="983"/>
      <c r="B315" s="988"/>
      <c r="C315" s="987" t="s">
        <v>347</v>
      </c>
      <c r="D315" s="698" t="s">
        <v>348</v>
      </c>
      <c r="E315" s="987"/>
      <c r="F315" s="983" t="s">
        <v>251</v>
      </c>
      <c r="G315" s="983" t="s">
        <v>155</v>
      </c>
      <c r="H315" s="983" t="s">
        <v>156</v>
      </c>
      <c r="I315" s="694"/>
    </row>
    <row r="316" s="724" customFormat="1" ht="24" customHeight="1" spans="1:9">
      <c r="A316" s="983"/>
      <c r="B316" s="988"/>
      <c r="C316" s="987"/>
      <c r="D316" s="984"/>
      <c r="E316" s="987"/>
      <c r="F316" s="983" t="s">
        <v>252</v>
      </c>
      <c r="G316" s="983" t="s">
        <v>155</v>
      </c>
      <c r="H316" s="983" t="s">
        <v>156</v>
      </c>
      <c r="I316" s="694"/>
    </row>
    <row r="317" s="724" customFormat="1" ht="24" customHeight="1" spans="1:9">
      <c r="A317" s="983"/>
      <c r="B317" s="988"/>
      <c r="C317" s="987"/>
      <c r="D317" s="986"/>
      <c r="E317" s="987"/>
      <c r="F317" s="983" t="s">
        <v>253</v>
      </c>
      <c r="G317" s="983" t="s">
        <v>155</v>
      </c>
      <c r="H317" s="983" t="s">
        <v>156</v>
      </c>
      <c r="I317" s="694"/>
    </row>
    <row r="318" s="724" customFormat="1" ht="24" customHeight="1" spans="1:9">
      <c r="A318" s="983"/>
      <c r="B318" s="988"/>
      <c r="C318" s="987" t="s">
        <v>349</v>
      </c>
      <c r="D318" s="698" t="s">
        <v>350</v>
      </c>
      <c r="E318" s="987"/>
      <c r="F318" s="983" t="s">
        <v>251</v>
      </c>
      <c r="G318" s="983" t="s">
        <v>155</v>
      </c>
      <c r="H318" s="983" t="s">
        <v>156</v>
      </c>
      <c r="I318" s="694"/>
    </row>
    <row r="319" s="724" customFormat="1" ht="24" customHeight="1" spans="1:9">
      <c r="A319" s="983"/>
      <c r="B319" s="988"/>
      <c r="C319" s="987"/>
      <c r="D319" s="984"/>
      <c r="E319" s="987"/>
      <c r="F319" s="983" t="s">
        <v>252</v>
      </c>
      <c r="G319" s="983" t="s">
        <v>155</v>
      </c>
      <c r="H319" s="983" t="s">
        <v>156</v>
      </c>
      <c r="I319" s="694"/>
    </row>
    <row r="320" s="724" customFormat="1" ht="24" customHeight="1" spans="1:9">
      <c r="A320" s="983"/>
      <c r="B320" s="988"/>
      <c r="C320" s="987"/>
      <c r="D320" s="986"/>
      <c r="E320" s="987"/>
      <c r="F320" s="983" t="s">
        <v>253</v>
      </c>
      <c r="G320" s="983" t="s">
        <v>155</v>
      </c>
      <c r="H320" s="983" t="s">
        <v>156</v>
      </c>
      <c r="I320" s="694"/>
    </row>
    <row r="321" s="724" customFormat="1" ht="24" customHeight="1" spans="1:9">
      <c r="A321" s="983"/>
      <c r="B321" s="988"/>
      <c r="C321" s="987" t="s">
        <v>351</v>
      </c>
      <c r="D321" s="698" t="s">
        <v>352</v>
      </c>
      <c r="E321" s="987"/>
      <c r="F321" s="983" t="s">
        <v>251</v>
      </c>
      <c r="G321" s="983" t="s">
        <v>155</v>
      </c>
      <c r="H321" s="983" t="s">
        <v>156</v>
      </c>
      <c r="I321" s="694"/>
    </row>
    <row r="322" s="724" customFormat="1" ht="24" customHeight="1" spans="1:9">
      <c r="A322" s="983"/>
      <c r="B322" s="988"/>
      <c r="C322" s="987"/>
      <c r="D322" s="984"/>
      <c r="E322" s="987"/>
      <c r="F322" s="983" t="s">
        <v>252</v>
      </c>
      <c r="G322" s="983" t="s">
        <v>155</v>
      </c>
      <c r="H322" s="983" t="s">
        <v>156</v>
      </c>
      <c r="I322" s="694"/>
    </row>
    <row r="323" s="724" customFormat="1" ht="24" customHeight="1" spans="1:9">
      <c r="A323" s="983"/>
      <c r="B323" s="988"/>
      <c r="C323" s="987"/>
      <c r="D323" s="986"/>
      <c r="E323" s="987"/>
      <c r="F323" s="983" t="s">
        <v>253</v>
      </c>
      <c r="G323" s="983" t="s">
        <v>155</v>
      </c>
      <c r="H323" s="983" t="s">
        <v>156</v>
      </c>
      <c r="I323" s="694"/>
    </row>
    <row r="324" s="724" customFormat="1" ht="24" customHeight="1" spans="1:9">
      <c r="A324" s="983"/>
      <c r="B324" s="988"/>
      <c r="C324" s="987" t="s">
        <v>353</v>
      </c>
      <c r="D324" s="698" t="s">
        <v>354</v>
      </c>
      <c r="E324" s="987"/>
      <c r="F324" s="983" t="s">
        <v>251</v>
      </c>
      <c r="G324" s="983" t="s">
        <v>155</v>
      </c>
      <c r="H324" s="983" t="s">
        <v>156</v>
      </c>
      <c r="I324" s="694"/>
    </row>
    <row r="325" s="724" customFormat="1" ht="24" customHeight="1" spans="1:9">
      <c r="A325" s="983"/>
      <c r="B325" s="988"/>
      <c r="C325" s="987"/>
      <c r="D325" s="984"/>
      <c r="E325" s="987"/>
      <c r="F325" s="983" t="s">
        <v>252</v>
      </c>
      <c r="G325" s="983" t="s">
        <v>155</v>
      </c>
      <c r="H325" s="983" t="s">
        <v>156</v>
      </c>
      <c r="I325" s="694"/>
    </row>
    <row r="326" s="724" customFormat="1" ht="24" customHeight="1" spans="1:9">
      <c r="A326" s="983"/>
      <c r="B326" s="988"/>
      <c r="C326" s="987"/>
      <c r="D326" s="986"/>
      <c r="E326" s="987"/>
      <c r="F326" s="983" t="s">
        <v>253</v>
      </c>
      <c r="G326" s="983" t="s">
        <v>155</v>
      </c>
      <c r="H326" s="983" t="s">
        <v>156</v>
      </c>
      <c r="I326" s="694"/>
    </row>
    <row r="327" s="724" customFormat="1" ht="24" customHeight="1" spans="1:9">
      <c r="A327" s="983"/>
      <c r="B327" s="988"/>
      <c r="C327" s="987" t="s">
        <v>355</v>
      </c>
      <c r="D327" s="698" t="s">
        <v>356</v>
      </c>
      <c r="E327" s="987"/>
      <c r="F327" s="983" t="s">
        <v>251</v>
      </c>
      <c r="G327" s="983" t="s">
        <v>155</v>
      </c>
      <c r="H327" s="983" t="s">
        <v>156</v>
      </c>
      <c r="I327" s="694"/>
    </row>
    <row r="328" s="724" customFormat="1" ht="24" customHeight="1" spans="1:9">
      <c r="A328" s="983"/>
      <c r="B328" s="988"/>
      <c r="C328" s="987"/>
      <c r="D328" s="984"/>
      <c r="E328" s="987"/>
      <c r="F328" s="983" t="s">
        <v>252</v>
      </c>
      <c r="G328" s="983" t="s">
        <v>155</v>
      </c>
      <c r="H328" s="983" t="s">
        <v>156</v>
      </c>
      <c r="I328" s="694"/>
    </row>
    <row r="329" s="724" customFormat="1" ht="24" customHeight="1" spans="1:9">
      <c r="A329" s="983"/>
      <c r="B329" s="988"/>
      <c r="C329" s="987"/>
      <c r="D329" s="986"/>
      <c r="E329" s="987"/>
      <c r="F329" s="983" t="s">
        <v>253</v>
      </c>
      <c r="G329" s="983" t="s">
        <v>155</v>
      </c>
      <c r="H329" s="983" t="s">
        <v>156</v>
      </c>
      <c r="I329" s="694"/>
    </row>
    <row r="330" s="724" customFormat="1" ht="24" customHeight="1" spans="1:9">
      <c r="A330" s="983"/>
      <c r="B330" s="988"/>
      <c r="C330" s="987" t="s">
        <v>357</v>
      </c>
      <c r="D330" s="698" t="s">
        <v>358</v>
      </c>
      <c r="E330" s="987"/>
      <c r="F330" s="983" t="s">
        <v>251</v>
      </c>
      <c r="G330" s="983" t="s">
        <v>155</v>
      </c>
      <c r="H330" s="983" t="s">
        <v>156</v>
      </c>
      <c r="I330" s="694"/>
    </row>
    <row r="331" s="724" customFormat="1" ht="24" customHeight="1" spans="1:9">
      <c r="A331" s="983"/>
      <c r="B331" s="988"/>
      <c r="C331" s="987"/>
      <c r="D331" s="984"/>
      <c r="E331" s="987"/>
      <c r="F331" s="983" t="s">
        <v>252</v>
      </c>
      <c r="G331" s="983" t="s">
        <v>155</v>
      </c>
      <c r="H331" s="983" t="s">
        <v>156</v>
      </c>
      <c r="I331" s="694"/>
    </row>
    <row r="332" s="724" customFormat="1" ht="24" customHeight="1" spans="1:9">
      <c r="A332" s="983"/>
      <c r="B332" s="988"/>
      <c r="C332" s="987"/>
      <c r="D332" s="986"/>
      <c r="E332" s="987"/>
      <c r="F332" s="983" t="s">
        <v>253</v>
      </c>
      <c r="G332" s="983" t="s">
        <v>155</v>
      </c>
      <c r="H332" s="983" t="s">
        <v>156</v>
      </c>
      <c r="I332" s="694"/>
    </row>
    <row r="333" s="724" customFormat="1" ht="24" customHeight="1" spans="1:9">
      <c r="A333" s="983"/>
      <c r="B333" s="988"/>
      <c r="C333" s="987" t="s">
        <v>359</v>
      </c>
      <c r="D333" s="698" t="s">
        <v>360</v>
      </c>
      <c r="E333" s="987"/>
      <c r="F333" s="983" t="s">
        <v>251</v>
      </c>
      <c r="G333" s="983" t="s">
        <v>155</v>
      </c>
      <c r="H333" s="983" t="s">
        <v>156</v>
      </c>
      <c r="I333" s="694"/>
    </row>
    <row r="334" s="724" customFormat="1" ht="24" customHeight="1" spans="1:9">
      <c r="A334" s="983"/>
      <c r="B334" s="988"/>
      <c r="C334" s="987"/>
      <c r="D334" s="984"/>
      <c r="E334" s="987"/>
      <c r="F334" s="983" t="s">
        <v>252</v>
      </c>
      <c r="G334" s="983" t="s">
        <v>155</v>
      </c>
      <c r="H334" s="983" t="s">
        <v>156</v>
      </c>
      <c r="I334" s="694"/>
    </row>
    <row r="335" s="724" customFormat="1" ht="24" customHeight="1" spans="1:9">
      <c r="A335" s="983"/>
      <c r="B335" s="988"/>
      <c r="C335" s="987"/>
      <c r="D335" s="986"/>
      <c r="E335" s="987"/>
      <c r="F335" s="983" t="s">
        <v>253</v>
      </c>
      <c r="G335" s="983" t="s">
        <v>155</v>
      </c>
      <c r="H335" s="983" t="s">
        <v>156</v>
      </c>
      <c r="I335" s="694"/>
    </row>
    <row r="336" s="724" customFormat="1" ht="24" customHeight="1" spans="1:9">
      <c r="A336" s="983"/>
      <c r="B336" s="988"/>
      <c r="C336" s="987" t="s">
        <v>361</v>
      </c>
      <c r="D336" s="698" t="s">
        <v>362</v>
      </c>
      <c r="E336" s="987"/>
      <c r="F336" s="983" t="s">
        <v>251</v>
      </c>
      <c r="G336" s="983" t="s">
        <v>155</v>
      </c>
      <c r="H336" s="983" t="s">
        <v>156</v>
      </c>
      <c r="I336" s="694"/>
    </row>
    <row r="337" s="724" customFormat="1" ht="24" customHeight="1" spans="1:9">
      <c r="A337" s="983"/>
      <c r="B337" s="988"/>
      <c r="C337" s="987"/>
      <c r="D337" s="984"/>
      <c r="E337" s="987"/>
      <c r="F337" s="983" t="s">
        <v>252</v>
      </c>
      <c r="G337" s="983" t="s">
        <v>155</v>
      </c>
      <c r="H337" s="983" t="s">
        <v>156</v>
      </c>
      <c r="I337" s="694"/>
    </row>
    <row r="338" s="724" customFormat="1" ht="24" customHeight="1" spans="1:9">
      <c r="A338" s="983"/>
      <c r="B338" s="988"/>
      <c r="C338" s="987"/>
      <c r="D338" s="986"/>
      <c r="E338" s="987"/>
      <c r="F338" s="983" t="s">
        <v>253</v>
      </c>
      <c r="G338" s="983" t="s">
        <v>155</v>
      </c>
      <c r="H338" s="983" t="s">
        <v>156</v>
      </c>
      <c r="I338" s="694"/>
    </row>
    <row r="339" s="724" customFormat="1" ht="24" customHeight="1" spans="1:9">
      <c r="A339" s="983"/>
      <c r="B339" s="988"/>
      <c r="C339" s="987" t="s">
        <v>363</v>
      </c>
      <c r="D339" s="698" t="s">
        <v>364</v>
      </c>
      <c r="E339" s="987"/>
      <c r="F339" s="983" t="s">
        <v>251</v>
      </c>
      <c r="G339" s="983" t="s">
        <v>155</v>
      </c>
      <c r="H339" s="983" t="s">
        <v>156</v>
      </c>
      <c r="I339" s="694"/>
    </row>
    <row r="340" s="724" customFormat="1" ht="24" customHeight="1" spans="1:9">
      <c r="A340" s="983"/>
      <c r="B340" s="988"/>
      <c r="C340" s="987"/>
      <c r="D340" s="984"/>
      <c r="E340" s="987"/>
      <c r="F340" s="983" t="s">
        <v>252</v>
      </c>
      <c r="G340" s="983" t="s">
        <v>155</v>
      </c>
      <c r="H340" s="983" t="s">
        <v>156</v>
      </c>
      <c r="I340" s="694"/>
    </row>
    <row r="341" s="724" customFormat="1" ht="24" customHeight="1" spans="1:9">
      <c r="A341" s="983"/>
      <c r="B341" s="988"/>
      <c r="C341" s="987"/>
      <c r="D341" s="986"/>
      <c r="E341" s="987"/>
      <c r="F341" s="983" t="s">
        <v>253</v>
      </c>
      <c r="G341" s="983" t="s">
        <v>155</v>
      </c>
      <c r="H341" s="983" t="s">
        <v>156</v>
      </c>
      <c r="I341" s="694"/>
    </row>
    <row r="342" s="724" customFormat="1" ht="24" customHeight="1" spans="1:9">
      <c r="A342" s="983"/>
      <c r="B342" s="988"/>
      <c r="C342" s="987" t="s">
        <v>365</v>
      </c>
      <c r="D342" s="698" t="s">
        <v>366</v>
      </c>
      <c r="E342" s="987"/>
      <c r="F342" s="983" t="s">
        <v>251</v>
      </c>
      <c r="G342" s="983" t="s">
        <v>155</v>
      </c>
      <c r="H342" s="983" t="s">
        <v>156</v>
      </c>
      <c r="I342" s="694"/>
    </row>
    <row r="343" s="724" customFormat="1" ht="24" customHeight="1" spans="1:9">
      <c r="A343" s="983"/>
      <c r="B343" s="988"/>
      <c r="C343" s="987"/>
      <c r="D343" s="984"/>
      <c r="E343" s="987"/>
      <c r="F343" s="983" t="s">
        <v>252</v>
      </c>
      <c r="G343" s="983" t="s">
        <v>155</v>
      </c>
      <c r="H343" s="983" t="s">
        <v>156</v>
      </c>
      <c r="I343" s="694"/>
    </row>
    <row r="344" s="724" customFormat="1" ht="24" customHeight="1" spans="1:9">
      <c r="A344" s="983"/>
      <c r="B344" s="988"/>
      <c r="C344" s="987"/>
      <c r="D344" s="986"/>
      <c r="E344" s="987"/>
      <c r="F344" s="983" t="s">
        <v>253</v>
      </c>
      <c r="G344" s="983" t="s">
        <v>155</v>
      </c>
      <c r="H344" s="983" t="s">
        <v>156</v>
      </c>
      <c r="I344" s="694"/>
    </row>
    <row r="345" s="724" customFormat="1" ht="24" customHeight="1" spans="1:9">
      <c r="A345" s="983"/>
      <c r="B345" s="988"/>
      <c r="C345" s="987" t="s">
        <v>367</v>
      </c>
      <c r="D345" s="698" t="s">
        <v>368</v>
      </c>
      <c r="E345" s="987"/>
      <c r="F345" s="983" t="s">
        <v>251</v>
      </c>
      <c r="G345" s="983" t="s">
        <v>155</v>
      </c>
      <c r="H345" s="983" t="s">
        <v>156</v>
      </c>
      <c r="I345" s="694"/>
    </row>
    <row r="346" s="724" customFormat="1" ht="24" customHeight="1" spans="1:9">
      <c r="A346" s="983"/>
      <c r="B346" s="988"/>
      <c r="C346" s="987"/>
      <c r="D346" s="984"/>
      <c r="E346" s="987"/>
      <c r="F346" s="983" t="s">
        <v>252</v>
      </c>
      <c r="G346" s="983" t="s">
        <v>155</v>
      </c>
      <c r="H346" s="983" t="s">
        <v>156</v>
      </c>
      <c r="I346" s="694"/>
    </row>
    <row r="347" s="724" customFormat="1" ht="24" customHeight="1" spans="1:9">
      <c r="A347" s="983"/>
      <c r="B347" s="988"/>
      <c r="C347" s="987"/>
      <c r="D347" s="986"/>
      <c r="E347" s="987"/>
      <c r="F347" s="983" t="s">
        <v>253</v>
      </c>
      <c r="G347" s="983" t="s">
        <v>155</v>
      </c>
      <c r="H347" s="983" t="s">
        <v>156</v>
      </c>
      <c r="I347" s="694"/>
    </row>
    <row r="348" s="724" customFormat="1" ht="24" customHeight="1" spans="1:9">
      <c r="A348" s="983"/>
      <c r="B348" s="988"/>
      <c r="C348" s="987" t="s">
        <v>369</v>
      </c>
      <c r="D348" s="698" t="s">
        <v>370</v>
      </c>
      <c r="E348" s="987"/>
      <c r="F348" s="983" t="s">
        <v>251</v>
      </c>
      <c r="G348" s="983" t="s">
        <v>155</v>
      </c>
      <c r="H348" s="983" t="s">
        <v>156</v>
      </c>
      <c r="I348" s="694"/>
    </row>
    <row r="349" s="724" customFormat="1" ht="24" customHeight="1" spans="1:9">
      <c r="A349" s="983"/>
      <c r="B349" s="988"/>
      <c r="C349" s="987"/>
      <c r="D349" s="984"/>
      <c r="E349" s="987"/>
      <c r="F349" s="983" t="s">
        <v>252</v>
      </c>
      <c r="G349" s="983" t="s">
        <v>155</v>
      </c>
      <c r="H349" s="983" t="s">
        <v>156</v>
      </c>
      <c r="I349" s="694"/>
    </row>
    <row r="350" s="724" customFormat="1" ht="24" customHeight="1" spans="1:9">
      <c r="A350" s="983"/>
      <c r="B350" s="988"/>
      <c r="C350" s="987"/>
      <c r="D350" s="986"/>
      <c r="E350" s="987"/>
      <c r="F350" s="983" t="s">
        <v>253</v>
      </c>
      <c r="G350" s="983" t="s">
        <v>155</v>
      </c>
      <c r="H350" s="983" t="s">
        <v>156</v>
      </c>
      <c r="I350" s="694"/>
    </row>
    <row r="351" s="724" customFormat="1" ht="24" customHeight="1" spans="1:9">
      <c r="A351" s="983"/>
      <c r="B351" s="988"/>
      <c r="C351" s="987" t="s">
        <v>371</v>
      </c>
      <c r="D351" s="698" t="s">
        <v>372</v>
      </c>
      <c r="E351" s="987"/>
      <c r="F351" s="983" t="s">
        <v>251</v>
      </c>
      <c r="G351" s="983" t="s">
        <v>155</v>
      </c>
      <c r="H351" s="983" t="s">
        <v>156</v>
      </c>
      <c r="I351" s="694"/>
    </row>
    <row r="352" s="724" customFormat="1" ht="24" customHeight="1" spans="1:9">
      <c r="A352" s="983"/>
      <c r="B352" s="988"/>
      <c r="C352" s="987"/>
      <c r="D352" s="984"/>
      <c r="E352" s="987"/>
      <c r="F352" s="983" t="s">
        <v>252</v>
      </c>
      <c r="G352" s="983" t="s">
        <v>155</v>
      </c>
      <c r="H352" s="983" t="s">
        <v>156</v>
      </c>
      <c r="I352" s="694"/>
    </row>
    <row r="353" s="724" customFormat="1" ht="24" customHeight="1" spans="1:9">
      <c r="A353" s="983"/>
      <c r="B353" s="988"/>
      <c r="C353" s="987"/>
      <c r="D353" s="986"/>
      <c r="E353" s="987"/>
      <c r="F353" s="983" t="s">
        <v>253</v>
      </c>
      <c r="G353" s="983" t="s">
        <v>155</v>
      </c>
      <c r="H353" s="983" t="s">
        <v>156</v>
      </c>
      <c r="I353" s="694"/>
    </row>
    <row r="354" s="724" customFormat="1" ht="24" customHeight="1" spans="1:9">
      <c r="A354" s="983"/>
      <c r="B354" s="988"/>
      <c r="C354" s="987" t="s">
        <v>373</v>
      </c>
      <c r="D354" s="698" t="s">
        <v>374</v>
      </c>
      <c r="E354" s="987"/>
      <c r="F354" s="983" t="s">
        <v>251</v>
      </c>
      <c r="G354" s="983" t="s">
        <v>155</v>
      </c>
      <c r="H354" s="983" t="s">
        <v>156</v>
      </c>
      <c r="I354" s="694"/>
    </row>
    <row r="355" s="724" customFormat="1" ht="24" customHeight="1" spans="1:9">
      <c r="A355" s="983"/>
      <c r="B355" s="988"/>
      <c r="C355" s="987"/>
      <c r="D355" s="984"/>
      <c r="E355" s="987"/>
      <c r="F355" s="983" t="s">
        <v>252</v>
      </c>
      <c r="G355" s="983" t="s">
        <v>155</v>
      </c>
      <c r="H355" s="983" t="s">
        <v>156</v>
      </c>
      <c r="I355" s="694"/>
    </row>
    <row r="356" s="724" customFormat="1" ht="24" customHeight="1" spans="1:9">
      <c r="A356" s="983"/>
      <c r="B356" s="988"/>
      <c r="C356" s="987"/>
      <c r="D356" s="986"/>
      <c r="E356" s="987"/>
      <c r="F356" s="983" t="s">
        <v>253</v>
      </c>
      <c r="G356" s="983" t="s">
        <v>155</v>
      </c>
      <c r="H356" s="983" t="s">
        <v>156</v>
      </c>
      <c r="I356" s="694"/>
    </row>
    <row r="357" s="724" customFormat="1" ht="24" customHeight="1" spans="1:9">
      <c r="A357" s="983"/>
      <c r="B357" s="988"/>
      <c r="C357" s="987" t="s">
        <v>375</v>
      </c>
      <c r="D357" s="698" t="s">
        <v>376</v>
      </c>
      <c r="E357" s="987"/>
      <c r="F357" s="983" t="s">
        <v>251</v>
      </c>
      <c r="G357" s="983" t="s">
        <v>155</v>
      </c>
      <c r="H357" s="983" t="s">
        <v>156</v>
      </c>
      <c r="I357" s="694"/>
    </row>
    <row r="358" s="724" customFormat="1" ht="24" customHeight="1" spans="1:9">
      <c r="A358" s="983"/>
      <c r="B358" s="988"/>
      <c r="C358" s="987"/>
      <c r="D358" s="984"/>
      <c r="E358" s="987"/>
      <c r="F358" s="983" t="s">
        <v>252</v>
      </c>
      <c r="G358" s="983" t="s">
        <v>155</v>
      </c>
      <c r="H358" s="983" t="s">
        <v>156</v>
      </c>
      <c r="I358" s="694"/>
    </row>
    <row r="359" s="724" customFormat="1" ht="24" customHeight="1" spans="1:9">
      <c r="A359" s="983"/>
      <c r="B359" s="988"/>
      <c r="C359" s="987"/>
      <c r="D359" s="986"/>
      <c r="E359" s="987"/>
      <c r="F359" s="983" t="s">
        <v>253</v>
      </c>
      <c r="G359" s="983" t="s">
        <v>155</v>
      </c>
      <c r="H359" s="983" t="s">
        <v>156</v>
      </c>
      <c r="I359" s="694"/>
    </row>
    <row r="360" s="724" customFormat="1" ht="24" customHeight="1" spans="1:9">
      <c r="A360" s="983"/>
      <c r="B360" s="988"/>
      <c r="C360" s="987" t="s">
        <v>377</v>
      </c>
      <c r="D360" s="698" t="s">
        <v>378</v>
      </c>
      <c r="E360" s="987"/>
      <c r="F360" s="983" t="s">
        <v>251</v>
      </c>
      <c r="G360" s="983" t="s">
        <v>155</v>
      </c>
      <c r="H360" s="983" t="s">
        <v>156</v>
      </c>
      <c r="I360" s="694"/>
    </row>
    <row r="361" s="724" customFormat="1" ht="24" customHeight="1" spans="1:9">
      <c r="A361" s="983"/>
      <c r="B361" s="988"/>
      <c r="C361" s="987"/>
      <c r="D361" s="984"/>
      <c r="E361" s="987"/>
      <c r="F361" s="983" t="s">
        <v>252</v>
      </c>
      <c r="G361" s="983" t="s">
        <v>155</v>
      </c>
      <c r="H361" s="983" t="s">
        <v>156</v>
      </c>
      <c r="I361" s="694"/>
    </row>
    <row r="362" s="724" customFormat="1" ht="24" customHeight="1" spans="1:9">
      <c r="A362" s="983"/>
      <c r="B362" s="988"/>
      <c r="C362" s="987"/>
      <c r="D362" s="986"/>
      <c r="E362" s="987"/>
      <c r="F362" s="983" t="s">
        <v>253</v>
      </c>
      <c r="G362" s="983" t="s">
        <v>155</v>
      </c>
      <c r="H362" s="983" t="s">
        <v>156</v>
      </c>
      <c r="I362" s="694"/>
    </row>
    <row r="363" s="724" customFormat="1" ht="24" customHeight="1" spans="1:9">
      <c r="A363" s="983"/>
      <c r="B363" s="988"/>
      <c r="C363" s="987" t="s">
        <v>379</v>
      </c>
      <c r="D363" s="698" t="s">
        <v>380</v>
      </c>
      <c r="E363" s="987"/>
      <c r="F363" s="983" t="s">
        <v>251</v>
      </c>
      <c r="G363" s="983" t="s">
        <v>155</v>
      </c>
      <c r="H363" s="983" t="s">
        <v>156</v>
      </c>
      <c r="I363" s="694"/>
    </row>
    <row r="364" s="724" customFormat="1" ht="24" customHeight="1" spans="1:9">
      <c r="A364" s="983"/>
      <c r="B364" s="988"/>
      <c r="C364" s="987"/>
      <c r="D364" s="984"/>
      <c r="E364" s="987"/>
      <c r="F364" s="983" t="s">
        <v>252</v>
      </c>
      <c r="G364" s="983" t="s">
        <v>155</v>
      </c>
      <c r="H364" s="983" t="s">
        <v>156</v>
      </c>
      <c r="I364" s="694"/>
    </row>
    <row r="365" s="724" customFormat="1" ht="24" customHeight="1" spans="1:9">
      <c r="A365" s="983"/>
      <c r="B365" s="988"/>
      <c r="C365" s="987"/>
      <c r="D365" s="986"/>
      <c r="E365" s="987"/>
      <c r="F365" s="983" t="s">
        <v>253</v>
      </c>
      <c r="G365" s="983" t="s">
        <v>155</v>
      </c>
      <c r="H365" s="983" t="s">
        <v>156</v>
      </c>
      <c r="I365" s="694"/>
    </row>
    <row r="366" s="724" customFormat="1" ht="24" customHeight="1" spans="1:9">
      <c r="A366" s="698">
        <v>15</v>
      </c>
      <c r="B366" s="988" t="s">
        <v>381</v>
      </c>
      <c r="C366" s="987" t="s">
        <v>382</v>
      </c>
      <c r="D366" s="698" t="s">
        <v>383</v>
      </c>
      <c r="E366" s="987" t="s">
        <v>384</v>
      </c>
      <c r="F366" s="983" t="s">
        <v>251</v>
      </c>
      <c r="G366" s="983" t="s">
        <v>155</v>
      </c>
      <c r="H366" s="983" t="s">
        <v>156</v>
      </c>
      <c r="I366" s="694"/>
    </row>
    <row r="367" s="724" customFormat="1" ht="24" customHeight="1" spans="1:9">
      <c r="A367" s="984"/>
      <c r="B367" s="988"/>
      <c r="C367" s="987"/>
      <c r="D367" s="984"/>
      <c r="E367" s="987"/>
      <c r="F367" s="983" t="s">
        <v>252</v>
      </c>
      <c r="G367" s="983" t="s">
        <v>155</v>
      </c>
      <c r="H367" s="983" t="s">
        <v>156</v>
      </c>
      <c r="I367" s="694"/>
    </row>
    <row r="368" s="724" customFormat="1" ht="24" customHeight="1" spans="1:9">
      <c r="A368" s="984"/>
      <c r="B368" s="988"/>
      <c r="C368" s="987"/>
      <c r="D368" s="986"/>
      <c r="E368" s="987"/>
      <c r="F368" s="983" t="s">
        <v>253</v>
      </c>
      <c r="G368" s="983" t="s">
        <v>155</v>
      </c>
      <c r="H368" s="983" t="s">
        <v>156</v>
      </c>
      <c r="I368" s="694"/>
    </row>
    <row r="369" s="724" customFormat="1" ht="24" customHeight="1" spans="1:9">
      <c r="A369" s="984"/>
      <c r="B369" s="988"/>
      <c r="C369" s="987" t="s">
        <v>385</v>
      </c>
      <c r="D369" s="698" t="s">
        <v>386</v>
      </c>
      <c r="E369" s="987"/>
      <c r="F369" s="983" t="s">
        <v>251</v>
      </c>
      <c r="G369" s="983" t="s">
        <v>155</v>
      </c>
      <c r="H369" s="983" t="s">
        <v>156</v>
      </c>
      <c r="I369" s="694"/>
    </row>
    <row r="370" s="724" customFormat="1" ht="24" customHeight="1" spans="1:9">
      <c r="A370" s="984"/>
      <c r="B370" s="988"/>
      <c r="C370" s="987"/>
      <c r="D370" s="984"/>
      <c r="E370" s="987"/>
      <c r="F370" s="983" t="s">
        <v>252</v>
      </c>
      <c r="G370" s="983" t="s">
        <v>155</v>
      </c>
      <c r="H370" s="983" t="s">
        <v>156</v>
      </c>
      <c r="I370" s="694"/>
    </row>
    <row r="371" s="724" customFormat="1" ht="24" customHeight="1" spans="1:9">
      <c r="A371" s="984"/>
      <c r="B371" s="988"/>
      <c r="C371" s="987"/>
      <c r="D371" s="986"/>
      <c r="E371" s="987"/>
      <c r="F371" s="983" t="s">
        <v>253</v>
      </c>
      <c r="G371" s="983" t="s">
        <v>155</v>
      </c>
      <c r="H371" s="983" t="s">
        <v>156</v>
      </c>
      <c r="I371" s="694"/>
    </row>
    <row r="372" s="724" customFormat="1" ht="24" customHeight="1" spans="1:9">
      <c r="A372" s="984"/>
      <c r="B372" s="988"/>
      <c r="C372" s="987" t="s">
        <v>387</v>
      </c>
      <c r="D372" s="698" t="s">
        <v>388</v>
      </c>
      <c r="E372" s="987"/>
      <c r="F372" s="983" t="s">
        <v>251</v>
      </c>
      <c r="G372" s="983" t="s">
        <v>155</v>
      </c>
      <c r="H372" s="983" t="s">
        <v>156</v>
      </c>
      <c r="I372" s="694"/>
    </row>
    <row r="373" s="724" customFormat="1" ht="24" customHeight="1" spans="1:9">
      <c r="A373" s="984"/>
      <c r="B373" s="988"/>
      <c r="C373" s="987"/>
      <c r="D373" s="984"/>
      <c r="E373" s="987"/>
      <c r="F373" s="983" t="s">
        <v>252</v>
      </c>
      <c r="G373" s="983" t="s">
        <v>155</v>
      </c>
      <c r="H373" s="983" t="s">
        <v>156</v>
      </c>
      <c r="I373" s="694"/>
    </row>
    <row r="374" s="724" customFormat="1" ht="24" customHeight="1" spans="1:9">
      <c r="A374" s="984"/>
      <c r="B374" s="988"/>
      <c r="C374" s="987"/>
      <c r="D374" s="986"/>
      <c r="E374" s="987"/>
      <c r="F374" s="983" t="s">
        <v>253</v>
      </c>
      <c r="G374" s="983" t="s">
        <v>155</v>
      </c>
      <c r="H374" s="983" t="s">
        <v>156</v>
      </c>
      <c r="I374" s="694"/>
    </row>
    <row r="375" s="724" customFormat="1" ht="24" customHeight="1" spans="1:9">
      <c r="A375" s="984"/>
      <c r="B375" s="988"/>
      <c r="C375" s="987" t="s">
        <v>389</v>
      </c>
      <c r="D375" s="698" t="s">
        <v>390</v>
      </c>
      <c r="E375" s="987"/>
      <c r="F375" s="983" t="s">
        <v>251</v>
      </c>
      <c r="G375" s="983" t="s">
        <v>155</v>
      </c>
      <c r="H375" s="983" t="s">
        <v>156</v>
      </c>
      <c r="I375" s="694"/>
    </row>
    <row r="376" s="724" customFormat="1" ht="24" customHeight="1" spans="1:9">
      <c r="A376" s="984"/>
      <c r="B376" s="988"/>
      <c r="C376" s="987"/>
      <c r="D376" s="984"/>
      <c r="E376" s="987"/>
      <c r="F376" s="983" t="s">
        <v>252</v>
      </c>
      <c r="G376" s="983" t="s">
        <v>155</v>
      </c>
      <c r="H376" s="983" t="s">
        <v>156</v>
      </c>
      <c r="I376" s="694"/>
    </row>
    <row r="377" s="724" customFormat="1" ht="24" customHeight="1" spans="1:9">
      <c r="A377" s="984"/>
      <c r="B377" s="988"/>
      <c r="C377" s="987"/>
      <c r="D377" s="986"/>
      <c r="E377" s="987"/>
      <c r="F377" s="983" t="s">
        <v>253</v>
      </c>
      <c r="G377" s="983" t="s">
        <v>155</v>
      </c>
      <c r="H377" s="983" t="s">
        <v>156</v>
      </c>
      <c r="I377" s="694"/>
    </row>
    <row r="378" s="724" customFormat="1" ht="24" customHeight="1" spans="1:9">
      <c r="A378" s="984"/>
      <c r="B378" s="988"/>
      <c r="C378" s="987" t="s">
        <v>391</v>
      </c>
      <c r="D378" s="698" t="s">
        <v>392</v>
      </c>
      <c r="E378" s="987"/>
      <c r="F378" s="983" t="s">
        <v>251</v>
      </c>
      <c r="G378" s="983" t="s">
        <v>155</v>
      </c>
      <c r="H378" s="983" t="s">
        <v>156</v>
      </c>
      <c r="I378" s="694"/>
    </row>
    <row r="379" s="724" customFormat="1" ht="24" customHeight="1" spans="1:9">
      <c r="A379" s="984"/>
      <c r="B379" s="988"/>
      <c r="C379" s="987"/>
      <c r="D379" s="984"/>
      <c r="E379" s="987"/>
      <c r="F379" s="983" t="s">
        <v>252</v>
      </c>
      <c r="G379" s="983" t="s">
        <v>155</v>
      </c>
      <c r="H379" s="983" t="s">
        <v>156</v>
      </c>
      <c r="I379" s="694"/>
    </row>
    <row r="380" s="724" customFormat="1" ht="24" customHeight="1" spans="1:9">
      <c r="A380" s="984"/>
      <c r="B380" s="988"/>
      <c r="C380" s="987"/>
      <c r="D380" s="986"/>
      <c r="E380" s="987"/>
      <c r="F380" s="983" t="s">
        <v>253</v>
      </c>
      <c r="G380" s="983" t="s">
        <v>155</v>
      </c>
      <c r="H380" s="983" t="s">
        <v>156</v>
      </c>
      <c r="I380" s="694"/>
    </row>
    <row r="381" s="724" customFormat="1" ht="24" customHeight="1" spans="1:9">
      <c r="A381" s="984"/>
      <c r="B381" s="988"/>
      <c r="C381" s="987" t="s">
        <v>393</v>
      </c>
      <c r="D381" s="698" t="s">
        <v>394</v>
      </c>
      <c r="E381" s="987"/>
      <c r="F381" s="983" t="s">
        <v>251</v>
      </c>
      <c r="G381" s="983" t="s">
        <v>155</v>
      </c>
      <c r="H381" s="983" t="s">
        <v>156</v>
      </c>
      <c r="I381" s="694"/>
    </row>
    <row r="382" s="724" customFormat="1" ht="24" customHeight="1" spans="1:9">
      <c r="A382" s="984"/>
      <c r="B382" s="988"/>
      <c r="C382" s="987"/>
      <c r="D382" s="984"/>
      <c r="E382" s="987"/>
      <c r="F382" s="983" t="s">
        <v>252</v>
      </c>
      <c r="G382" s="983" t="s">
        <v>155</v>
      </c>
      <c r="H382" s="983" t="s">
        <v>156</v>
      </c>
      <c r="I382" s="694"/>
    </row>
    <row r="383" s="724" customFormat="1" ht="24" customHeight="1" spans="1:9">
      <c r="A383" s="984"/>
      <c r="B383" s="988"/>
      <c r="C383" s="987"/>
      <c r="D383" s="986"/>
      <c r="E383" s="987"/>
      <c r="F383" s="983" t="s">
        <v>253</v>
      </c>
      <c r="G383" s="983" t="s">
        <v>155</v>
      </c>
      <c r="H383" s="983" t="s">
        <v>156</v>
      </c>
      <c r="I383" s="694"/>
    </row>
    <row r="384" s="724" customFormat="1" ht="24" customHeight="1" spans="1:9">
      <c r="A384" s="984"/>
      <c r="B384" s="988"/>
      <c r="C384" s="987" t="s">
        <v>395</v>
      </c>
      <c r="D384" s="698" t="s">
        <v>396</v>
      </c>
      <c r="E384" s="987"/>
      <c r="F384" s="983" t="s">
        <v>251</v>
      </c>
      <c r="G384" s="983" t="s">
        <v>155</v>
      </c>
      <c r="H384" s="983" t="s">
        <v>156</v>
      </c>
      <c r="I384" s="694"/>
    </row>
    <row r="385" s="724" customFormat="1" ht="24" customHeight="1" spans="1:9">
      <c r="A385" s="984"/>
      <c r="B385" s="988"/>
      <c r="C385" s="987"/>
      <c r="D385" s="984"/>
      <c r="E385" s="987"/>
      <c r="F385" s="983" t="s">
        <v>252</v>
      </c>
      <c r="G385" s="983" t="s">
        <v>155</v>
      </c>
      <c r="H385" s="983" t="s">
        <v>156</v>
      </c>
      <c r="I385" s="694"/>
    </row>
    <row r="386" s="724" customFormat="1" ht="24" customHeight="1" spans="1:9">
      <c r="A386" s="986"/>
      <c r="B386" s="988"/>
      <c r="C386" s="987"/>
      <c r="D386" s="986"/>
      <c r="E386" s="987"/>
      <c r="F386" s="983" t="s">
        <v>253</v>
      </c>
      <c r="G386" s="983" t="s">
        <v>155</v>
      </c>
      <c r="H386" s="983" t="s">
        <v>156</v>
      </c>
      <c r="I386" s="694"/>
    </row>
    <row r="387" s="724" customFormat="1" ht="24" customHeight="1" spans="1:9">
      <c r="A387" s="696">
        <v>16</v>
      </c>
      <c r="B387" s="696" t="s">
        <v>397</v>
      </c>
      <c r="C387" s="908" t="s">
        <v>69</v>
      </c>
      <c r="D387" s="908" t="s">
        <v>69</v>
      </c>
      <c r="E387" s="696">
        <v>5</v>
      </c>
      <c r="F387" s="694" t="s">
        <v>398</v>
      </c>
      <c r="G387" s="694" t="s">
        <v>155</v>
      </c>
      <c r="H387" s="694" t="s">
        <v>156</v>
      </c>
      <c r="I387" s="694"/>
    </row>
    <row r="388" s="724" customFormat="1" ht="24" customHeight="1" spans="1:9">
      <c r="A388" s="696"/>
      <c r="B388" s="696"/>
      <c r="C388" s="908"/>
      <c r="D388" s="908"/>
      <c r="E388" s="696"/>
      <c r="F388" s="694" t="s">
        <v>399</v>
      </c>
      <c r="G388" s="694" t="s">
        <v>155</v>
      </c>
      <c r="H388" s="694" t="s">
        <v>156</v>
      </c>
      <c r="I388" s="694"/>
    </row>
    <row r="389" s="724" customFormat="1" ht="24" customHeight="1" spans="1:9">
      <c r="A389" s="696"/>
      <c r="B389" s="696"/>
      <c r="C389" s="908"/>
      <c r="D389" s="908"/>
      <c r="E389" s="696"/>
      <c r="F389" s="694" t="s">
        <v>400</v>
      </c>
      <c r="G389" s="694" t="s">
        <v>155</v>
      </c>
      <c r="H389" s="694" t="s">
        <v>156</v>
      </c>
      <c r="I389" s="694"/>
    </row>
    <row r="390" s="724" customFormat="1" ht="24" customHeight="1" spans="1:9">
      <c r="A390" s="696"/>
      <c r="B390" s="696"/>
      <c r="C390" s="908"/>
      <c r="D390" s="908"/>
      <c r="E390" s="696"/>
      <c r="F390" s="694" t="s">
        <v>401</v>
      </c>
      <c r="G390" s="694" t="s">
        <v>155</v>
      </c>
      <c r="H390" s="694" t="s">
        <v>156</v>
      </c>
      <c r="I390" s="694"/>
    </row>
    <row r="391" s="724" customFormat="1" ht="24" customHeight="1" spans="1:9">
      <c r="A391" s="696"/>
      <c r="B391" s="696"/>
      <c r="C391" s="908"/>
      <c r="D391" s="908"/>
      <c r="E391" s="696"/>
      <c r="F391" s="694" t="s">
        <v>402</v>
      </c>
      <c r="G391" s="694" t="s">
        <v>155</v>
      </c>
      <c r="H391" s="694" t="s">
        <v>156</v>
      </c>
      <c r="I391" s="694"/>
    </row>
    <row r="392" s="724" customFormat="1" ht="24" customHeight="1" spans="1:9">
      <c r="A392" s="697">
        <v>17</v>
      </c>
      <c r="B392" s="697" t="s">
        <v>403</v>
      </c>
      <c r="C392" s="694" t="s">
        <v>404</v>
      </c>
      <c r="D392" s="694" t="s">
        <v>405</v>
      </c>
      <c r="E392" s="908">
        <v>4</v>
      </c>
      <c r="F392" s="694" t="s">
        <v>406</v>
      </c>
      <c r="G392" s="694" t="s">
        <v>407</v>
      </c>
      <c r="H392" s="694" t="s">
        <v>408</v>
      </c>
      <c r="I392" s="694"/>
    </row>
    <row r="393" s="724" customFormat="1" ht="24" customHeight="1" spans="1:9">
      <c r="A393" s="697"/>
      <c r="B393" s="697"/>
      <c r="C393" s="694"/>
      <c r="D393" s="694"/>
      <c r="E393" s="908"/>
      <c r="F393" s="694" t="s">
        <v>409</v>
      </c>
      <c r="G393" s="694" t="s">
        <v>410</v>
      </c>
      <c r="H393" s="694" t="s">
        <v>411</v>
      </c>
      <c r="I393" s="694"/>
    </row>
    <row r="394" s="724" customFormat="1" ht="24" customHeight="1" spans="1:9">
      <c r="A394" s="697"/>
      <c r="B394" s="697"/>
      <c r="C394" s="694" t="s">
        <v>412</v>
      </c>
      <c r="D394" s="694" t="s">
        <v>413</v>
      </c>
      <c r="E394" s="908"/>
      <c r="F394" s="694" t="s">
        <v>406</v>
      </c>
      <c r="G394" s="694" t="s">
        <v>407</v>
      </c>
      <c r="H394" s="694" t="s">
        <v>408</v>
      </c>
      <c r="I394" s="694"/>
    </row>
    <row r="395" s="724" customFormat="1" ht="24" customHeight="1" spans="1:9">
      <c r="A395" s="697"/>
      <c r="B395" s="697"/>
      <c r="C395" s="694"/>
      <c r="D395" s="694"/>
      <c r="E395" s="908"/>
      <c r="F395" s="694" t="s">
        <v>409</v>
      </c>
      <c r="G395" s="694" t="s">
        <v>410</v>
      </c>
      <c r="H395" s="694" t="s">
        <v>411</v>
      </c>
      <c r="I395" s="694"/>
    </row>
    <row r="396" s="724" customFormat="1" ht="24" customHeight="1" spans="1:9">
      <c r="A396" s="697">
        <v>18</v>
      </c>
      <c r="B396" s="697" t="s">
        <v>414</v>
      </c>
      <c r="C396" s="1044" t="s">
        <v>415</v>
      </c>
      <c r="D396" s="694" t="s">
        <v>416</v>
      </c>
      <c r="E396" s="697">
        <v>42</v>
      </c>
      <c r="F396" s="694" t="s">
        <v>406</v>
      </c>
      <c r="G396" s="694" t="s">
        <v>417</v>
      </c>
      <c r="H396" s="694" t="s">
        <v>418</v>
      </c>
      <c r="I396" s="694"/>
    </row>
    <row r="397" s="724" customFormat="1" ht="24" customHeight="1" spans="1:9">
      <c r="A397" s="697"/>
      <c r="B397" s="697"/>
      <c r="C397" s="694"/>
      <c r="D397" s="694"/>
      <c r="E397" s="697"/>
      <c r="F397" s="694" t="s">
        <v>409</v>
      </c>
      <c r="G397" s="694" t="s">
        <v>419</v>
      </c>
      <c r="H397" s="694" t="s">
        <v>420</v>
      </c>
      <c r="I397" s="694"/>
    </row>
    <row r="398" s="724" customFormat="1" ht="24" customHeight="1" spans="1:9">
      <c r="A398" s="697"/>
      <c r="B398" s="697"/>
      <c r="C398" s="1044" t="s">
        <v>421</v>
      </c>
      <c r="D398" s="694" t="s">
        <v>422</v>
      </c>
      <c r="E398" s="697"/>
      <c r="F398" s="694" t="s">
        <v>406</v>
      </c>
      <c r="G398" s="694" t="s">
        <v>417</v>
      </c>
      <c r="H398" s="694" t="s">
        <v>418</v>
      </c>
      <c r="I398" s="694"/>
    </row>
    <row r="399" s="724" customFormat="1" ht="24" customHeight="1" spans="1:9">
      <c r="A399" s="697"/>
      <c r="B399" s="697"/>
      <c r="C399" s="694"/>
      <c r="D399" s="694"/>
      <c r="E399" s="697"/>
      <c r="F399" s="694" t="s">
        <v>409</v>
      </c>
      <c r="G399" s="694" t="s">
        <v>419</v>
      </c>
      <c r="H399" s="694" t="s">
        <v>420</v>
      </c>
      <c r="I399" s="694"/>
    </row>
    <row r="400" s="724" customFormat="1" ht="24" customHeight="1" spans="1:9">
      <c r="A400" s="697"/>
      <c r="B400" s="697"/>
      <c r="C400" s="1044" t="s">
        <v>423</v>
      </c>
      <c r="D400" s="694" t="s">
        <v>424</v>
      </c>
      <c r="E400" s="697"/>
      <c r="F400" s="694" t="s">
        <v>406</v>
      </c>
      <c r="G400" s="694" t="s">
        <v>418</v>
      </c>
      <c r="H400" s="694" t="s">
        <v>425</v>
      </c>
      <c r="I400" s="694"/>
    </row>
    <row r="401" s="724" customFormat="1" ht="24" customHeight="1" spans="1:9">
      <c r="A401" s="697"/>
      <c r="B401" s="697"/>
      <c r="C401" s="694"/>
      <c r="D401" s="694"/>
      <c r="E401" s="697"/>
      <c r="F401" s="694" t="s">
        <v>409</v>
      </c>
      <c r="G401" s="694" t="s">
        <v>419</v>
      </c>
      <c r="H401" s="694" t="s">
        <v>420</v>
      </c>
      <c r="I401" s="694"/>
    </row>
    <row r="402" s="724" customFormat="1" ht="24" customHeight="1" spans="1:9">
      <c r="A402" s="697"/>
      <c r="B402" s="697"/>
      <c r="C402" s="1044" t="s">
        <v>426</v>
      </c>
      <c r="D402" s="694" t="s">
        <v>427</v>
      </c>
      <c r="E402" s="697"/>
      <c r="F402" s="694" t="s">
        <v>406</v>
      </c>
      <c r="G402" s="694" t="s">
        <v>428</v>
      </c>
      <c r="H402" s="694" t="s">
        <v>429</v>
      </c>
      <c r="I402" s="694"/>
    </row>
    <row r="403" s="724" customFormat="1" ht="24" customHeight="1" spans="1:9">
      <c r="A403" s="697"/>
      <c r="B403" s="697"/>
      <c r="C403" s="694"/>
      <c r="D403" s="694"/>
      <c r="E403" s="697"/>
      <c r="F403" s="694" t="s">
        <v>409</v>
      </c>
      <c r="G403" s="908" t="s">
        <v>430</v>
      </c>
      <c r="H403" s="694" t="s">
        <v>431</v>
      </c>
      <c r="I403" s="694"/>
    </row>
    <row r="404" s="724" customFormat="1" ht="24" customHeight="1" spans="1:9">
      <c r="A404" s="697"/>
      <c r="B404" s="697"/>
      <c r="C404" s="1044" t="s">
        <v>432</v>
      </c>
      <c r="D404" s="694" t="s">
        <v>433</v>
      </c>
      <c r="E404" s="697"/>
      <c r="F404" s="694" t="s">
        <v>406</v>
      </c>
      <c r="G404" s="694" t="s">
        <v>428</v>
      </c>
      <c r="H404" s="694" t="s">
        <v>429</v>
      </c>
      <c r="I404" s="694"/>
    </row>
    <row r="405" s="724" customFormat="1" ht="24" customHeight="1" spans="1:9">
      <c r="A405" s="697"/>
      <c r="B405" s="697"/>
      <c r="C405" s="694"/>
      <c r="D405" s="694"/>
      <c r="E405" s="697"/>
      <c r="F405" s="694" t="s">
        <v>409</v>
      </c>
      <c r="G405" s="908" t="s">
        <v>430</v>
      </c>
      <c r="H405" s="694" t="s">
        <v>431</v>
      </c>
      <c r="I405" s="694"/>
    </row>
    <row r="406" s="724" customFormat="1" ht="24" customHeight="1" spans="1:9">
      <c r="A406" s="697"/>
      <c r="B406" s="697"/>
      <c r="C406" s="1044" t="s">
        <v>434</v>
      </c>
      <c r="D406" s="694" t="s">
        <v>435</v>
      </c>
      <c r="E406" s="697"/>
      <c r="F406" s="694" t="s">
        <v>406</v>
      </c>
      <c r="G406" s="694" t="s">
        <v>428</v>
      </c>
      <c r="H406" s="694" t="s">
        <v>429</v>
      </c>
      <c r="I406" s="694"/>
    </row>
    <row r="407" s="724" customFormat="1" ht="24" customHeight="1" spans="1:9">
      <c r="A407" s="697"/>
      <c r="B407" s="697"/>
      <c r="C407" s="694"/>
      <c r="D407" s="694"/>
      <c r="E407" s="697"/>
      <c r="F407" s="694" t="s">
        <v>409</v>
      </c>
      <c r="G407" s="908" t="s">
        <v>436</v>
      </c>
      <c r="H407" s="694" t="s">
        <v>437</v>
      </c>
      <c r="I407" s="694"/>
    </row>
    <row r="408" s="724" customFormat="1" ht="24" customHeight="1" spans="1:9">
      <c r="A408" s="697"/>
      <c r="B408" s="697"/>
      <c r="C408" s="1044" t="s">
        <v>438</v>
      </c>
      <c r="D408" s="694" t="s">
        <v>439</v>
      </c>
      <c r="E408" s="697"/>
      <c r="F408" s="694" t="s">
        <v>406</v>
      </c>
      <c r="G408" s="694" t="s">
        <v>428</v>
      </c>
      <c r="H408" s="694" t="s">
        <v>429</v>
      </c>
      <c r="I408" s="694"/>
    </row>
    <row r="409" s="724" customFormat="1" ht="24" customHeight="1" spans="1:9">
      <c r="A409" s="697"/>
      <c r="B409" s="697"/>
      <c r="C409" s="694"/>
      <c r="D409" s="694"/>
      <c r="E409" s="697"/>
      <c r="F409" s="694" t="s">
        <v>409</v>
      </c>
      <c r="G409" s="908" t="s">
        <v>436</v>
      </c>
      <c r="H409" s="694" t="s">
        <v>437</v>
      </c>
      <c r="I409" s="694"/>
    </row>
    <row r="410" s="724" customFormat="1" ht="24" customHeight="1" spans="1:9">
      <c r="A410" s="697"/>
      <c r="B410" s="697"/>
      <c r="C410" s="1044" t="s">
        <v>440</v>
      </c>
      <c r="D410" s="694" t="s">
        <v>441</v>
      </c>
      <c r="E410" s="697"/>
      <c r="F410" s="694" t="s">
        <v>406</v>
      </c>
      <c r="G410" s="694" t="s">
        <v>428</v>
      </c>
      <c r="H410" s="694" t="s">
        <v>429</v>
      </c>
      <c r="I410" s="694"/>
    </row>
    <row r="411" s="724" customFormat="1" ht="24" customHeight="1" spans="1:9">
      <c r="A411" s="697"/>
      <c r="B411" s="697"/>
      <c r="C411" s="694"/>
      <c r="D411" s="694"/>
      <c r="E411" s="697"/>
      <c r="F411" s="694" t="s">
        <v>409</v>
      </c>
      <c r="G411" s="908" t="s">
        <v>442</v>
      </c>
      <c r="H411" s="694" t="s">
        <v>443</v>
      </c>
      <c r="I411" s="694"/>
    </row>
    <row r="412" s="724" customFormat="1" ht="24" customHeight="1" spans="1:9">
      <c r="A412" s="697"/>
      <c r="B412" s="697"/>
      <c r="C412" s="1044" t="s">
        <v>444</v>
      </c>
      <c r="D412" s="694" t="s">
        <v>445</v>
      </c>
      <c r="E412" s="697"/>
      <c r="F412" s="694" t="s">
        <v>406</v>
      </c>
      <c r="G412" s="694" t="s">
        <v>428</v>
      </c>
      <c r="H412" s="694" t="s">
        <v>429</v>
      </c>
      <c r="I412" s="694"/>
    </row>
    <row r="413" s="724" customFormat="1" ht="24" customHeight="1" spans="1:9">
      <c r="A413" s="697"/>
      <c r="B413" s="697"/>
      <c r="C413" s="694"/>
      <c r="D413" s="694"/>
      <c r="E413" s="697"/>
      <c r="F413" s="694" t="s">
        <v>409</v>
      </c>
      <c r="G413" s="908" t="s">
        <v>442</v>
      </c>
      <c r="H413" s="694" t="s">
        <v>443</v>
      </c>
      <c r="I413" s="694"/>
    </row>
    <row r="414" s="724" customFormat="1" ht="24" customHeight="1" spans="1:9">
      <c r="A414" s="697"/>
      <c r="B414" s="697"/>
      <c r="C414" s="1044" t="s">
        <v>446</v>
      </c>
      <c r="D414" s="694" t="s">
        <v>447</v>
      </c>
      <c r="E414" s="697"/>
      <c r="F414" s="694" t="s">
        <v>406</v>
      </c>
      <c r="G414" s="694" t="s">
        <v>407</v>
      </c>
      <c r="H414" s="694" t="s">
        <v>408</v>
      </c>
      <c r="I414" s="694"/>
    </row>
    <row r="415" s="724" customFormat="1" ht="24" customHeight="1" spans="1:9">
      <c r="A415" s="697"/>
      <c r="B415" s="697"/>
      <c r="C415" s="694"/>
      <c r="D415" s="694"/>
      <c r="E415" s="697"/>
      <c r="F415" s="694" t="s">
        <v>409</v>
      </c>
      <c r="G415" s="908" t="s">
        <v>431</v>
      </c>
      <c r="H415" s="694" t="s">
        <v>448</v>
      </c>
      <c r="I415" s="694"/>
    </row>
    <row r="416" s="724" customFormat="1" ht="24" customHeight="1" spans="1:9">
      <c r="A416" s="697"/>
      <c r="B416" s="697"/>
      <c r="C416" s="1044" t="s">
        <v>449</v>
      </c>
      <c r="D416" s="694" t="s">
        <v>450</v>
      </c>
      <c r="E416" s="697"/>
      <c r="F416" s="694" t="s">
        <v>406</v>
      </c>
      <c r="G416" s="694" t="s">
        <v>407</v>
      </c>
      <c r="H416" s="694" t="s">
        <v>408</v>
      </c>
      <c r="I416" s="694"/>
    </row>
    <row r="417" s="724" customFormat="1" ht="24" customHeight="1" spans="1:9">
      <c r="A417" s="697"/>
      <c r="B417" s="697"/>
      <c r="C417" s="694"/>
      <c r="D417" s="694"/>
      <c r="E417" s="697"/>
      <c r="F417" s="694" t="s">
        <v>409</v>
      </c>
      <c r="G417" s="908" t="s">
        <v>431</v>
      </c>
      <c r="H417" s="694" t="s">
        <v>448</v>
      </c>
      <c r="I417" s="694"/>
    </row>
    <row r="418" s="724" customFormat="1" ht="24" customHeight="1" spans="1:9">
      <c r="A418" s="697"/>
      <c r="B418" s="697"/>
      <c r="C418" s="1044" t="s">
        <v>451</v>
      </c>
      <c r="D418" s="694" t="s">
        <v>452</v>
      </c>
      <c r="E418" s="697"/>
      <c r="F418" s="694" t="s">
        <v>406</v>
      </c>
      <c r="G418" s="694" t="s">
        <v>428</v>
      </c>
      <c r="H418" s="694" t="s">
        <v>429</v>
      </c>
      <c r="I418" s="694"/>
    </row>
    <row r="419" s="724" customFormat="1" ht="24" customHeight="1" spans="1:9">
      <c r="A419" s="697"/>
      <c r="B419" s="697"/>
      <c r="C419" s="694"/>
      <c r="D419" s="694"/>
      <c r="E419" s="697"/>
      <c r="F419" s="694" t="s">
        <v>409</v>
      </c>
      <c r="G419" s="908" t="s">
        <v>453</v>
      </c>
      <c r="H419" s="694" t="s">
        <v>454</v>
      </c>
      <c r="I419" s="694"/>
    </row>
    <row r="420" s="724" customFormat="1" ht="24" customHeight="1" spans="1:9">
      <c r="A420" s="697"/>
      <c r="B420" s="697"/>
      <c r="C420" s="1044" t="s">
        <v>455</v>
      </c>
      <c r="D420" s="694" t="s">
        <v>456</v>
      </c>
      <c r="E420" s="697"/>
      <c r="F420" s="694" t="s">
        <v>406</v>
      </c>
      <c r="G420" s="694" t="s">
        <v>428</v>
      </c>
      <c r="H420" s="694" t="s">
        <v>429</v>
      </c>
      <c r="I420" s="694"/>
    </row>
    <row r="421" s="724" customFormat="1" ht="24" customHeight="1" spans="1:9">
      <c r="A421" s="697"/>
      <c r="B421" s="697"/>
      <c r="C421" s="694"/>
      <c r="D421" s="694"/>
      <c r="E421" s="697"/>
      <c r="F421" s="694" t="s">
        <v>409</v>
      </c>
      <c r="G421" s="908" t="s">
        <v>453</v>
      </c>
      <c r="H421" s="694" t="s">
        <v>454</v>
      </c>
      <c r="I421" s="694"/>
    </row>
    <row r="422" s="724" customFormat="1" ht="24" customHeight="1" spans="1:9">
      <c r="A422" s="697"/>
      <c r="B422" s="697"/>
      <c r="C422" s="1044" t="s">
        <v>457</v>
      </c>
      <c r="D422" s="694" t="s">
        <v>458</v>
      </c>
      <c r="E422" s="697"/>
      <c r="F422" s="694" t="s">
        <v>406</v>
      </c>
      <c r="G422" s="694" t="s">
        <v>428</v>
      </c>
      <c r="H422" s="694" t="s">
        <v>429</v>
      </c>
      <c r="I422" s="694"/>
    </row>
    <row r="423" s="724" customFormat="1" ht="24" customHeight="1" spans="1:9">
      <c r="A423" s="697"/>
      <c r="B423" s="697"/>
      <c r="C423" s="694"/>
      <c r="D423" s="694"/>
      <c r="E423" s="697"/>
      <c r="F423" s="694" t="s">
        <v>409</v>
      </c>
      <c r="G423" s="908" t="s">
        <v>459</v>
      </c>
      <c r="H423" s="694" t="s">
        <v>460</v>
      </c>
      <c r="I423" s="694"/>
    </row>
    <row r="424" s="724" customFormat="1" ht="24" customHeight="1" spans="1:9">
      <c r="A424" s="697"/>
      <c r="B424" s="697"/>
      <c r="C424" s="1044" t="s">
        <v>461</v>
      </c>
      <c r="D424" s="694" t="s">
        <v>462</v>
      </c>
      <c r="E424" s="697"/>
      <c r="F424" s="694" t="s">
        <v>406</v>
      </c>
      <c r="G424" s="694" t="s">
        <v>428</v>
      </c>
      <c r="H424" s="694" t="s">
        <v>429</v>
      </c>
      <c r="I424" s="694"/>
    </row>
    <row r="425" s="724" customFormat="1" ht="24" customHeight="1" spans="1:9">
      <c r="A425" s="697"/>
      <c r="B425" s="697"/>
      <c r="C425" s="694"/>
      <c r="D425" s="694"/>
      <c r="E425" s="697"/>
      <c r="F425" s="694" t="s">
        <v>409</v>
      </c>
      <c r="G425" s="908" t="s">
        <v>459</v>
      </c>
      <c r="H425" s="694" t="s">
        <v>460</v>
      </c>
      <c r="I425" s="694"/>
    </row>
    <row r="426" s="724" customFormat="1" ht="24" customHeight="1" spans="1:9">
      <c r="A426" s="697"/>
      <c r="B426" s="697"/>
      <c r="C426" s="1044" t="s">
        <v>463</v>
      </c>
      <c r="D426" s="694" t="s">
        <v>464</v>
      </c>
      <c r="E426" s="697"/>
      <c r="F426" s="694" t="s">
        <v>406</v>
      </c>
      <c r="G426" s="694" t="s">
        <v>428</v>
      </c>
      <c r="H426" s="694" t="s">
        <v>429</v>
      </c>
      <c r="I426" s="694"/>
    </row>
    <row r="427" s="724" customFormat="1" ht="24" customHeight="1" spans="1:9">
      <c r="A427" s="697"/>
      <c r="B427" s="697"/>
      <c r="C427" s="694"/>
      <c r="D427" s="694"/>
      <c r="E427" s="697"/>
      <c r="F427" s="694" t="s">
        <v>409</v>
      </c>
      <c r="G427" s="908" t="s">
        <v>465</v>
      </c>
      <c r="H427" s="694" t="s">
        <v>466</v>
      </c>
      <c r="I427" s="694"/>
    </row>
    <row r="428" s="724" customFormat="1" ht="24" customHeight="1" spans="1:9">
      <c r="A428" s="697"/>
      <c r="B428" s="697"/>
      <c r="C428" s="1044" t="s">
        <v>467</v>
      </c>
      <c r="D428" s="694" t="s">
        <v>468</v>
      </c>
      <c r="E428" s="697"/>
      <c r="F428" s="694" t="s">
        <v>406</v>
      </c>
      <c r="G428" s="694" t="s">
        <v>428</v>
      </c>
      <c r="H428" s="694" t="s">
        <v>429</v>
      </c>
      <c r="I428" s="694"/>
    </row>
    <row r="429" s="724" customFormat="1" ht="24" customHeight="1" spans="1:9">
      <c r="A429" s="697"/>
      <c r="B429" s="697"/>
      <c r="C429" s="694"/>
      <c r="D429" s="694"/>
      <c r="E429" s="697"/>
      <c r="F429" s="694" t="s">
        <v>409</v>
      </c>
      <c r="G429" s="908" t="s">
        <v>465</v>
      </c>
      <c r="H429" s="694" t="s">
        <v>466</v>
      </c>
      <c r="I429" s="694"/>
    </row>
    <row r="430" ht="24" customHeight="1" spans="1:9">
      <c r="A430" s="697"/>
      <c r="B430" s="697"/>
      <c r="C430" s="1044" t="s">
        <v>469</v>
      </c>
      <c r="D430" s="694" t="s">
        <v>470</v>
      </c>
      <c r="E430" s="697"/>
      <c r="F430" s="694" t="s">
        <v>406</v>
      </c>
      <c r="G430" s="694" t="s">
        <v>407</v>
      </c>
      <c r="H430" s="694" t="s">
        <v>408</v>
      </c>
      <c r="I430" s="694"/>
    </row>
    <row r="431" ht="24" customHeight="1" spans="1:9">
      <c r="A431" s="697"/>
      <c r="B431" s="697"/>
      <c r="C431" s="694"/>
      <c r="D431" s="694"/>
      <c r="E431" s="697"/>
      <c r="F431" s="694" t="s">
        <v>409</v>
      </c>
      <c r="G431" s="908" t="s">
        <v>454</v>
      </c>
      <c r="H431" s="694" t="s">
        <v>471</v>
      </c>
      <c r="I431" s="694"/>
    </row>
    <row r="432" ht="24" customHeight="1" spans="1:9">
      <c r="A432" s="697"/>
      <c r="B432" s="697"/>
      <c r="C432" s="1044" t="s">
        <v>472</v>
      </c>
      <c r="D432" s="694" t="s">
        <v>473</v>
      </c>
      <c r="E432" s="697"/>
      <c r="F432" s="694" t="s">
        <v>406</v>
      </c>
      <c r="G432" s="694" t="s">
        <v>407</v>
      </c>
      <c r="H432" s="694" t="s">
        <v>408</v>
      </c>
      <c r="I432" s="694"/>
    </row>
    <row r="433" ht="24" customHeight="1" spans="1:9">
      <c r="A433" s="697"/>
      <c r="B433" s="697"/>
      <c r="C433" s="694"/>
      <c r="D433" s="694"/>
      <c r="E433" s="697"/>
      <c r="F433" s="694" t="s">
        <v>409</v>
      </c>
      <c r="G433" s="908" t="s">
        <v>454</v>
      </c>
      <c r="H433" s="694" t="s">
        <v>471</v>
      </c>
      <c r="I433" s="694"/>
    </row>
    <row r="434" ht="24" customHeight="1" spans="1:9">
      <c r="A434" s="697">
        <v>19</v>
      </c>
      <c r="B434" s="697" t="s">
        <v>474</v>
      </c>
      <c r="C434" s="1044" t="s">
        <v>475</v>
      </c>
      <c r="D434" s="694" t="s">
        <v>476</v>
      </c>
      <c r="E434" s="695">
        <v>58</v>
      </c>
      <c r="F434" s="694" t="s">
        <v>477</v>
      </c>
      <c r="G434" s="908">
        <v>130</v>
      </c>
      <c r="H434" s="908">
        <v>150</v>
      </c>
      <c r="I434" s="694"/>
    </row>
    <row r="435" ht="24" customHeight="1" spans="1:9">
      <c r="A435" s="697"/>
      <c r="B435" s="697"/>
      <c r="C435" s="694"/>
      <c r="D435" s="694"/>
      <c r="E435" s="695"/>
      <c r="F435" s="694" t="s">
        <v>478</v>
      </c>
      <c r="G435" s="694">
        <v>70</v>
      </c>
      <c r="H435" s="908">
        <v>100</v>
      </c>
      <c r="I435" s="694"/>
    </row>
    <row r="436" ht="24" customHeight="1" spans="1:9">
      <c r="A436" s="697"/>
      <c r="B436" s="697"/>
      <c r="C436" s="1044" t="s">
        <v>479</v>
      </c>
      <c r="D436" s="694" t="s">
        <v>480</v>
      </c>
      <c r="E436" s="695"/>
      <c r="F436" s="694" t="s">
        <v>477</v>
      </c>
      <c r="G436" s="908">
        <v>130</v>
      </c>
      <c r="H436" s="908">
        <v>150</v>
      </c>
      <c r="I436" s="694"/>
    </row>
    <row r="437" ht="24" customHeight="1" spans="1:9">
      <c r="A437" s="697"/>
      <c r="B437" s="697"/>
      <c r="C437" s="694"/>
      <c r="D437" s="694"/>
      <c r="E437" s="695"/>
      <c r="F437" s="694" t="s">
        <v>478</v>
      </c>
      <c r="G437" s="694">
        <v>70</v>
      </c>
      <c r="H437" s="908">
        <v>100</v>
      </c>
      <c r="I437" s="694"/>
    </row>
    <row r="438" ht="24" customHeight="1" spans="1:9">
      <c r="A438" s="697"/>
      <c r="B438" s="697"/>
      <c r="C438" s="1044" t="s">
        <v>481</v>
      </c>
      <c r="D438" s="694" t="s">
        <v>482</v>
      </c>
      <c r="E438" s="695"/>
      <c r="F438" s="694" t="s">
        <v>477</v>
      </c>
      <c r="G438" s="908">
        <v>130</v>
      </c>
      <c r="H438" s="908">
        <v>150</v>
      </c>
      <c r="I438" s="694"/>
    </row>
    <row r="439" ht="24" customHeight="1" spans="1:9">
      <c r="A439" s="697"/>
      <c r="B439" s="697"/>
      <c r="C439" s="694"/>
      <c r="D439" s="694"/>
      <c r="E439" s="695"/>
      <c r="F439" s="694" t="s">
        <v>478</v>
      </c>
      <c r="G439" s="694">
        <v>70</v>
      </c>
      <c r="H439" s="908">
        <v>100</v>
      </c>
      <c r="I439" s="694"/>
    </row>
    <row r="440" ht="24" customHeight="1" spans="1:9">
      <c r="A440" s="697"/>
      <c r="B440" s="697"/>
      <c r="C440" s="1044" t="s">
        <v>483</v>
      </c>
      <c r="D440" s="694" t="s">
        <v>484</v>
      </c>
      <c r="E440" s="695"/>
      <c r="F440" s="694" t="s">
        <v>477</v>
      </c>
      <c r="G440" s="908">
        <v>130</v>
      </c>
      <c r="H440" s="908">
        <v>150</v>
      </c>
      <c r="I440" s="694"/>
    </row>
    <row r="441" ht="24" customHeight="1" spans="1:9">
      <c r="A441" s="697"/>
      <c r="B441" s="697"/>
      <c r="C441" s="694"/>
      <c r="D441" s="694"/>
      <c r="E441" s="695"/>
      <c r="F441" s="694" t="s">
        <v>478</v>
      </c>
      <c r="G441" s="694">
        <v>70</v>
      </c>
      <c r="H441" s="908">
        <v>100</v>
      </c>
      <c r="I441" s="694"/>
    </row>
    <row r="442" ht="24" customHeight="1" spans="1:9">
      <c r="A442" s="697"/>
      <c r="B442" s="697"/>
      <c r="C442" s="1044" t="s">
        <v>485</v>
      </c>
      <c r="D442" s="694" t="s">
        <v>486</v>
      </c>
      <c r="E442" s="695"/>
      <c r="F442" s="694" t="s">
        <v>477</v>
      </c>
      <c r="G442" s="908">
        <v>130</v>
      </c>
      <c r="H442" s="908">
        <v>150</v>
      </c>
      <c r="I442" s="694"/>
    </row>
    <row r="443" ht="24" customHeight="1" spans="1:9">
      <c r="A443" s="697"/>
      <c r="B443" s="697"/>
      <c r="C443" s="694"/>
      <c r="D443" s="694"/>
      <c r="E443" s="695"/>
      <c r="F443" s="694" t="s">
        <v>478</v>
      </c>
      <c r="G443" s="694">
        <v>100</v>
      </c>
      <c r="H443" s="908">
        <v>120</v>
      </c>
      <c r="I443" s="694"/>
    </row>
    <row r="444" ht="24" customHeight="1" spans="1:9">
      <c r="A444" s="697"/>
      <c r="B444" s="697"/>
      <c r="C444" s="1044" t="s">
        <v>487</v>
      </c>
      <c r="D444" s="694" t="s">
        <v>488</v>
      </c>
      <c r="E444" s="695"/>
      <c r="F444" s="694" t="s">
        <v>477</v>
      </c>
      <c r="G444" s="908">
        <v>130</v>
      </c>
      <c r="H444" s="908">
        <v>150</v>
      </c>
      <c r="I444" s="694"/>
    </row>
    <row r="445" ht="24" customHeight="1" spans="1:9">
      <c r="A445" s="697"/>
      <c r="B445" s="697"/>
      <c r="C445" s="694"/>
      <c r="D445" s="694"/>
      <c r="E445" s="695"/>
      <c r="F445" s="694" t="s">
        <v>478</v>
      </c>
      <c r="G445" s="694">
        <v>100</v>
      </c>
      <c r="H445" s="908">
        <v>120</v>
      </c>
      <c r="I445" s="694"/>
    </row>
    <row r="446" ht="24" customHeight="1" spans="1:9">
      <c r="A446" s="697"/>
      <c r="B446" s="697"/>
      <c r="C446" s="1044" t="s">
        <v>489</v>
      </c>
      <c r="D446" s="694" t="s">
        <v>490</v>
      </c>
      <c r="E446" s="695"/>
      <c r="F446" s="694" t="s">
        <v>477</v>
      </c>
      <c r="G446" s="908">
        <v>130</v>
      </c>
      <c r="H446" s="908">
        <v>150</v>
      </c>
      <c r="I446" s="694"/>
    </row>
    <row r="447" ht="24" customHeight="1" spans="1:9">
      <c r="A447" s="697"/>
      <c r="B447" s="697"/>
      <c r="C447" s="694"/>
      <c r="D447" s="694"/>
      <c r="E447" s="695"/>
      <c r="F447" s="694" t="s">
        <v>478</v>
      </c>
      <c r="G447" s="694">
        <v>100</v>
      </c>
      <c r="H447" s="908">
        <v>120</v>
      </c>
      <c r="I447" s="694"/>
    </row>
    <row r="448" ht="24" customHeight="1" spans="1:9">
      <c r="A448" s="697"/>
      <c r="B448" s="697"/>
      <c r="C448" s="1044" t="s">
        <v>491</v>
      </c>
      <c r="D448" s="694" t="s">
        <v>492</v>
      </c>
      <c r="E448" s="695"/>
      <c r="F448" s="694" t="s">
        <v>477</v>
      </c>
      <c r="G448" s="908">
        <v>130</v>
      </c>
      <c r="H448" s="908">
        <v>150</v>
      </c>
      <c r="I448" s="694"/>
    </row>
    <row r="449" ht="24" customHeight="1" spans="1:9">
      <c r="A449" s="697"/>
      <c r="B449" s="697"/>
      <c r="C449" s="694"/>
      <c r="D449" s="694"/>
      <c r="E449" s="695"/>
      <c r="F449" s="694" t="s">
        <v>478</v>
      </c>
      <c r="G449" s="694">
        <v>100</v>
      </c>
      <c r="H449" s="908">
        <v>120</v>
      </c>
      <c r="I449" s="694"/>
    </row>
    <row r="450" ht="24" customHeight="1" spans="1:9">
      <c r="A450" s="697"/>
      <c r="B450" s="697"/>
      <c r="C450" s="1044" t="s">
        <v>493</v>
      </c>
      <c r="D450" s="694" t="s">
        <v>494</v>
      </c>
      <c r="E450" s="695"/>
      <c r="F450" s="694" t="s">
        <v>477</v>
      </c>
      <c r="G450" s="908">
        <v>130</v>
      </c>
      <c r="H450" s="908">
        <v>150</v>
      </c>
      <c r="I450" s="694"/>
    </row>
    <row r="451" ht="24" customHeight="1" spans="1:9">
      <c r="A451" s="697"/>
      <c r="B451" s="697"/>
      <c r="C451" s="694"/>
      <c r="D451" s="694"/>
      <c r="E451" s="695"/>
      <c r="F451" s="694" t="s">
        <v>478</v>
      </c>
      <c r="G451" s="694">
        <v>160</v>
      </c>
      <c r="H451" s="908">
        <v>180</v>
      </c>
      <c r="I451" s="694"/>
    </row>
    <row r="452" ht="24" customHeight="1" spans="1:9">
      <c r="A452" s="697"/>
      <c r="B452" s="697"/>
      <c r="C452" s="1044" t="s">
        <v>495</v>
      </c>
      <c r="D452" s="694" t="s">
        <v>496</v>
      </c>
      <c r="E452" s="695"/>
      <c r="F452" s="694" t="s">
        <v>477</v>
      </c>
      <c r="G452" s="908">
        <v>130</v>
      </c>
      <c r="H452" s="908">
        <v>150</v>
      </c>
      <c r="I452" s="694"/>
    </row>
    <row r="453" ht="24" customHeight="1" spans="1:9">
      <c r="A453" s="697"/>
      <c r="B453" s="697"/>
      <c r="C453" s="694"/>
      <c r="D453" s="694"/>
      <c r="E453" s="695"/>
      <c r="F453" s="694" t="s">
        <v>478</v>
      </c>
      <c r="G453" s="694">
        <v>160</v>
      </c>
      <c r="H453" s="908">
        <v>180</v>
      </c>
      <c r="I453" s="694"/>
    </row>
    <row r="454" ht="24" customHeight="1" spans="1:9">
      <c r="A454" s="697"/>
      <c r="B454" s="697"/>
      <c r="C454" s="1044" t="s">
        <v>497</v>
      </c>
      <c r="D454" s="694" t="s">
        <v>498</v>
      </c>
      <c r="E454" s="695"/>
      <c r="F454" s="694" t="s">
        <v>477</v>
      </c>
      <c r="G454" s="908">
        <v>130</v>
      </c>
      <c r="H454" s="908">
        <v>150</v>
      </c>
      <c r="I454" s="694"/>
    </row>
    <row r="455" ht="24" customHeight="1" spans="1:9">
      <c r="A455" s="697"/>
      <c r="B455" s="697"/>
      <c r="C455" s="694"/>
      <c r="D455" s="694"/>
      <c r="E455" s="695"/>
      <c r="F455" s="694" t="s">
        <v>478</v>
      </c>
      <c r="G455" s="694">
        <v>160</v>
      </c>
      <c r="H455" s="908">
        <v>180</v>
      </c>
      <c r="I455" s="694"/>
    </row>
    <row r="456" ht="24" customHeight="1" spans="1:9">
      <c r="A456" s="697"/>
      <c r="B456" s="697"/>
      <c r="C456" s="1044" t="s">
        <v>499</v>
      </c>
      <c r="D456" s="694" t="s">
        <v>500</v>
      </c>
      <c r="E456" s="695"/>
      <c r="F456" s="694" t="s">
        <v>477</v>
      </c>
      <c r="G456" s="908">
        <v>130</v>
      </c>
      <c r="H456" s="908">
        <v>150</v>
      </c>
      <c r="I456" s="694"/>
    </row>
    <row r="457" ht="24" customHeight="1" spans="1:9">
      <c r="A457" s="697"/>
      <c r="B457" s="697"/>
      <c r="C457" s="694"/>
      <c r="D457" s="694"/>
      <c r="E457" s="695"/>
      <c r="F457" s="694" t="s">
        <v>478</v>
      </c>
      <c r="G457" s="694">
        <v>160</v>
      </c>
      <c r="H457" s="908">
        <v>180</v>
      </c>
      <c r="I457" s="694"/>
    </row>
    <row r="458" ht="24" customHeight="1" spans="1:9">
      <c r="A458" s="697"/>
      <c r="B458" s="697"/>
      <c r="C458" s="1044" t="s">
        <v>501</v>
      </c>
      <c r="D458" s="694" t="s">
        <v>502</v>
      </c>
      <c r="E458" s="695"/>
      <c r="F458" s="694" t="s">
        <v>477</v>
      </c>
      <c r="G458" s="908">
        <v>130</v>
      </c>
      <c r="H458" s="908">
        <v>150</v>
      </c>
      <c r="I458" s="694"/>
    </row>
    <row r="459" ht="24" customHeight="1" spans="1:9">
      <c r="A459" s="697"/>
      <c r="B459" s="697"/>
      <c r="C459" s="694"/>
      <c r="D459" s="694"/>
      <c r="E459" s="695"/>
      <c r="F459" s="694" t="s">
        <v>478</v>
      </c>
      <c r="G459" s="694">
        <v>160</v>
      </c>
      <c r="H459" s="908">
        <v>180</v>
      </c>
      <c r="I459" s="694"/>
    </row>
    <row r="460" ht="24" customHeight="1" spans="1:9">
      <c r="A460" s="697"/>
      <c r="B460" s="697"/>
      <c r="C460" s="1044" t="s">
        <v>503</v>
      </c>
      <c r="D460" s="694" t="s">
        <v>504</v>
      </c>
      <c r="E460" s="695"/>
      <c r="F460" s="694" t="s">
        <v>477</v>
      </c>
      <c r="G460" s="908">
        <v>130</v>
      </c>
      <c r="H460" s="908">
        <v>150</v>
      </c>
      <c r="I460" s="694"/>
    </row>
    <row r="461" ht="24" customHeight="1" spans="1:9">
      <c r="A461" s="697"/>
      <c r="B461" s="697"/>
      <c r="C461" s="694"/>
      <c r="D461" s="694"/>
      <c r="E461" s="981"/>
      <c r="F461" s="694" t="s">
        <v>478</v>
      </c>
      <c r="G461" s="694">
        <v>210</v>
      </c>
      <c r="H461" s="908">
        <v>240</v>
      </c>
      <c r="I461" s="694"/>
    </row>
    <row r="462" ht="24" customHeight="1" spans="1:9">
      <c r="A462" s="697"/>
      <c r="B462" s="697"/>
      <c r="C462" s="1044" t="s">
        <v>505</v>
      </c>
      <c r="D462" s="694" t="s">
        <v>506</v>
      </c>
      <c r="E462" s="695"/>
      <c r="F462" s="694" t="s">
        <v>477</v>
      </c>
      <c r="G462" s="908">
        <v>130</v>
      </c>
      <c r="H462" s="908">
        <v>150</v>
      </c>
      <c r="I462" s="694"/>
    </row>
    <row r="463" ht="24" customHeight="1" spans="1:9">
      <c r="A463" s="697"/>
      <c r="B463" s="697"/>
      <c r="C463" s="694"/>
      <c r="D463" s="694"/>
      <c r="E463" s="695"/>
      <c r="F463" s="694" t="s">
        <v>478</v>
      </c>
      <c r="G463" s="694">
        <v>210</v>
      </c>
      <c r="H463" s="908">
        <v>240</v>
      </c>
      <c r="I463" s="694"/>
    </row>
    <row r="464" ht="24" customHeight="1" spans="1:9">
      <c r="A464" s="697"/>
      <c r="B464" s="697"/>
      <c r="C464" s="1044" t="s">
        <v>507</v>
      </c>
      <c r="D464" s="694" t="s">
        <v>508</v>
      </c>
      <c r="E464" s="695"/>
      <c r="F464" s="694" t="s">
        <v>477</v>
      </c>
      <c r="G464" s="908">
        <v>130</v>
      </c>
      <c r="H464" s="908">
        <v>150</v>
      </c>
      <c r="I464" s="694"/>
    </row>
    <row r="465" ht="24" customHeight="1" spans="1:9">
      <c r="A465" s="697"/>
      <c r="B465" s="697"/>
      <c r="C465" s="694"/>
      <c r="D465" s="694"/>
      <c r="E465" s="695"/>
      <c r="F465" s="694" t="s">
        <v>478</v>
      </c>
      <c r="G465" s="694">
        <v>210</v>
      </c>
      <c r="H465" s="908">
        <v>240</v>
      </c>
      <c r="I465" s="694"/>
    </row>
    <row r="466" ht="24" customHeight="1" spans="1:9">
      <c r="A466" s="697"/>
      <c r="B466" s="697"/>
      <c r="C466" s="1044" t="s">
        <v>509</v>
      </c>
      <c r="D466" s="694" t="s">
        <v>510</v>
      </c>
      <c r="E466" s="695"/>
      <c r="F466" s="694" t="s">
        <v>477</v>
      </c>
      <c r="G466" s="908">
        <v>130</v>
      </c>
      <c r="H466" s="908">
        <v>150</v>
      </c>
      <c r="I466" s="694"/>
    </row>
    <row r="467" ht="24" customHeight="1" spans="1:9">
      <c r="A467" s="697"/>
      <c r="B467" s="697"/>
      <c r="C467" s="694"/>
      <c r="D467" s="694"/>
      <c r="E467" s="695"/>
      <c r="F467" s="694" t="s">
        <v>478</v>
      </c>
      <c r="G467" s="694">
        <v>210</v>
      </c>
      <c r="H467" s="908">
        <v>240</v>
      </c>
      <c r="I467" s="694"/>
    </row>
    <row r="468" ht="24" customHeight="1" spans="1:9">
      <c r="A468" s="697"/>
      <c r="B468" s="697"/>
      <c r="C468" s="1044" t="s">
        <v>511</v>
      </c>
      <c r="D468" s="694" t="s">
        <v>512</v>
      </c>
      <c r="E468" s="695"/>
      <c r="F468" s="694" t="s">
        <v>477</v>
      </c>
      <c r="G468" s="908">
        <v>130</v>
      </c>
      <c r="H468" s="908">
        <v>150</v>
      </c>
      <c r="I468" s="694"/>
    </row>
    <row r="469" ht="24" customHeight="1" spans="1:9">
      <c r="A469" s="697"/>
      <c r="B469" s="697"/>
      <c r="C469" s="694"/>
      <c r="D469" s="694"/>
      <c r="E469" s="695"/>
      <c r="F469" s="694" t="s">
        <v>478</v>
      </c>
      <c r="G469" s="694">
        <v>210</v>
      </c>
      <c r="H469" s="908">
        <v>240</v>
      </c>
      <c r="I469" s="694"/>
    </row>
    <row r="470" ht="24" customHeight="1" spans="1:9">
      <c r="A470" s="697"/>
      <c r="B470" s="697"/>
      <c r="C470" s="1044" t="s">
        <v>513</v>
      </c>
      <c r="D470" s="694" t="s">
        <v>514</v>
      </c>
      <c r="E470" s="695"/>
      <c r="F470" s="694" t="s">
        <v>477</v>
      </c>
      <c r="G470" s="908">
        <v>130</v>
      </c>
      <c r="H470" s="908">
        <v>150</v>
      </c>
      <c r="I470" s="694"/>
    </row>
    <row r="471" ht="24" customHeight="1" spans="1:9">
      <c r="A471" s="697"/>
      <c r="B471" s="697"/>
      <c r="C471" s="694"/>
      <c r="D471" s="694"/>
      <c r="E471" s="695"/>
      <c r="F471" s="694" t="s">
        <v>478</v>
      </c>
      <c r="G471" s="694">
        <v>240</v>
      </c>
      <c r="H471" s="908">
        <v>270</v>
      </c>
      <c r="I471" s="694"/>
    </row>
    <row r="472" ht="24" customHeight="1" spans="1:9">
      <c r="A472" s="697"/>
      <c r="B472" s="697"/>
      <c r="C472" s="1044" t="s">
        <v>515</v>
      </c>
      <c r="D472" s="694" t="s">
        <v>516</v>
      </c>
      <c r="E472" s="695"/>
      <c r="F472" s="694" t="s">
        <v>477</v>
      </c>
      <c r="G472" s="908">
        <v>130</v>
      </c>
      <c r="H472" s="908">
        <v>150</v>
      </c>
      <c r="I472" s="694"/>
    </row>
    <row r="473" ht="24" customHeight="1" spans="1:9">
      <c r="A473" s="697"/>
      <c r="B473" s="697"/>
      <c r="C473" s="694"/>
      <c r="D473" s="694"/>
      <c r="E473" s="695"/>
      <c r="F473" s="694" t="s">
        <v>478</v>
      </c>
      <c r="G473" s="694">
        <v>240</v>
      </c>
      <c r="H473" s="908">
        <v>270</v>
      </c>
      <c r="I473" s="694"/>
    </row>
    <row r="474" ht="24" customHeight="1" spans="1:9">
      <c r="A474" s="697"/>
      <c r="B474" s="697"/>
      <c r="C474" s="1044" t="s">
        <v>517</v>
      </c>
      <c r="D474" s="694" t="s">
        <v>518</v>
      </c>
      <c r="E474" s="695"/>
      <c r="F474" s="694" t="s">
        <v>477</v>
      </c>
      <c r="G474" s="908">
        <v>130</v>
      </c>
      <c r="H474" s="908">
        <v>150</v>
      </c>
      <c r="I474" s="694"/>
    </row>
    <row r="475" ht="24" customHeight="1" spans="1:9">
      <c r="A475" s="697"/>
      <c r="B475" s="697"/>
      <c r="C475" s="694"/>
      <c r="D475" s="694"/>
      <c r="E475" s="695"/>
      <c r="F475" s="694" t="s">
        <v>478</v>
      </c>
      <c r="G475" s="694">
        <v>240</v>
      </c>
      <c r="H475" s="908">
        <v>270</v>
      </c>
      <c r="I475" s="694"/>
    </row>
    <row r="476" ht="24" customHeight="1" spans="1:9">
      <c r="A476" s="697"/>
      <c r="B476" s="697"/>
      <c r="C476" s="1044" t="s">
        <v>519</v>
      </c>
      <c r="D476" s="694" t="s">
        <v>520</v>
      </c>
      <c r="E476" s="695"/>
      <c r="F476" s="694" t="s">
        <v>477</v>
      </c>
      <c r="G476" s="908">
        <v>130</v>
      </c>
      <c r="H476" s="908">
        <v>150</v>
      </c>
      <c r="I476" s="694"/>
    </row>
    <row r="477" ht="24" customHeight="1" spans="1:9">
      <c r="A477" s="697"/>
      <c r="B477" s="697"/>
      <c r="C477" s="694"/>
      <c r="D477" s="694"/>
      <c r="E477" s="695"/>
      <c r="F477" s="694" t="s">
        <v>478</v>
      </c>
      <c r="G477" s="694">
        <v>300</v>
      </c>
      <c r="H477" s="908">
        <v>320</v>
      </c>
      <c r="I477" s="694"/>
    </row>
    <row r="478" ht="24" customHeight="1" spans="1:9">
      <c r="A478" s="697"/>
      <c r="B478" s="697"/>
      <c r="C478" s="1044" t="s">
        <v>521</v>
      </c>
      <c r="D478" s="694" t="s">
        <v>522</v>
      </c>
      <c r="E478" s="695"/>
      <c r="F478" s="694" t="s">
        <v>477</v>
      </c>
      <c r="G478" s="908">
        <v>130</v>
      </c>
      <c r="H478" s="908">
        <v>150</v>
      </c>
      <c r="I478" s="694"/>
    </row>
    <row r="479" ht="24" customHeight="1" spans="1:9">
      <c r="A479" s="697"/>
      <c r="B479" s="697"/>
      <c r="C479" s="694"/>
      <c r="D479" s="694"/>
      <c r="E479" s="695"/>
      <c r="F479" s="694" t="s">
        <v>478</v>
      </c>
      <c r="G479" s="694">
        <v>300</v>
      </c>
      <c r="H479" s="908">
        <v>320</v>
      </c>
      <c r="I479" s="694"/>
    </row>
    <row r="480" ht="24" customHeight="1" spans="1:9">
      <c r="A480" s="697"/>
      <c r="B480" s="697"/>
      <c r="C480" s="1044" t="s">
        <v>523</v>
      </c>
      <c r="D480" s="694" t="s">
        <v>524</v>
      </c>
      <c r="E480" s="695"/>
      <c r="F480" s="694" t="s">
        <v>477</v>
      </c>
      <c r="G480" s="908">
        <v>130</v>
      </c>
      <c r="H480" s="908">
        <v>150</v>
      </c>
      <c r="I480" s="694"/>
    </row>
    <row r="481" ht="24" customHeight="1" spans="1:9">
      <c r="A481" s="697"/>
      <c r="B481" s="697"/>
      <c r="C481" s="694"/>
      <c r="D481" s="694"/>
      <c r="E481" s="695"/>
      <c r="F481" s="694" t="s">
        <v>478</v>
      </c>
      <c r="G481" s="694">
        <v>300</v>
      </c>
      <c r="H481" s="908">
        <v>320</v>
      </c>
      <c r="I481" s="694"/>
    </row>
    <row r="482" ht="24" customHeight="1" spans="1:9">
      <c r="A482" s="697"/>
      <c r="B482" s="697"/>
      <c r="C482" s="1044" t="s">
        <v>525</v>
      </c>
      <c r="D482" s="694" t="s">
        <v>526</v>
      </c>
      <c r="E482" s="695"/>
      <c r="F482" s="694" t="s">
        <v>477</v>
      </c>
      <c r="G482" s="908">
        <v>130</v>
      </c>
      <c r="H482" s="908">
        <v>150</v>
      </c>
      <c r="I482" s="694"/>
    </row>
    <row r="483" ht="24" customHeight="1" spans="1:9">
      <c r="A483" s="697"/>
      <c r="B483" s="697"/>
      <c r="C483" s="694"/>
      <c r="D483" s="694"/>
      <c r="E483" s="695"/>
      <c r="F483" s="694" t="s">
        <v>478</v>
      </c>
      <c r="G483" s="694">
        <v>300</v>
      </c>
      <c r="H483" s="908">
        <v>320</v>
      </c>
      <c r="I483" s="694"/>
    </row>
    <row r="484" ht="24" customHeight="1" spans="1:9">
      <c r="A484" s="697"/>
      <c r="B484" s="697"/>
      <c r="C484" s="1044" t="s">
        <v>527</v>
      </c>
      <c r="D484" s="694" t="s">
        <v>528</v>
      </c>
      <c r="E484" s="695"/>
      <c r="F484" s="694" t="s">
        <v>477</v>
      </c>
      <c r="G484" s="908">
        <v>130</v>
      </c>
      <c r="H484" s="908">
        <v>150</v>
      </c>
      <c r="I484" s="694"/>
    </row>
    <row r="485" ht="24" customHeight="1" spans="1:9">
      <c r="A485" s="697"/>
      <c r="B485" s="697"/>
      <c r="C485" s="694"/>
      <c r="D485" s="694"/>
      <c r="E485" s="695"/>
      <c r="F485" s="694" t="s">
        <v>478</v>
      </c>
      <c r="G485" s="694">
        <v>420</v>
      </c>
      <c r="H485" s="908">
        <v>450</v>
      </c>
      <c r="I485" s="694"/>
    </row>
    <row r="486" ht="24" customHeight="1" spans="1:9">
      <c r="A486" s="697"/>
      <c r="B486" s="697"/>
      <c r="C486" s="1044" t="s">
        <v>529</v>
      </c>
      <c r="D486" s="694" t="s">
        <v>530</v>
      </c>
      <c r="E486" s="695"/>
      <c r="F486" s="694" t="s">
        <v>477</v>
      </c>
      <c r="G486" s="908">
        <v>130</v>
      </c>
      <c r="H486" s="908">
        <v>150</v>
      </c>
      <c r="I486" s="694"/>
    </row>
    <row r="487" ht="24" customHeight="1" spans="1:9">
      <c r="A487" s="697"/>
      <c r="B487" s="697"/>
      <c r="C487" s="694"/>
      <c r="D487" s="694"/>
      <c r="E487" s="695"/>
      <c r="F487" s="694" t="s">
        <v>478</v>
      </c>
      <c r="G487" s="694">
        <v>420</v>
      </c>
      <c r="H487" s="908">
        <v>450</v>
      </c>
      <c r="I487" s="694"/>
    </row>
    <row r="488" ht="24" customHeight="1" spans="1:9">
      <c r="A488" s="697"/>
      <c r="B488" s="697"/>
      <c r="C488" s="1044" t="s">
        <v>531</v>
      </c>
      <c r="D488" s="694" t="s">
        <v>532</v>
      </c>
      <c r="E488" s="695"/>
      <c r="F488" s="694" t="s">
        <v>477</v>
      </c>
      <c r="G488" s="908">
        <v>130</v>
      </c>
      <c r="H488" s="908">
        <v>150</v>
      </c>
      <c r="I488" s="694"/>
    </row>
    <row r="489" ht="24" customHeight="1" spans="1:9">
      <c r="A489" s="697"/>
      <c r="B489" s="697"/>
      <c r="C489" s="694"/>
      <c r="D489" s="694"/>
      <c r="E489" s="695"/>
      <c r="F489" s="694" t="s">
        <v>478</v>
      </c>
      <c r="G489" s="694">
        <v>550</v>
      </c>
      <c r="H489" s="908">
        <v>580</v>
      </c>
      <c r="I489" s="694"/>
    </row>
    <row r="490" ht="24" customHeight="1" spans="1:9">
      <c r="A490" s="697"/>
      <c r="B490" s="697"/>
      <c r="C490" s="1044" t="s">
        <v>533</v>
      </c>
      <c r="D490" s="694" t="s">
        <v>534</v>
      </c>
      <c r="E490" s="695"/>
      <c r="F490" s="694" t="s">
        <v>477</v>
      </c>
      <c r="G490" s="908">
        <v>130</v>
      </c>
      <c r="H490" s="908">
        <v>150</v>
      </c>
      <c r="I490" s="694"/>
    </row>
    <row r="491" ht="24" customHeight="1" spans="1:9">
      <c r="A491" s="697"/>
      <c r="B491" s="697"/>
      <c r="C491" s="694"/>
      <c r="D491" s="694"/>
      <c r="E491" s="695"/>
      <c r="F491" s="694" t="s">
        <v>478</v>
      </c>
      <c r="G491" s="694">
        <v>550</v>
      </c>
      <c r="H491" s="908">
        <v>580</v>
      </c>
      <c r="I491" s="694"/>
    </row>
    <row r="492" ht="24" customHeight="1" spans="1:9">
      <c r="A492" s="694">
        <v>20</v>
      </c>
      <c r="B492" s="694" t="s">
        <v>535</v>
      </c>
      <c r="C492" s="1044" t="s">
        <v>536</v>
      </c>
      <c r="D492" s="694" t="s">
        <v>537</v>
      </c>
      <c r="E492" s="694">
        <v>60</v>
      </c>
      <c r="F492" s="694" t="s">
        <v>538</v>
      </c>
      <c r="G492" s="908" t="s">
        <v>539</v>
      </c>
      <c r="H492" s="908" t="s">
        <v>540</v>
      </c>
      <c r="I492" s="694"/>
    </row>
    <row r="493" ht="24" customHeight="1" spans="1:9">
      <c r="A493" s="694"/>
      <c r="B493" s="694"/>
      <c r="C493" s="694"/>
      <c r="D493" s="694"/>
      <c r="E493" s="694"/>
      <c r="F493" s="694" t="s">
        <v>541</v>
      </c>
      <c r="G493" s="694">
        <v>100</v>
      </c>
      <c r="H493" s="908">
        <v>120</v>
      </c>
      <c r="I493" s="694"/>
    </row>
    <row r="494" ht="24" customHeight="1" spans="1:9">
      <c r="A494" s="694"/>
      <c r="B494" s="694"/>
      <c r="C494" s="694"/>
      <c r="D494" s="694"/>
      <c r="E494" s="694"/>
      <c r="F494" s="694" t="s">
        <v>542</v>
      </c>
      <c r="G494" s="908" t="s">
        <v>543</v>
      </c>
      <c r="H494" s="908" t="s">
        <v>544</v>
      </c>
      <c r="I494" s="694"/>
    </row>
    <row r="495" ht="24" customHeight="1" spans="1:9">
      <c r="A495" s="694"/>
      <c r="B495" s="694"/>
      <c r="C495" s="1044" t="s">
        <v>545</v>
      </c>
      <c r="D495" s="694" t="s">
        <v>546</v>
      </c>
      <c r="E495" s="694"/>
      <c r="F495" s="694" t="s">
        <v>538</v>
      </c>
      <c r="G495" s="908" t="s">
        <v>539</v>
      </c>
      <c r="H495" s="908" t="s">
        <v>540</v>
      </c>
      <c r="I495" s="694"/>
    </row>
    <row r="496" ht="24" customHeight="1" spans="1:9">
      <c r="A496" s="694"/>
      <c r="B496" s="694"/>
      <c r="C496" s="694"/>
      <c r="D496" s="694"/>
      <c r="E496" s="694"/>
      <c r="F496" s="694" t="s">
        <v>541</v>
      </c>
      <c r="G496" s="694">
        <v>100</v>
      </c>
      <c r="H496" s="908">
        <v>120</v>
      </c>
      <c r="I496" s="694"/>
    </row>
    <row r="497" ht="24" customHeight="1" spans="1:9">
      <c r="A497" s="694"/>
      <c r="B497" s="694"/>
      <c r="C497" s="694"/>
      <c r="D497" s="694"/>
      <c r="E497" s="694"/>
      <c r="F497" s="694" t="s">
        <v>542</v>
      </c>
      <c r="G497" s="908" t="s">
        <v>543</v>
      </c>
      <c r="H497" s="908" t="s">
        <v>544</v>
      </c>
      <c r="I497" s="694"/>
    </row>
    <row r="498" ht="24" customHeight="1" spans="1:9">
      <c r="A498" s="694"/>
      <c r="B498" s="694"/>
      <c r="C498" s="1044" t="s">
        <v>547</v>
      </c>
      <c r="D498" s="694" t="s">
        <v>548</v>
      </c>
      <c r="E498" s="694"/>
      <c r="F498" s="694" t="s">
        <v>538</v>
      </c>
      <c r="G498" s="908" t="s">
        <v>539</v>
      </c>
      <c r="H498" s="908" t="s">
        <v>540</v>
      </c>
      <c r="I498" s="694"/>
    </row>
    <row r="499" ht="24" customHeight="1" spans="1:9">
      <c r="A499" s="694"/>
      <c r="B499" s="694"/>
      <c r="C499" s="694"/>
      <c r="D499" s="694"/>
      <c r="E499" s="694"/>
      <c r="F499" s="694" t="s">
        <v>541</v>
      </c>
      <c r="G499" s="694">
        <v>100</v>
      </c>
      <c r="H499" s="908">
        <v>120</v>
      </c>
      <c r="I499" s="694"/>
    </row>
    <row r="500" ht="24" customHeight="1" spans="1:9">
      <c r="A500" s="694"/>
      <c r="B500" s="694"/>
      <c r="C500" s="694"/>
      <c r="D500" s="694"/>
      <c r="E500" s="694"/>
      <c r="F500" s="694" t="s">
        <v>542</v>
      </c>
      <c r="G500" s="908" t="s">
        <v>543</v>
      </c>
      <c r="H500" s="908" t="s">
        <v>544</v>
      </c>
      <c r="I500" s="694"/>
    </row>
    <row r="501" ht="24" customHeight="1" spans="1:9">
      <c r="A501" s="694"/>
      <c r="B501" s="694"/>
      <c r="C501" s="1044" t="s">
        <v>549</v>
      </c>
      <c r="D501" s="694" t="s">
        <v>550</v>
      </c>
      <c r="E501" s="694"/>
      <c r="F501" s="694" t="s">
        <v>538</v>
      </c>
      <c r="G501" s="908" t="s">
        <v>539</v>
      </c>
      <c r="H501" s="908" t="s">
        <v>540</v>
      </c>
      <c r="I501" s="694"/>
    </row>
    <row r="502" ht="24" customHeight="1" spans="1:9">
      <c r="A502" s="694"/>
      <c r="B502" s="694"/>
      <c r="C502" s="694"/>
      <c r="D502" s="694"/>
      <c r="E502" s="694"/>
      <c r="F502" s="694" t="s">
        <v>541</v>
      </c>
      <c r="G502" s="694">
        <v>100</v>
      </c>
      <c r="H502" s="908">
        <v>120</v>
      </c>
      <c r="I502" s="694"/>
    </row>
    <row r="503" ht="24" customHeight="1" spans="1:9">
      <c r="A503" s="694"/>
      <c r="B503" s="694"/>
      <c r="C503" s="694"/>
      <c r="D503" s="694"/>
      <c r="E503" s="694"/>
      <c r="F503" s="694" t="s">
        <v>542</v>
      </c>
      <c r="G503" s="908" t="s">
        <v>543</v>
      </c>
      <c r="H503" s="908" t="s">
        <v>544</v>
      </c>
      <c r="I503" s="694"/>
    </row>
    <row r="504" ht="24" customHeight="1" spans="1:9">
      <c r="A504" s="694"/>
      <c r="B504" s="694"/>
      <c r="C504" s="1044" t="s">
        <v>551</v>
      </c>
      <c r="D504" s="694" t="s">
        <v>552</v>
      </c>
      <c r="E504" s="694"/>
      <c r="F504" s="694" t="s">
        <v>538</v>
      </c>
      <c r="G504" s="908" t="s">
        <v>539</v>
      </c>
      <c r="H504" s="908" t="s">
        <v>540</v>
      </c>
      <c r="I504" s="694"/>
    </row>
    <row r="505" ht="24" customHeight="1" spans="1:9">
      <c r="A505" s="694"/>
      <c r="B505" s="694"/>
      <c r="C505" s="694"/>
      <c r="D505" s="694"/>
      <c r="E505" s="694"/>
      <c r="F505" s="694" t="s">
        <v>541</v>
      </c>
      <c r="G505" s="694">
        <v>160</v>
      </c>
      <c r="H505" s="908">
        <v>180</v>
      </c>
      <c r="I505" s="694"/>
    </row>
    <row r="506" ht="24" customHeight="1" spans="1:9">
      <c r="A506" s="694"/>
      <c r="B506" s="694"/>
      <c r="C506" s="694"/>
      <c r="D506" s="694"/>
      <c r="E506" s="694"/>
      <c r="F506" s="694" t="s">
        <v>542</v>
      </c>
      <c r="G506" s="908" t="s">
        <v>543</v>
      </c>
      <c r="H506" s="908" t="s">
        <v>544</v>
      </c>
      <c r="I506" s="694"/>
    </row>
    <row r="507" ht="24" customHeight="1" spans="1:9">
      <c r="A507" s="694"/>
      <c r="B507" s="694"/>
      <c r="C507" s="1044" t="s">
        <v>553</v>
      </c>
      <c r="D507" s="694" t="s">
        <v>554</v>
      </c>
      <c r="E507" s="694"/>
      <c r="F507" s="694" t="s">
        <v>538</v>
      </c>
      <c r="G507" s="908" t="s">
        <v>539</v>
      </c>
      <c r="H507" s="908" t="s">
        <v>540</v>
      </c>
      <c r="I507" s="694"/>
    </row>
    <row r="508" ht="24" customHeight="1" spans="1:9">
      <c r="A508" s="694"/>
      <c r="B508" s="694"/>
      <c r="C508" s="694"/>
      <c r="D508" s="694"/>
      <c r="E508" s="694"/>
      <c r="F508" s="694" t="s">
        <v>541</v>
      </c>
      <c r="G508" s="694">
        <v>160</v>
      </c>
      <c r="H508" s="908">
        <v>180</v>
      </c>
      <c r="I508" s="694"/>
    </row>
    <row r="509" ht="24" customHeight="1" spans="1:9">
      <c r="A509" s="694"/>
      <c r="B509" s="694"/>
      <c r="C509" s="694"/>
      <c r="D509" s="694"/>
      <c r="E509" s="694"/>
      <c r="F509" s="694" t="s">
        <v>542</v>
      </c>
      <c r="G509" s="908" t="s">
        <v>543</v>
      </c>
      <c r="H509" s="908" t="s">
        <v>544</v>
      </c>
      <c r="I509" s="694"/>
    </row>
    <row r="510" ht="24" customHeight="1" spans="1:9">
      <c r="A510" s="694"/>
      <c r="B510" s="694"/>
      <c r="C510" s="1044" t="s">
        <v>555</v>
      </c>
      <c r="D510" s="694" t="s">
        <v>556</v>
      </c>
      <c r="E510" s="694"/>
      <c r="F510" s="694" t="s">
        <v>538</v>
      </c>
      <c r="G510" s="908" t="s">
        <v>539</v>
      </c>
      <c r="H510" s="908" t="s">
        <v>540</v>
      </c>
      <c r="I510" s="694"/>
    </row>
    <row r="511" ht="24" customHeight="1" spans="1:9">
      <c r="A511" s="694"/>
      <c r="B511" s="694"/>
      <c r="C511" s="694"/>
      <c r="D511" s="694"/>
      <c r="E511" s="694"/>
      <c r="F511" s="694" t="s">
        <v>541</v>
      </c>
      <c r="G511" s="694">
        <v>160</v>
      </c>
      <c r="H511" s="908">
        <v>180</v>
      </c>
      <c r="I511" s="694"/>
    </row>
    <row r="512" ht="24" customHeight="1" spans="1:9">
      <c r="A512" s="694"/>
      <c r="B512" s="694"/>
      <c r="C512" s="694"/>
      <c r="D512" s="694"/>
      <c r="E512" s="694"/>
      <c r="F512" s="694" t="s">
        <v>542</v>
      </c>
      <c r="G512" s="908" t="s">
        <v>543</v>
      </c>
      <c r="H512" s="908" t="s">
        <v>544</v>
      </c>
      <c r="I512" s="694"/>
    </row>
    <row r="513" ht="24" customHeight="1" spans="1:9">
      <c r="A513" s="694"/>
      <c r="B513" s="694"/>
      <c r="C513" s="1044" t="s">
        <v>557</v>
      </c>
      <c r="D513" s="694" t="s">
        <v>558</v>
      </c>
      <c r="E513" s="694"/>
      <c r="F513" s="694" t="s">
        <v>538</v>
      </c>
      <c r="G513" s="908" t="s">
        <v>539</v>
      </c>
      <c r="H513" s="908" t="s">
        <v>540</v>
      </c>
      <c r="I513" s="694"/>
    </row>
    <row r="514" ht="24" customHeight="1" spans="1:9">
      <c r="A514" s="694"/>
      <c r="B514" s="694"/>
      <c r="C514" s="694"/>
      <c r="D514" s="694"/>
      <c r="E514" s="694"/>
      <c r="F514" s="694" t="s">
        <v>541</v>
      </c>
      <c r="G514" s="694">
        <v>160</v>
      </c>
      <c r="H514" s="908">
        <v>180</v>
      </c>
      <c r="I514" s="694"/>
    </row>
    <row r="515" ht="24" customHeight="1" spans="1:9">
      <c r="A515" s="694"/>
      <c r="B515" s="694"/>
      <c r="C515" s="694"/>
      <c r="D515" s="694"/>
      <c r="E515" s="694"/>
      <c r="F515" s="694" t="s">
        <v>542</v>
      </c>
      <c r="G515" s="908" t="s">
        <v>543</v>
      </c>
      <c r="H515" s="908" t="s">
        <v>544</v>
      </c>
      <c r="I515" s="694"/>
    </row>
    <row r="516" ht="24" customHeight="1" spans="1:9">
      <c r="A516" s="694"/>
      <c r="B516" s="694"/>
      <c r="C516" s="1044" t="s">
        <v>559</v>
      </c>
      <c r="D516" s="694" t="s">
        <v>560</v>
      </c>
      <c r="E516" s="694"/>
      <c r="F516" s="694" t="s">
        <v>538</v>
      </c>
      <c r="G516" s="908" t="s">
        <v>539</v>
      </c>
      <c r="H516" s="908" t="s">
        <v>540</v>
      </c>
      <c r="I516" s="694"/>
    </row>
    <row r="517" ht="24" customHeight="1" spans="1:9">
      <c r="A517" s="694"/>
      <c r="B517" s="694"/>
      <c r="C517" s="694"/>
      <c r="D517" s="694"/>
      <c r="E517" s="694"/>
      <c r="F517" s="694" t="s">
        <v>541</v>
      </c>
      <c r="G517" s="694">
        <v>210</v>
      </c>
      <c r="H517" s="908">
        <v>240</v>
      </c>
      <c r="I517" s="694"/>
    </row>
    <row r="518" ht="24" customHeight="1" spans="1:9">
      <c r="A518" s="694"/>
      <c r="B518" s="694"/>
      <c r="C518" s="694"/>
      <c r="D518" s="694"/>
      <c r="E518" s="694"/>
      <c r="F518" s="694" t="s">
        <v>542</v>
      </c>
      <c r="G518" s="908" t="s">
        <v>543</v>
      </c>
      <c r="H518" s="908" t="s">
        <v>544</v>
      </c>
      <c r="I518" s="694"/>
    </row>
    <row r="519" ht="24" customHeight="1" spans="1:9">
      <c r="A519" s="694"/>
      <c r="B519" s="694"/>
      <c r="C519" s="1044" t="s">
        <v>561</v>
      </c>
      <c r="D519" s="694" t="s">
        <v>562</v>
      </c>
      <c r="E519" s="694"/>
      <c r="F519" s="694" t="s">
        <v>538</v>
      </c>
      <c r="G519" s="908" t="s">
        <v>539</v>
      </c>
      <c r="H519" s="908" t="s">
        <v>540</v>
      </c>
      <c r="I519" s="694"/>
    </row>
    <row r="520" ht="24" customHeight="1" spans="1:9">
      <c r="A520" s="694"/>
      <c r="B520" s="694"/>
      <c r="C520" s="694"/>
      <c r="D520" s="694"/>
      <c r="E520" s="694"/>
      <c r="F520" s="694" t="s">
        <v>541</v>
      </c>
      <c r="G520" s="694">
        <v>210</v>
      </c>
      <c r="H520" s="908">
        <v>240</v>
      </c>
      <c r="I520" s="694"/>
    </row>
    <row r="521" ht="24" customHeight="1" spans="1:9">
      <c r="A521" s="694"/>
      <c r="B521" s="694"/>
      <c r="C521" s="694"/>
      <c r="D521" s="694"/>
      <c r="E521" s="694"/>
      <c r="F521" s="694" t="s">
        <v>542</v>
      </c>
      <c r="G521" s="908" t="s">
        <v>543</v>
      </c>
      <c r="H521" s="908" t="s">
        <v>544</v>
      </c>
      <c r="I521" s="694"/>
    </row>
    <row r="522" ht="24" customHeight="1" spans="1:9">
      <c r="A522" s="694"/>
      <c r="B522" s="694"/>
      <c r="C522" s="1044" t="s">
        <v>563</v>
      </c>
      <c r="D522" s="694" t="s">
        <v>564</v>
      </c>
      <c r="E522" s="694"/>
      <c r="F522" s="694" t="s">
        <v>538</v>
      </c>
      <c r="G522" s="908" t="s">
        <v>539</v>
      </c>
      <c r="H522" s="908" t="s">
        <v>540</v>
      </c>
      <c r="I522" s="694"/>
    </row>
    <row r="523" ht="24" customHeight="1" spans="1:9">
      <c r="A523" s="694"/>
      <c r="B523" s="694"/>
      <c r="C523" s="694"/>
      <c r="D523" s="694"/>
      <c r="E523" s="694"/>
      <c r="F523" s="694" t="s">
        <v>541</v>
      </c>
      <c r="G523" s="694">
        <v>210</v>
      </c>
      <c r="H523" s="908">
        <v>240</v>
      </c>
      <c r="I523" s="694"/>
    </row>
    <row r="524" ht="24" customHeight="1" spans="1:9">
      <c r="A524" s="694"/>
      <c r="B524" s="694"/>
      <c r="C524" s="694"/>
      <c r="D524" s="694"/>
      <c r="E524" s="694"/>
      <c r="F524" s="694" t="s">
        <v>542</v>
      </c>
      <c r="G524" s="908" t="s">
        <v>543</v>
      </c>
      <c r="H524" s="908" t="s">
        <v>544</v>
      </c>
      <c r="I524" s="694"/>
    </row>
    <row r="525" ht="24" customHeight="1" spans="1:9">
      <c r="A525" s="694"/>
      <c r="B525" s="694"/>
      <c r="C525" s="1044" t="s">
        <v>565</v>
      </c>
      <c r="D525" s="694" t="s">
        <v>566</v>
      </c>
      <c r="E525" s="694"/>
      <c r="F525" s="694" t="s">
        <v>538</v>
      </c>
      <c r="G525" s="908" t="s">
        <v>539</v>
      </c>
      <c r="H525" s="908" t="s">
        <v>540</v>
      </c>
      <c r="I525" s="694"/>
    </row>
    <row r="526" ht="24" customHeight="1" spans="1:9">
      <c r="A526" s="694"/>
      <c r="B526" s="694"/>
      <c r="C526" s="694"/>
      <c r="D526" s="694"/>
      <c r="E526" s="694"/>
      <c r="F526" s="694" t="s">
        <v>541</v>
      </c>
      <c r="G526" s="694">
        <v>210</v>
      </c>
      <c r="H526" s="908">
        <v>240</v>
      </c>
      <c r="I526" s="694"/>
    </row>
    <row r="527" ht="24" customHeight="1" spans="1:9">
      <c r="A527" s="694"/>
      <c r="B527" s="694"/>
      <c r="C527" s="694"/>
      <c r="D527" s="694"/>
      <c r="E527" s="694"/>
      <c r="F527" s="694" t="s">
        <v>542</v>
      </c>
      <c r="G527" s="908" t="s">
        <v>543</v>
      </c>
      <c r="H527" s="908" t="s">
        <v>544</v>
      </c>
      <c r="I527" s="694"/>
    </row>
    <row r="528" ht="24" customHeight="1" spans="1:9">
      <c r="A528" s="694"/>
      <c r="B528" s="694"/>
      <c r="C528" s="1044" t="s">
        <v>567</v>
      </c>
      <c r="D528" s="694" t="s">
        <v>568</v>
      </c>
      <c r="E528" s="694"/>
      <c r="F528" s="694" t="s">
        <v>538</v>
      </c>
      <c r="G528" s="908" t="s">
        <v>539</v>
      </c>
      <c r="H528" s="908" t="s">
        <v>540</v>
      </c>
      <c r="I528" s="694"/>
    </row>
    <row r="529" ht="24" customHeight="1" spans="1:9">
      <c r="A529" s="694"/>
      <c r="B529" s="694"/>
      <c r="C529" s="694"/>
      <c r="D529" s="694"/>
      <c r="E529" s="694"/>
      <c r="F529" s="694" t="s">
        <v>541</v>
      </c>
      <c r="G529" s="694">
        <v>300</v>
      </c>
      <c r="H529" s="908">
        <v>330</v>
      </c>
      <c r="I529" s="694"/>
    </row>
    <row r="530" ht="24" customHeight="1" spans="1:9">
      <c r="A530" s="694"/>
      <c r="B530" s="694"/>
      <c r="C530" s="694"/>
      <c r="D530" s="694"/>
      <c r="E530" s="694"/>
      <c r="F530" s="694" t="s">
        <v>542</v>
      </c>
      <c r="G530" s="908" t="s">
        <v>543</v>
      </c>
      <c r="H530" s="908" t="s">
        <v>544</v>
      </c>
      <c r="I530" s="694"/>
    </row>
    <row r="531" ht="24" customHeight="1" spans="1:9">
      <c r="A531" s="694"/>
      <c r="B531" s="694"/>
      <c r="C531" s="1044" t="s">
        <v>569</v>
      </c>
      <c r="D531" s="694" t="s">
        <v>570</v>
      </c>
      <c r="E531" s="694"/>
      <c r="F531" s="694" t="s">
        <v>538</v>
      </c>
      <c r="G531" s="908" t="s">
        <v>539</v>
      </c>
      <c r="H531" s="908" t="s">
        <v>540</v>
      </c>
      <c r="I531" s="694"/>
    </row>
    <row r="532" ht="24" customHeight="1" spans="1:9">
      <c r="A532" s="694"/>
      <c r="B532" s="694"/>
      <c r="C532" s="694"/>
      <c r="D532" s="694"/>
      <c r="E532" s="694"/>
      <c r="F532" s="694" t="s">
        <v>541</v>
      </c>
      <c r="G532" s="694">
        <v>300</v>
      </c>
      <c r="H532" s="908">
        <v>330</v>
      </c>
      <c r="I532" s="694"/>
    </row>
    <row r="533" ht="24" customHeight="1" spans="1:9">
      <c r="A533" s="694"/>
      <c r="B533" s="694"/>
      <c r="C533" s="694"/>
      <c r="D533" s="694"/>
      <c r="E533" s="694"/>
      <c r="F533" s="694" t="s">
        <v>542</v>
      </c>
      <c r="G533" s="908" t="s">
        <v>543</v>
      </c>
      <c r="H533" s="908" t="s">
        <v>544</v>
      </c>
      <c r="I533" s="694"/>
    </row>
    <row r="534" ht="24" customHeight="1" spans="1:9">
      <c r="A534" s="694"/>
      <c r="B534" s="694"/>
      <c r="C534" s="1044" t="s">
        <v>571</v>
      </c>
      <c r="D534" s="694" t="s">
        <v>572</v>
      </c>
      <c r="E534" s="694"/>
      <c r="F534" s="694" t="s">
        <v>538</v>
      </c>
      <c r="G534" s="908" t="s">
        <v>539</v>
      </c>
      <c r="H534" s="908" t="s">
        <v>540</v>
      </c>
      <c r="I534" s="694"/>
    </row>
    <row r="535" ht="24" customHeight="1" spans="1:9">
      <c r="A535" s="694"/>
      <c r="B535" s="694"/>
      <c r="C535" s="694"/>
      <c r="D535" s="694"/>
      <c r="E535" s="694"/>
      <c r="F535" s="694" t="s">
        <v>541</v>
      </c>
      <c r="G535" s="694">
        <v>300</v>
      </c>
      <c r="H535" s="908">
        <v>330</v>
      </c>
      <c r="I535" s="694"/>
    </row>
    <row r="536" ht="24" customHeight="1" spans="1:9">
      <c r="A536" s="694"/>
      <c r="B536" s="694"/>
      <c r="C536" s="694"/>
      <c r="D536" s="694"/>
      <c r="E536" s="694"/>
      <c r="F536" s="694" t="s">
        <v>542</v>
      </c>
      <c r="G536" s="908" t="s">
        <v>543</v>
      </c>
      <c r="H536" s="908" t="s">
        <v>544</v>
      </c>
      <c r="I536" s="694"/>
    </row>
    <row r="537" ht="24" customHeight="1" spans="1:9">
      <c r="A537" s="694"/>
      <c r="B537" s="694"/>
      <c r="C537" s="1044" t="s">
        <v>573</v>
      </c>
      <c r="D537" s="694" t="s">
        <v>574</v>
      </c>
      <c r="E537" s="694"/>
      <c r="F537" s="694" t="s">
        <v>538</v>
      </c>
      <c r="G537" s="908" t="s">
        <v>539</v>
      </c>
      <c r="H537" s="908" t="s">
        <v>540</v>
      </c>
      <c r="I537" s="694"/>
    </row>
    <row r="538" ht="24" customHeight="1" spans="1:9">
      <c r="A538" s="694"/>
      <c r="B538" s="694"/>
      <c r="C538" s="694"/>
      <c r="D538" s="694"/>
      <c r="E538" s="694"/>
      <c r="F538" s="694" t="s">
        <v>541</v>
      </c>
      <c r="G538" s="694">
        <v>300</v>
      </c>
      <c r="H538" s="908">
        <v>330</v>
      </c>
      <c r="I538" s="694"/>
    </row>
    <row r="539" ht="24" customHeight="1" spans="1:9">
      <c r="A539" s="694"/>
      <c r="B539" s="694"/>
      <c r="C539" s="694"/>
      <c r="D539" s="694"/>
      <c r="E539" s="694"/>
      <c r="F539" s="694" t="s">
        <v>542</v>
      </c>
      <c r="G539" s="908" t="s">
        <v>543</v>
      </c>
      <c r="H539" s="908" t="s">
        <v>544</v>
      </c>
      <c r="I539" s="694"/>
    </row>
    <row r="540" ht="24" customHeight="1" spans="1:9">
      <c r="A540" s="694"/>
      <c r="B540" s="694"/>
      <c r="C540" s="1044" t="s">
        <v>575</v>
      </c>
      <c r="D540" s="694" t="s">
        <v>576</v>
      </c>
      <c r="E540" s="694"/>
      <c r="F540" s="694" t="s">
        <v>538</v>
      </c>
      <c r="G540" s="908" t="s">
        <v>539</v>
      </c>
      <c r="H540" s="908" t="s">
        <v>540</v>
      </c>
      <c r="I540" s="694"/>
    </row>
    <row r="541" ht="24" customHeight="1" spans="1:9">
      <c r="A541" s="694"/>
      <c r="B541" s="694"/>
      <c r="C541" s="694"/>
      <c r="D541" s="694"/>
      <c r="E541" s="694"/>
      <c r="F541" s="694" t="s">
        <v>541</v>
      </c>
      <c r="G541" s="694">
        <v>420</v>
      </c>
      <c r="H541" s="908">
        <v>450</v>
      </c>
      <c r="I541" s="694"/>
    </row>
    <row r="542" ht="24" customHeight="1" spans="1:9">
      <c r="A542" s="694"/>
      <c r="B542" s="694"/>
      <c r="C542" s="694"/>
      <c r="D542" s="694"/>
      <c r="E542" s="694"/>
      <c r="F542" s="694" t="s">
        <v>542</v>
      </c>
      <c r="G542" s="908" t="s">
        <v>543</v>
      </c>
      <c r="H542" s="908" t="s">
        <v>544</v>
      </c>
      <c r="I542" s="694"/>
    </row>
    <row r="543" ht="24" customHeight="1" spans="1:9">
      <c r="A543" s="694"/>
      <c r="B543" s="694"/>
      <c r="C543" s="1044" t="s">
        <v>577</v>
      </c>
      <c r="D543" s="694" t="s">
        <v>578</v>
      </c>
      <c r="E543" s="694"/>
      <c r="F543" s="694" t="s">
        <v>538</v>
      </c>
      <c r="G543" s="908" t="s">
        <v>539</v>
      </c>
      <c r="H543" s="908" t="s">
        <v>540</v>
      </c>
      <c r="I543" s="694"/>
    </row>
    <row r="544" ht="24" customHeight="1" spans="1:9">
      <c r="A544" s="694"/>
      <c r="B544" s="694"/>
      <c r="C544" s="694"/>
      <c r="D544" s="694"/>
      <c r="E544" s="694"/>
      <c r="F544" s="694" t="s">
        <v>541</v>
      </c>
      <c r="G544" s="694">
        <v>420</v>
      </c>
      <c r="H544" s="908">
        <v>450</v>
      </c>
      <c r="I544" s="694"/>
    </row>
    <row r="545" ht="24" customHeight="1" spans="1:9">
      <c r="A545" s="694"/>
      <c r="B545" s="694"/>
      <c r="C545" s="694"/>
      <c r="D545" s="694"/>
      <c r="E545" s="694"/>
      <c r="F545" s="694" t="s">
        <v>542</v>
      </c>
      <c r="G545" s="908" t="s">
        <v>543</v>
      </c>
      <c r="H545" s="908" t="s">
        <v>544</v>
      </c>
      <c r="I545" s="694"/>
    </row>
    <row r="546" ht="24" customHeight="1" spans="1:9">
      <c r="A546" s="694"/>
      <c r="B546" s="694"/>
      <c r="C546" s="1044" t="s">
        <v>579</v>
      </c>
      <c r="D546" s="694" t="s">
        <v>580</v>
      </c>
      <c r="E546" s="694"/>
      <c r="F546" s="694" t="s">
        <v>538</v>
      </c>
      <c r="G546" s="908" t="s">
        <v>539</v>
      </c>
      <c r="H546" s="908" t="s">
        <v>540</v>
      </c>
      <c r="I546" s="694"/>
    </row>
    <row r="547" ht="24" customHeight="1" spans="1:9">
      <c r="A547" s="694"/>
      <c r="B547" s="694"/>
      <c r="C547" s="694"/>
      <c r="D547" s="694"/>
      <c r="E547" s="694"/>
      <c r="F547" s="694" t="s">
        <v>541</v>
      </c>
      <c r="G547" s="694">
        <v>420</v>
      </c>
      <c r="H547" s="908">
        <v>450</v>
      </c>
      <c r="I547" s="694"/>
    </row>
    <row r="548" ht="24" customHeight="1" spans="1:9">
      <c r="A548" s="694"/>
      <c r="B548" s="694"/>
      <c r="C548" s="694"/>
      <c r="D548" s="694"/>
      <c r="E548" s="694"/>
      <c r="F548" s="694" t="s">
        <v>542</v>
      </c>
      <c r="G548" s="908" t="s">
        <v>543</v>
      </c>
      <c r="H548" s="908" t="s">
        <v>544</v>
      </c>
      <c r="I548" s="694"/>
    </row>
    <row r="549" ht="24" customHeight="1" spans="1:9">
      <c r="A549" s="694"/>
      <c r="B549" s="694"/>
      <c r="C549" s="1044" t="s">
        <v>581</v>
      </c>
      <c r="D549" s="694" t="s">
        <v>582</v>
      </c>
      <c r="E549" s="694"/>
      <c r="F549" s="694" t="s">
        <v>538</v>
      </c>
      <c r="G549" s="908" t="s">
        <v>539</v>
      </c>
      <c r="H549" s="908" t="s">
        <v>540</v>
      </c>
      <c r="I549" s="694"/>
    </row>
    <row r="550" ht="24" customHeight="1" spans="1:9">
      <c r="A550" s="694"/>
      <c r="B550" s="694"/>
      <c r="C550" s="694"/>
      <c r="D550" s="694"/>
      <c r="E550" s="694"/>
      <c r="F550" s="694" t="s">
        <v>541</v>
      </c>
      <c r="G550" s="694">
        <v>420</v>
      </c>
      <c r="H550" s="908">
        <v>450</v>
      </c>
      <c r="I550" s="694"/>
    </row>
    <row r="551" ht="24" customHeight="1" spans="1:9">
      <c r="A551" s="694"/>
      <c r="B551" s="694"/>
      <c r="C551" s="694"/>
      <c r="D551" s="694"/>
      <c r="E551" s="694"/>
      <c r="F551" s="694" t="s">
        <v>542</v>
      </c>
      <c r="G551" s="908" t="s">
        <v>543</v>
      </c>
      <c r="H551" s="908" t="s">
        <v>544</v>
      </c>
      <c r="I551" s="694"/>
    </row>
    <row r="552" ht="24" customHeight="1" spans="1:9">
      <c r="A552" s="694">
        <v>21</v>
      </c>
      <c r="B552" s="694" t="s">
        <v>583</v>
      </c>
      <c r="C552" s="990" t="s">
        <v>584</v>
      </c>
      <c r="D552" s="694" t="s">
        <v>585</v>
      </c>
      <c r="E552" s="694">
        <v>60</v>
      </c>
      <c r="F552" s="694" t="s">
        <v>538</v>
      </c>
      <c r="G552" s="908" t="s">
        <v>539</v>
      </c>
      <c r="H552" s="908" t="s">
        <v>540</v>
      </c>
      <c r="I552" s="694"/>
    </row>
    <row r="553" ht="24" customHeight="1" spans="1:9">
      <c r="A553" s="694"/>
      <c r="B553" s="694"/>
      <c r="C553" s="990"/>
      <c r="D553" s="694"/>
      <c r="E553" s="694"/>
      <c r="F553" s="694" t="s">
        <v>541</v>
      </c>
      <c r="G553" s="694">
        <v>100</v>
      </c>
      <c r="H553" s="908">
        <v>120</v>
      </c>
      <c r="I553" s="694"/>
    </row>
    <row r="554" ht="24" customHeight="1" spans="1:9">
      <c r="A554" s="694"/>
      <c r="B554" s="694"/>
      <c r="C554" s="990"/>
      <c r="D554" s="694"/>
      <c r="E554" s="694"/>
      <c r="F554" s="694" t="s">
        <v>542</v>
      </c>
      <c r="G554" s="908" t="s">
        <v>543</v>
      </c>
      <c r="H554" s="908" t="s">
        <v>544</v>
      </c>
      <c r="I554" s="694"/>
    </row>
    <row r="555" ht="24" customHeight="1" spans="1:9">
      <c r="A555" s="694"/>
      <c r="B555" s="694"/>
      <c r="C555" s="1045" t="s">
        <v>586</v>
      </c>
      <c r="D555" s="694" t="s">
        <v>587</v>
      </c>
      <c r="E555" s="694"/>
      <c r="F555" s="694" t="s">
        <v>538</v>
      </c>
      <c r="G555" s="908" t="s">
        <v>539</v>
      </c>
      <c r="H555" s="908" t="s">
        <v>540</v>
      </c>
      <c r="I555" s="694"/>
    </row>
    <row r="556" ht="24" customHeight="1" spans="1:9">
      <c r="A556" s="694"/>
      <c r="B556" s="694"/>
      <c r="C556" s="990"/>
      <c r="D556" s="694"/>
      <c r="E556" s="694"/>
      <c r="F556" s="694" t="s">
        <v>541</v>
      </c>
      <c r="G556" s="694">
        <v>100</v>
      </c>
      <c r="H556" s="908">
        <v>120</v>
      </c>
      <c r="I556" s="694"/>
    </row>
    <row r="557" ht="24" customHeight="1" spans="1:9">
      <c r="A557" s="694"/>
      <c r="B557" s="694"/>
      <c r="C557" s="990"/>
      <c r="D557" s="694"/>
      <c r="E557" s="694"/>
      <c r="F557" s="694" t="s">
        <v>542</v>
      </c>
      <c r="G557" s="908" t="s">
        <v>543</v>
      </c>
      <c r="H557" s="908" t="s">
        <v>544</v>
      </c>
      <c r="I557" s="694"/>
    </row>
    <row r="558" ht="24" customHeight="1" spans="1:9">
      <c r="A558" s="694"/>
      <c r="B558" s="694"/>
      <c r="C558" s="1045" t="s">
        <v>588</v>
      </c>
      <c r="D558" s="694" t="s">
        <v>589</v>
      </c>
      <c r="E558" s="694"/>
      <c r="F558" s="694" t="s">
        <v>538</v>
      </c>
      <c r="G558" s="908" t="s">
        <v>539</v>
      </c>
      <c r="H558" s="908" t="s">
        <v>540</v>
      </c>
      <c r="I558" s="694"/>
    </row>
    <row r="559" ht="24" customHeight="1" spans="1:9">
      <c r="A559" s="694"/>
      <c r="B559" s="694"/>
      <c r="C559" s="990"/>
      <c r="D559" s="694"/>
      <c r="E559" s="694"/>
      <c r="F559" s="694" t="s">
        <v>541</v>
      </c>
      <c r="G559" s="694">
        <v>100</v>
      </c>
      <c r="H559" s="908">
        <v>120</v>
      </c>
      <c r="I559" s="694"/>
    </row>
    <row r="560" ht="24" customHeight="1" spans="1:9">
      <c r="A560" s="694"/>
      <c r="B560" s="694"/>
      <c r="C560" s="990"/>
      <c r="D560" s="694"/>
      <c r="E560" s="694"/>
      <c r="F560" s="694" t="s">
        <v>542</v>
      </c>
      <c r="G560" s="908" t="s">
        <v>543</v>
      </c>
      <c r="H560" s="908" t="s">
        <v>544</v>
      </c>
      <c r="I560" s="694"/>
    </row>
    <row r="561" ht="24" customHeight="1" spans="1:9">
      <c r="A561" s="694"/>
      <c r="B561" s="694"/>
      <c r="C561" s="1045" t="s">
        <v>590</v>
      </c>
      <c r="D561" s="694" t="s">
        <v>591</v>
      </c>
      <c r="E561" s="694"/>
      <c r="F561" s="694" t="s">
        <v>538</v>
      </c>
      <c r="G561" s="908" t="s">
        <v>539</v>
      </c>
      <c r="H561" s="908" t="s">
        <v>540</v>
      </c>
      <c r="I561" s="694"/>
    </row>
    <row r="562" ht="24" customHeight="1" spans="1:9">
      <c r="A562" s="694"/>
      <c r="B562" s="694"/>
      <c r="C562" s="990"/>
      <c r="D562" s="694"/>
      <c r="E562" s="694"/>
      <c r="F562" s="694" t="s">
        <v>541</v>
      </c>
      <c r="G562" s="694">
        <v>160</v>
      </c>
      <c r="H562" s="908">
        <v>180</v>
      </c>
      <c r="I562" s="694"/>
    </row>
    <row r="563" ht="24" customHeight="1" spans="1:9">
      <c r="A563" s="694"/>
      <c r="B563" s="694"/>
      <c r="C563" s="990"/>
      <c r="D563" s="694"/>
      <c r="E563" s="694"/>
      <c r="F563" s="694" t="s">
        <v>542</v>
      </c>
      <c r="G563" s="908" t="s">
        <v>543</v>
      </c>
      <c r="H563" s="908" t="s">
        <v>544</v>
      </c>
      <c r="I563" s="694"/>
    </row>
    <row r="564" ht="24" customHeight="1" spans="1:9">
      <c r="A564" s="694"/>
      <c r="B564" s="694"/>
      <c r="C564" s="1045" t="s">
        <v>592</v>
      </c>
      <c r="D564" s="694" t="s">
        <v>593</v>
      </c>
      <c r="E564" s="694"/>
      <c r="F564" s="694" t="s">
        <v>538</v>
      </c>
      <c r="G564" s="908" t="s">
        <v>539</v>
      </c>
      <c r="H564" s="908" t="s">
        <v>540</v>
      </c>
      <c r="I564" s="694"/>
    </row>
    <row r="565" ht="24" customHeight="1" spans="1:9">
      <c r="A565" s="694"/>
      <c r="B565" s="694"/>
      <c r="C565" s="990"/>
      <c r="D565" s="694"/>
      <c r="E565" s="694"/>
      <c r="F565" s="694" t="s">
        <v>541</v>
      </c>
      <c r="G565" s="694">
        <v>160</v>
      </c>
      <c r="H565" s="908">
        <v>180</v>
      </c>
      <c r="I565" s="694"/>
    </row>
    <row r="566" ht="24" customHeight="1" spans="1:9">
      <c r="A566" s="694"/>
      <c r="B566" s="694"/>
      <c r="C566" s="990"/>
      <c r="D566" s="694"/>
      <c r="E566" s="694"/>
      <c r="F566" s="694" t="s">
        <v>542</v>
      </c>
      <c r="G566" s="908" t="s">
        <v>543</v>
      </c>
      <c r="H566" s="908" t="s">
        <v>544</v>
      </c>
      <c r="I566" s="694"/>
    </row>
    <row r="567" ht="24" customHeight="1" spans="1:9">
      <c r="A567" s="694"/>
      <c r="B567" s="694"/>
      <c r="C567" s="1045" t="s">
        <v>594</v>
      </c>
      <c r="D567" s="694" t="s">
        <v>595</v>
      </c>
      <c r="E567" s="694"/>
      <c r="F567" s="694" t="s">
        <v>538</v>
      </c>
      <c r="G567" s="908" t="s">
        <v>539</v>
      </c>
      <c r="H567" s="908" t="s">
        <v>540</v>
      </c>
      <c r="I567" s="694"/>
    </row>
    <row r="568" ht="24" customHeight="1" spans="1:9">
      <c r="A568" s="694"/>
      <c r="B568" s="694"/>
      <c r="C568" s="990"/>
      <c r="D568" s="694"/>
      <c r="E568" s="694"/>
      <c r="F568" s="694" t="s">
        <v>541</v>
      </c>
      <c r="G568" s="694">
        <v>160</v>
      </c>
      <c r="H568" s="908">
        <v>180</v>
      </c>
      <c r="I568" s="694"/>
    </row>
    <row r="569" ht="24" customHeight="1" spans="1:9">
      <c r="A569" s="694"/>
      <c r="B569" s="694"/>
      <c r="C569" s="990"/>
      <c r="D569" s="694"/>
      <c r="E569" s="694"/>
      <c r="F569" s="694" t="s">
        <v>542</v>
      </c>
      <c r="G569" s="908" t="s">
        <v>543</v>
      </c>
      <c r="H569" s="908" t="s">
        <v>544</v>
      </c>
      <c r="I569" s="694"/>
    </row>
    <row r="570" ht="24" customHeight="1" spans="1:9">
      <c r="A570" s="694"/>
      <c r="B570" s="694"/>
      <c r="C570" s="1045" t="s">
        <v>596</v>
      </c>
      <c r="D570" s="694" t="s">
        <v>597</v>
      </c>
      <c r="E570" s="694"/>
      <c r="F570" s="694" t="s">
        <v>538</v>
      </c>
      <c r="G570" s="908" t="s">
        <v>539</v>
      </c>
      <c r="H570" s="908" t="s">
        <v>540</v>
      </c>
      <c r="I570" s="694"/>
    </row>
    <row r="571" ht="24" customHeight="1" spans="1:9">
      <c r="A571" s="694"/>
      <c r="B571" s="694"/>
      <c r="C571" s="990"/>
      <c r="D571" s="694"/>
      <c r="E571" s="694"/>
      <c r="F571" s="694" t="s">
        <v>541</v>
      </c>
      <c r="G571" s="694">
        <v>210</v>
      </c>
      <c r="H571" s="908">
        <v>240</v>
      </c>
      <c r="I571" s="694"/>
    </row>
    <row r="572" ht="24" customHeight="1" spans="1:9">
      <c r="A572" s="694"/>
      <c r="B572" s="694"/>
      <c r="C572" s="990"/>
      <c r="D572" s="694"/>
      <c r="E572" s="694"/>
      <c r="F572" s="694" t="s">
        <v>542</v>
      </c>
      <c r="G572" s="908" t="s">
        <v>543</v>
      </c>
      <c r="H572" s="908" t="s">
        <v>544</v>
      </c>
      <c r="I572" s="694"/>
    </row>
    <row r="573" ht="24" customHeight="1" spans="1:9">
      <c r="A573" s="694"/>
      <c r="B573" s="694"/>
      <c r="C573" s="1045" t="s">
        <v>598</v>
      </c>
      <c r="D573" s="694" t="s">
        <v>599</v>
      </c>
      <c r="E573" s="694"/>
      <c r="F573" s="694" t="s">
        <v>538</v>
      </c>
      <c r="G573" s="908" t="s">
        <v>539</v>
      </c>
      <c r="H573" s="908" t="s">
        <v>540</v>
      </c>
      <c r="I573" s="694"/>
    </row>
    <row r="574" ht="24" customHeight="1" spans="1:9">
      <c r="A574" s="694"/>
      <c r="B574" s="694"/>
      <c r="C574" s="990"/>
      <c r="D574" s="694"/>
      <c r="E574" s="694"/>
      <c r="F574" s="694" t="s">
        <v>541</v>
      </c>
      <c r="G574" s="694">
        <v>210</v>
      </c>
      <c r="H574" s="908">
        <v>240</v>
      </c>
      <c r="I574" s="694"/>
    </row>
    <row r="575" ht="24" customHeight="1" spans="1:9">
      <c r="A575" s="694"/>
      <c r="B575" s="694"/>
      <c r="C575" s="990"/>
      <c r="D575" s="694"/>
      <c r="E575" s="694"/>
      <c r="F575" s="694" t="s">
        <v>542</v>
      </c>
      <c r="G575" s="908" t="s">
        <v>543</v>
      </c>
      <c r="H575" s="908" t="s">
        <v>544</v>
      </c>
      <c r="I575" s="694"/>
    </row>
    <row r="576" ht="24" customHeight="1" spans="1:9">
      <c r="A576" s="694"/>
      <c r="B576" s="694"/>
      <c r="C576" s="1045" t="s">
        <v>600</v>
      </c>
      <c r="D576" s="694" t="s">
        <v>601</v>
      </c>
      <c r="E576" s="694"/>
      <c r="F576" s="694" t="s">
        <v>538</v>
      </c>
      <c r="G576" s="908" t="s">
        <v>539</v>
      </c>
      <c r="H576" s="908" t="s">
        <v>540</v>
      </c>
      <c r="I576" s="694"/>
    </row>
    <row r="577" ht="24" customHeight="1" spans="1:9">
      <c r="A577" s="694"/>
      <c r="B577" s="694"/>
      <c r="C577" s="990"/>
      <c r="D577" s="694"/>
      <c r="E577" s="694"/>
      <c r="F577" s="694" t="s">
        <v>541</v>
      </c>
      <c r="G577" s="694">
        <v>100</v>
      </c>
      <c r="H577" s="908">
        <v>120</v>
      </c>
      <c r="I577" s="694"/>
    </row>
    <row r="578" ht="24" customHeight="1" spans="1:9">
      <c r="A578" s="694"/>
      <c r="B578" s="694"/>
      <c r="C578" s="990"/>
      <c r="D578" s="694"/>
      <c r="E578" s="694"/>
      <c r="F578" s="694" t="s">
        <v>542</v>
      </c>
      <c r="G578" s="908" t="s">
        <v>543</v>
      </c>
      <c r="H578" s="908" t="s">
        <v>544</v>
      </c>
      <c r="I578" s="694"/>
    </row>
    <row r="579" ht="24" customHeight="1" spans="1:9">
      <c r="A579" s="694"/>
      <c r="B579" s="694"/>
      <c r="C579" s="1045" t="s">
        <v>602</v>
      </c>
      <c r="D579" s="694" t="s">
        <v>603</v>
      </c>
      <c r="E579" s="694"/>
      <c r="F579" s="694" t="s">
        <v>538</v>
      </c>
      <c r="G579" s="908" t="s">
        <v>539</v>
      </c>
      <c r="H579" s="908" t="s">
        <v>540</v>
      </c>
      <c r="I579" s="694"/>
    </row>
    <row r="580" ht="24" customHeight="1" spans="1:9">
      <c r="A580" s="694"/>
      <c r="B580" s="694"/>
      <c r="C580" s="990"/>
      <c r="D580" s="694"/>
      <c r="E580" s="694"/>
      <c r="F580" s="694" t="s">
        <v>541</v>
      </c>
      <c r="G580" s="694">
        <v>100</v>
      </c>
      <c r="H580" s="908">
        <v>120</v>
      </c>
      <c r="I580" s="694"/>
    </row>
    <row r="581" ht="24" customHeight="1" spans="1:9">
      <c r="A581" s="694"/>
      <c r="B581" s="694"/>
      <c r="C581" s="990"/>
      <c r="D581" s="694"/>
      <c r="E581" s="694"/>
      <c r="F581" s="694" t="s">
        <v>542</v>
      </c>
      <c r="G581" s="908" t="s">
        <v>543</v>
      </c>
      <c r="H581" s="908" t="s">
        <v>544</v>
      </c>
      <c r="I581" s="694"/>
    </row>
    <row r="582" ht="24" customHeight="1" spans="1:9">
      <c r="A582" s="694"/>
      <c r="B582" s="694"/>
      <c r="C582" s="1045" t="s">
        <v>604</v>
      </c>
      <c r="D582" s="694" t="s">
        <v>605</v>
      </c>
      <c r="E582" s="694"/>
      <c r="F582" s="694" t="s">
        <v>538</v>
      </c>
      <c r="G582" s="908" t="s">
        <v>539</v>
      </c>
      <c r="H582" s="908" t="s">
        <v>540</v>
      </c>
      <c r="I582" s="694"/>
    </row>
    <row r="583" ht="24" customHeight="1" spans="1:9">
      <c r="A583" s="694"/>
      <c r="B583" s="694"/>
      <c r="C583" s="990"/>
      <c r="D583" s="694"/>
      <c r="E583" s="694"/>
      <c r="F583" s="694" t="s">
        <v>541</v>
      </c>
      <c r="G583" s="694">
        <v>100</v>
      </c>
      <c r="H583" s="908">
        <v>120</v>
      </c>
      <c r="I583" s="694"/>
    </row>
    <row r="584" ht="24" customHeight="1" spans="1:9">
      <c r="A584" s="694"/>
      <c r="B584" s="694"/>
      <c r="C584" s="990"/>
      <c r="D584" s="694"/>
      <c r="E584" s="694"/>
      <c r="F584" s="694" t="s">
        <v>542</v>
      </c>
      <c r="G584" s="908" t="s">
        <v>543</v>
      </c>
      <c r="H584" s="908" t="s">
        <v>544</v>
      </c>
      <c r="I584" s="694"/>
    </row>
    <row r="585" ht="24" customHeight="1" spans="1:9">
      <c r="A585" s="694"/>
      <c r="B585" s="694"/>
      <c r="C585" s="1045" t="s">
        <v>606</v>
      </c>
      <c r="D585" s="694" t="s">
        <v>607</v>
      </c>
      <c r="E585" s="694"/>
      <c r="F585" s="694" t="s">
        <v>538</v>
      </c>
      <c r="G585" s="908" t="s">
        <v>539</v>
      </c>
      <c r="H585" s="908" t="s">
        <v>540</v>
      </c>
      <c r="I585" s="694"/>
    </row>
    <row r="586" ht="24" customHeight="1" spans="1:9">
      <c r="A586" s="694"/>
      <c r="B586" s="694"/>
      <c r="C586" s="990"/>
      <c r="D586" s="694"/>
      <c r="E586" s="694"/>
      <c r="F586" s="694" t="s">
        <v>541</v>
      </c>
      <c r="G586" s="694">
        <v>100</v>
      </c>
      <c r="H586" s="908">
        <v>120</v>
      </c>
      <c r="I586" s="694"/>
    </row>
    <row r="587" ht="24" customHeight="1" spans="1:9">
      <c r="A587" s="694"/>
      <c r="B587" s="694"/>
      <c r="C587" s="990"/>
      <c r="D587" s="694"/>
      <c r="E587" s="694"/>
      <c r="F587" s="694" t="s">
        <v>542</v>
      </c>
      <c r="G587" s="908" t="s">
        <v>543</v>
      </c>
      <c r="H587" s="908" t="s">
        <v>544</v>
      </c>
      <c r="I587" s="694"/>
    </row>
    <row r="588" ht="24" customHeight="1" spans="1:9">
      <c r="A588" s="694"/>
      <c r="B588" s="694"/>
      <c r="C588" s="1045" t="s">
        <v>608</v>
      </c>
      <c r="D588" s="694" t="s">
        <v>609</v>
      </c>
      <c r="E588" s="694"/>
      <c r="F588" s="694" t="s">
        <v>538</v>
      </c>
      <c r="G588" s="908" t="s">
        <v>539</v>
      </c>
      <c r="H588" s="908" t="s">
        <v>540</v>
      </c>
      <c r="I588" s="694"/>
    </row>
    <row r="589" ht="24" customHeight="1" spans="1:9">
      <c r="A589" s="694"/>
      <c r="B589" s="694"/>
      <c r="C589" s="990"/>
      <c r="D589" s="694"/>
      <c r="E589" s="694"/>
      <c r="F589" s="694" t="s">
        <v>610</v>
      </c>
      <c r="G589" s="908">
        <v>3</v>
      </c>
      <c r="H589" s="908">
        <v>3.5</v>
      </c>
      <c r="I589" s="694"/>
    </row>
    <row r="590" ht="24" customHeight="1" spans="1:9">
      <c r="A590" s="694"/>
      <c r="B590" s="694"/>
      <c r="C590" s="990"/>
      <c r="D590" s="694"/>
      <c r="E590" s="694"/>
      <c r="F590" s="694" t="s">
        <v>542</v>
      </c>
      <c r="G590" s="908" t="s">
        <v>543</v>
      </c>
      <c r="H590" s="908" t="s">
        <v>544</v>
      </c>
      <c r="I590" s="694"/>
    </row>
    <row r="591" ht="24" customHeight="1" spans="1:9">
      <c r="A591" s="694"/>
      <c r="B591" s="694"/>
      <c r="C591" s="1045" t="s">
        <v>611</v>
      </c>
      <c r="D591" s="694" t="s">
        <v>612</v>
      </c>
      <c r="E591" s="694"/>
      <c r="F591" s="694" t="s">
        <v>538</v>
      </c>
      <c r="G591" s="908" t="s">
        <v>539</v>
      </c>
      <c r="H591" s="908" t="s">
        <v>540</v>
      </c>
      <c r="I591" s="694"/>
    </row>
    <row r="592" ht="24" customHeight="1" spans="1:9">
      <c r="A592" s="694"/>
      <c r="B592" s="694"/>
      <c r="C592" s="990"/>
      <c r="D592" s="694"/>
      <c r="E592" s="694"/>
      <c r="F592" s="694" t="s">
        <v>610</v>
      </c>
      <c r="G592" s="908">
        <v>2</v>
      </c>
      <c r="H592" s="908">
        <v>2.5</v>
      </c>
      <c r="I592" s="694"/>
    </row>
    <row r="593" ht="24" customHeight="1" spans="1:9">
      <c r="A593" s="694"/>
      <c r="B593" s="694"/>
      <c r="C593" s="990"/>
      <c r="D593" s="694"/>
      <c r="E593" s="694"/>
      <c r="F593" s="694" t="s">
        <v>542</v>
      </c>
      <c r="G593" s="908" t="s">
        <v>543</v>
      </c>
      <c r="H593" s="908" t="s">
        <v>544</v>
      </c>
      <c r="I593" s="694"/>
    </row>
    <row r="594" ht="24" customHeight="1" spans="1:9">
      <c r="A594" s="694"/>
      <c r="B594" s="694"/>
      <c r="C594" s="1045" t="s">
        <v>613</v>
      </c>
      <c r="D594" s="694" t="s">
        <v>614</v>
      </c>
      <c r="E594" s="694"/>
      <c r="F594" s="694" t="s">
        <v>538</v>
      </c>
      <c r="G594" s="908" t="s">
        <v>539</v>
      </c>
      <c r="H594" s="908" t="s">
        <v>540</v>
      </c>
      <c r="I594" s="694"/>
    </row>
    <row r="595" ht="24" customHeight="1" spans="1:9">
      <c r="A595" s="694"/>
      <c r="B595" s="694"/>
      <c r="C595" s="990"/>
      <c r="D595" s="694"/>
      <c r="E595" s="694"/>
      <c r="F595" s="694" t="s">
        <v>541</v>
      </c>
      <c r="G595" s="694">
        <v>100</v>
      </c>
      <c r="H595" s="908">
        <v>120</v>
      </c>
      <c r="I595" s="694"/>
    </row>
    <row r="596" ht="24" customHeight="1" spans="1:9">
      <c r="A596" s="694"/>
      <c r="B596" s="694"/>
      <c r="C596" s="990"/>
      <c r="D596" s="694"/>
      <c r="E596" s="694"/>
      <c r="F596" s="694" t="s">
        <v>542</v>
      </c>
      <c r="G596" s="908" t="s">
        <v>543</v>
      </c>
      <c r="H596" s="908" t="s">
        <v>544</v>
      </c>
      <c r="I596" s="694"/>
    </row>
    <row r="597" ht="24" customHeight="1" spans="1:9">
      <c r="A597" s="694"/>
      <c r="B597" s="694"/>
      <c r="C597" s="1045" t="s">
        <v>615</v>
      </c>
      <c r="D597" s="694" t="s">
        <v>616</v>
      </c>
      <c r="E597" s="694"/>
      <c r="F597" s="694" t="s">
        <v>538</v>
      </c>
      <c r="G597" s="908" t="s">
        <v>539</v>
      </c>
      <c r="H597" s="908" t="s">
        <v>540</v>
      </c>
      <c r="I597" s="694"/>
    </row>
    <row r="598" ht="24" customHeight="1" spans="1:9">
      <c r="A598" s="694"/>
      <c r="B598" s="694"/>
      <c r="C598" s="990"/>
      <c r="D598" s="694"/>
      <c r="E598" s="694"/>
      <c r="F598" s="694" t="s">
        <v>541</v>
      </c>
      <c r="G598" s="694">
        <v>100</v>
      </c>
      <c r="H598" s="908">
        <v>120</v>
      </c>
      <c r="I598" s="694"/>
    </row>
    <row r="599" ht="24" customHeight="1" spans="1:9">
      <c r="A599" s="694"/>
      <c r="B599" s="694"/>
      <c r="C599" s="990"/>
      <c r="D599" s="694"/>
      <c r="E599" s="694"/>
      <c r="F599" s="694" t="s">
        <v>542</v>
      </c>
      <c r="G599" s="908" t="s">
        <v>543</v>
      </c>
      <c r="H599" s="908" t="s">
        <v>544</v>
      </c>
      <c r="I599" s="694"/>
    </row>
    <row r="600" ht="24" customHeight="1" spans="1:9">
      <c r="A600" s="694"/>
      <c r="B600" s="694"/>
      <c r="C600" s="1045" t="s">
        <v>617</v>
      </c>
      <c r="D600" s="694" t="s">
        <v>618</v>
      </c>
      <c r="E600" s="694"/>
      <c r="F600" s="694" t="s">
        <v>538</v>
      </c>
      <c r="G600" s="908" t="s">
        <v>539</v>
      </c>
      <c r="H600" s="908" t="s">
        <v>540</v>
      </c>
      <c r="I600" s="694"/>
    </row>
    <row r="601" ht="24" customHeight="1" spans="1:9">
      <c r="A601" s="694"/>
      <c r="B601" s="694"/>
      <c r="C601" s="990"/>
      <c r="D601" s="694"/>
      <c r="E601" s="694"/>
      <c r="F601" s="694" t="s">
        <v>541</v>
      </c>
      <c r="G601" s="694">
        <v>100</v>
      </c>
      <c r="H601" s="908">
        <v>120</v>
      </c>
      <c r="I601" s="694"/>
    </row>
    <row r="602" ht="24" customHeight="1" spans="1:9">
      <c r="A602" s="694"/>
      <c r="B602" s="694"/>
      <c r="C602" s="990"/>
      <c r="D602" s="694"/>
      <c r="E602" s="694"/>
      <c r="F602" s="694" t="s">
        <v>542</v>
      </c>
      <c r="G602" s="908" t="s">
        <v>543</v>
      </c>
      <c r="H602" s="908" t="s">
        <v>544</v>
      </c>
      <c r="I602" s="694"/>
    </row>
    <row r="603" ht="24" customHeight="1" spans="1:9">
      <c r="A603" s="694"/>
      <c r="B603" s="694"/>
      <c r="C603" s="1045" t="s">
        <v>619</v>
      </c>
      <c r="D603" s="694" t="s">
        <v>620</v>
      </c>
      <c r="E603" s="694"/>
      <c r="F603" s="694" t="s">
        <v>538</v>
      </c>
      <c r="G603" s="908" t="s">
        <v>539</v>
      </c>
      <c r="H603" s="908" t="s">
        <v>540</v>
      </c>
      <c r="I603" s="694"/>
    </row>
    <row r="604" ht="24" customHeight="1" spans="1:9">
      <c r="A604" s="694"/>
      <c r="B604" s="694"/>
      <c r="C604" s="990"/>
      <c r="D604" s="694"/>
      <c r="E604" s="694"/>
      <c r="F604" s="694" t="s">
        <v>541</v>
      </c>
      <c r="G604" s="694">
        <v>100</v>
      </c>
      <c r="H604" s="908">
        <v>120</v>
      </c>
      <c r="I604" s="694"/>
    </row>
    <row r="605" ht="24" customHeight="1" spans="1:9">
      <c r="A605" s="694"/>
      <c r="B605" s="694"/>
      <c r="C605" s="990"/>
      <c r="D605" s="694"/>
      <c r="E605" s="694"/>
      <c r="F605" s="694" t="s">
        <v>542</v>
      </c>
      <c r="G605" s="908" t="s">
        <v>543</v>
      </c>
      <c r="H605" s="908" t="s">
        <v>544</v>
      </c>
      <c r="I605" s="694"/>
    </row>
    <row r="606" ht="24" customHeight="1" spans="1:9">
      <c r="A606" s="694"/>
      <c r="B606" s="694"/>
      <c r="C606" s="1045" t="s">
        <v>621</v>
      </c>
      <c r="D606" s="694" t="s">
        <v>622</v>
      </c>
      <c r="E606" s="694"/>
      <c r="F606" s="694" t="s">
        <v>538</v>
      </c>
      <c r="G606" s="908" t="s">
        <v>539</v>
      </c>
      <c r="H606" s="908" t="s">
        <v>540</v>
      </c>
      <c r="I606" s="694"/>
    </row>
    <row r="607" ht="24" customHeight="1" spans="1:9">
      <c r="A607" s="694"/>
      <c r="B607" s="694"/>
      <c r="C607" s="990"/>
      <c r="D607" s="694"/>
      <c r="E607" s="694"/>
      <c r="F607" s="694" t="s">
        <v>541</v>
      </c>
      <c r="G607" s="694">
        <v>70</v>
      </c>
      <c r="H607" s="908">
        <v>100</v>
      </c>
      <c r="I607" s="694"/>
    </row>
    <row r="608" ht="24" customHeight="1" spans="1:9">
      <c r="A608" s="694"/>
      <c r="B608" s="694"/>
      <c r="C608" s="990"/>
      <c r="D608" s="694"/>
      <c r="E608" s="694"/>
      <c r="F608" s="694" t="s">
        <v>542</v>
      </c>
      <c r="G608" s="908" t="s">
        <v>543</v>
      </c>
      <c r="H608" s="908" t="s">
        <v>544</v>
      </c>
      <c r="I608" s="694"/>
    </row>
    <row r="609" ht="24" customHeight="1" spans="1:9">
      <c r="A609" s="694"/>
      <c r="B609" s="694"/>
      <c r="C609" s="1045" t="s">
        <v>623</v>
      </c>
      <c r="D609" s="694" t="s">
        <v>624</v>
      </c>
      <c r="E609" s="694"/>
      <c r="F609" s="694" t="s">
        <v>538</v>
      </c>
      <c r="G609" s="908" t="s">
        <v>539</v>
      </c>
      <c r="H609" s="908" t="s">
        <v>540</v>
      </c>
      <c r="I609" s="694"/>
    </row>
    <row r="610" ht="24" customHeight="1" spans="1:9">
      <c r="A610" s="694"/>
      <c r="B610" s="694"/>
      <c r="C610" s="990"/>
      <c r="D610" s="694"/>
      <c r="E610" s="694"/>
      <c r="F610" s="694" t="s">
        <v>541</v>
      </c>
      <c r="G610" s="694">
        <v>70</v>
      </c>
      <c r="H610" s="908">
        <v>100</v>
      </c>
      <c r="I610" s="694"/>
    </row>
    <row r="611" ht="24" customHeight="1" spans="1:9">
      <c r="A611" s="694"/>
      <c r="B611" s="694"/>
      <c r="C611" s="990"/>
      <c r="D611" s="694"/>
      <c r="E611" s="694"/>
      <c r="F611" s="694" t="s">
        <v>542</v>
      </c>
      <c r="G611" s="908" t="s">
        <v>543</v>
      </c>
      <c r="H611" s="908" t="s">
        <v>544</v>
      </c>
      <c r="I611" s="694"/>
    </row>
  </sheetData>
  <mergeCells count="457">
    <mergeCell ref="A1:I1"/>
    <mergeCell ref="A3:A10"/>
    <mergeCell ref="A11:A18"/>
    <mergeCell ref="A19:A21"/>
    <mergeCell ref="A22:A23"/>
    <mergeCell ref="A24:A25"/>
    <mergeCell ref="A26:A27"/>
    <mergeCell ref="A28:A29"/>
    <mergeCell ref="A30:A31"/>
    <mergeCell ref="A32:A33"/>
    <mergeCell ref="A34:A89"/>
    <mergeCell ref="A90:A145"/>
    <mergeCell ref="A146:A173"/>
    <mergeCell ref="A174:A269"/>
    <mergeCell ref="A270:A365"/>
    <mergeCell ref="A366:A386"/>
    <mergeCell ref="A387:A391"/>
    <mergeCell ref="A392:A395"/>
    <mergeCell ref="A396:A433"/>
    <mergeCell ref="A434:A491"/>
    <mergeCell ref="A492:A551"/>
    <mergeCell ref="A552:A611"/>
    <mergeCell ref="B3:B10"/>
    <mergeCell ref="B11:B18"/>
    <mergeCell ref="B19:B21"/>
    <mergeCell ref="B22:B23"/>
    <mergeCell ref="B24:B25"/>
    <mergeCell ref="B26:B27"/>
    <mergeCell ref="B28:B29"/>
    <mergeCell ref="B30:B31"/>
    <mergeCell ref="B32:B33"/>
    <mergeCell ref="B34:B89"/>
    <mergeCell ref="B90:B145"/>
    <mergeCell ref="B146:B173"/>
    <mergeCell ref="B174:B269"/>
    <mergeCell ref="B270:B365"/>
    <mergeCell ref="B366:B386"/>
    <mergeCell ref="B387:B391"/>
    <mergeCell ref="B392:B395"/>
    <mergeCell ref="B396:B433"/>
    <mergeCell ref="B434:B491"/>
    <mergeCell ref="B492:B551"/>
    <mergeCell ref="B552:B611"/>
    <mergeCell ref="C3:C10"/>
    <mergeCell ref="C11:C18"/>
    <mergeCell ref="C19:C21"/>
    <mergeCell ref="C22:C23"/>
    <mergeCell ref="C24:C25"/>
    <mergeCell ref="C26:C27"/>
    <mergeCell ref="C28:C29"/>
    <mergeCell ref="C30:C31"/>
    <mergeCell ref="C32:C33"/>
    <mergeCell ref="C34:C40"/>
    <mergeCell ref="C41:C47"/>
    <mergeCell ref="C48:C54"/>
    <mergeCell ref="C55:C61"/>
    <mergeCell ref="C62:C68"/>
    <mergeCell ref="C69:C75"/>
    <mergeCell ref="C76:C82"/>
    <mergeCell ref="C83:C89"/>
    <mergeCell ref="C90:C96"/>
    <mergeCell ref="C97:C103"/>
    <mergeCell ref="C104:C110"/>
    <mergeCell ref="C111:C117"/>
    <mergeCell ref="C118:C124"/>
    <mergeCell ref="C125:C131"/>
    <mergeCell ref="C132:C138"/>
    <mergeCell ref="C139:C145"/>
    <mergeCell ref="C146:C149"/>
    <mergeCell ref="C150:C153"/>
    <mergeCell ref="C154:C157"/>
    <mergeCell ref="C158:C161"/>
    <mergeCell ref="C162:C165"/>
    <mergeCell ref="C166:C169"/>
    <mergeCell ref="C170:C173"/>
    <mergeCell ref="C174:C176"/>
    <mergeCell ref="C177:C179"/>
    <mergeCell ref="C180:C182"/>
    <mergeCell ref="C183:C185"/>
    <mergeCell ref="C186:C188"/>
    <mergeCell ref="C189:C191"/>
    <mergeCell ref="C192:C194"/>
    <mergeCell ref="C195:C197"/>
    <mergeCell ref="C198:C200"/>
    <mergeCell ref="C201:C203"/>
    <mergeCell ref="C204:C206"/>
    <mergeCell ref="C207:C209"/>
    <mergeCell ref="C210:C212"/>
    <mergeCell ref="C213:C215"/>
    <mergeCell ref="C216:C218"/>
    <mergeCell ref="C219:C221"/>
    <mergeCell ref="C222:C224"/>
    <mergeCell ref="C225:C227"/>
    <mergeCell ref="C228:C230"/>
    <mergeCell ref="C231:C233"/>
    <mergeCell ref="C234:C236"/>
    <mergeCell ref="C237:C239"/>
    <mergeCell ref="C240:C242"/>
    <mergeCell ref="C243:C245"/>
    <mergeCell ref="C246:C248"/>
    <mergeCell ref="C249:C251"/>
    <mergeCell ref="C252:C254"/>
    <mergeCell ref="C255:C257"/>
    <mergeCell ref="C258:C260"/>
    <mergeCell ref="C261:C263"/>
    <mergeCell ref="C264:C266"/>
    <mergeCell ref="C267:C269"/>
    <mergeCell ref="C270:C272"/>
    <mergeCell ref="C273:C275"/>
    <mergeCell ref="C276:C278"/>
    <mergeCell ref="C279:C281"/>
    <mergeCell ref="C282:C284"/>
    <mergeCell ref="C285:C287"/>
    <mergeCell ref="C288:C290"/>
    <mergeCell ref="C291:C293"/>
    <mergeCell ref="C294:C296"/>
    <mergeCell ref="C297:C299"/>
    <mergeCell ref="C300:C302"/>
    <mergeCell ref="C303:C305"/>
    <mergeCell ref="C306:C308"/>
    <mergeCell ref="C309:C311"/>
    <mergeCell ref="C312:C314"/>
    <mergeCell ref="C315:C317"/>
    <mergeCell ref="C318:C320"/>
    <mergeCell ref="C321:C323"/>
    <mergeCell ref="C324:C326"/>
    <mergeCell ref="C327:C329"/>
    <mergeCell ref="C330:C332"/>
    <mergeCell ref="C333:C335"/>
    <mergeCell ref="C336:C338"/>
    <mergeCell ref="C339:C341"/>
    <mergeCell ref="C342:C344"/>
    <mergeCell ref="C345:C347"/>
    <mergeCell ref="C348:C350"/>
    <mergeCell ref="C351:C353"/>
    <mergeCell ref="C354:C356"/>
    <mergeCell ref="C357:C359"/>
    <mergeCell ref="C360:C362"/>
    <mergeCell ref="C363:C365"/>
    <mergeCell ref="C366:C368"/>
    <mergeCell ref="C369:C371"/>
    <mergeCell ref="C372:C374"/>
    <mergeCell ref="C375:C377"/>
    <mergeCell ref="C378:C380"/>
    <mergeCell ref="C381:C383"/>
    <mergeCell ref="C384:C386"/>
    <mergeCell ref="C387: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4"/>
    <mergeCell ref="C495:C497"/>
    <mergeCell ref="C498:C500"/>
    <mergeCell ref="C501:C503"/>
    <mergeCell ref="C504:C506"/>
    <mergeCell ref="C507:C509"/>
    <mergeCell ref="C510:C512"/>
    <mergeCell ref="C513:C515"/>
    <mergeCell ref="C516:C518"/>
    <mergeCell ref="C519:C521"/>
    <mergeCell ref="C522:C524"/>
    <mergeCell ref="C525:C527"/>
    <mergeCell ref="C528:C530"/>
    <mergeCell ref="C531:C533"/>
    <mergeCell ref="C534:C536"/>
    <mergeCell ref="C537:C539"/>
    <mergeCell ref="C540:C542"/>
    <mergeCell ref="C543:C545"/>
    <mergeCell ref="C546:C548"/>
    <mergeCell ref="C549:C551"/>
    <mergeCell ref="C552:C554"/>
    <mergeCell ref="C555:C557"/>
    <mergeCell ref="C558:C560"/>
    <mergeCell ref="C561:C563"/>
    <mergeCell ref="C564:C566"/>
    <mergeCell ref="C567:C569"/>
    <mergeCell ref="C570:C572"/>
    <mergeCell ref="C573:C575"/>
    <mergeCell ref="C576:C578"/>
    <mergeCell ref="C579:C581"/>
    <mergeCell ref="C582:C584"/>
    <mergeCell ref="C585:C587"/>
    <mergeCell ref="C588:C590"/>
    <mergeCell ref="C591:C593"/>
    <mergeCell ref="C594:C596"/>
    <mergeCell ref="C597:C599"/>
    <mergeCell ref="C600:C602"/>
    <mergeCell ref="C603:C605"/>
    <mergeCell ref="C606:C608"/>
    <mergeCell ref="C609:C611"/>
    <mergeCell ref="D3:D10"/>
    <mergeCell ref="D11:D18"/>
    <mergeCell ref="D19:D21"/>
    <mergeCell ref="D22:D23"/>
    <mergeCell ref="D24:D25"/>
    <mergeCell ref="D26:D27"/>
    <mergeCell ref="D28:D29"/>
    <mergeCell ref="D30:D31"/>
    <mergeCell ref="D32:D33"/>
    <mergeCell ref="D34:D40"/>
    <mergeCell ref="D41:D47"/>
    <mergeCell ref="D48:D54"/>
    <mergeCell ref="D55:D61"/>
    <mergeCell ref="D62:D68"/>
    <mergeCell ref="D69:D75"/>
    <mergeCell ref="D76:D82"/>
    <mergeCell ref="D83:D89"/>
    <mergeCell ref="D90:D96"/>
    <mergeCell ref="D97:D103"/>
    <mergeCell ref="D104:D110"/>
    <mergeCell ref="D111:D117"/>
    <mergeCell ref="D118:D124"/>
    <mergeCell ref="D125:D131"/>
    <mergeCell ref="D132:D138"/>
    <mergeCell ref="D139:D145"/>
    <mergeCell ref="D146:D149"/>
    <mergeCell ref="D150:D153"/>
    <mergeCell ref="D154:D157"/>
    <mergeCell ref="D158:D161"/>
    <mergeCell ref="D162:D165"/>
    <mergeCell ref="D166:D169"/>
    <mergeCell ref="D170:D173"/>
    <mergeCell ref="D174:D176"/>
    <mergeCell ref="D177:D179"/>
    <mergeCell ref="D180:D182"/>
    <mergeCell ref="D183:D185"/>
    <mergeCell ref="D186:D188"/>
    <mergeCell ref="D189:D191"/>
    <mergeCell ref="D192:D194"/>
    <mergeCell ref="D195:D197"/>
    <mergeCell ref="D198:D200"/>
    <mergeCell ref="D201:D203"/>
    <mergeCell ref="D204:D206"/>
    <mergeCell ref="D207:D209"/>
    <mergeCell ref="D210:D212"/>
    <mergeCell ref="D213:D215"/>
    <mergeCell ref="D216:D218"/>
    <mergeCell ref="D219:D221"/>
    <mergeCell ref="D222:D224"/>
    <mergeCell ref="D225:D227"/>
    <mergeCell ref="D228:D230"/>
    <mergeCell ref="D231:D233"/>
    <mergeCell ref="D234:D236"/>
    <mergeCell ref="D237:D239"/>
    <mergeCell ref="D240:D242"/>
    <mergeCell ref="D243:D245"/>
    <mergeCell ref="D246:D248"/>
    <mergeCell ref="D249:D251"/>
    <mergeCell ref="D252:D254"/>
    <mergeCell ref="D255:D257"/>
    <mergeCell ref="D258:D260"/>
    <mergeCell ref="D261:D263"/>
    <mergeCell ref="D264:D266"/>
    <mergeCell ref="D267:D269"/>
    <mergeCell ref="D270:D272"/>
    <mergeCell ref="D273:D275"/>
    <mergeCell ref="D276:D278"/>
    <mergeCell ref="D279:D281"/>
    <mergeCell ref="D282:D284"/>
    <mergeCell ref="D285:D287"/>
    <mergeCell ref="D288:D290"/>
    <mergeCell ref="D291:D293"/>
    <mergeCell ref="D294:D296"/>
    <mergeCell ref="D297:D299"/>
    <mergeCell ref="D300:D302"/>
    <mergeCell ref="D303:D305"/>
    <mergeCell ref="D306:D308"/>
    <mergeCell ref="D309:D311"/>
    <mergeCell ref="D312:D314"/>
    <mergeCell ref="D315:D317"/>
    <mergeCell ref="D318:D320"/>
    <mergeCell ref="D321:D323"/>
    <mergeCell ref="D324:D326"/>
    <mergeCell ref="D327:D329"/>
    <mergeCell ref="D330:D332"/>
    <mergeCell ref="D333:D335"/>
    <mergeCell ref="D336:D338"/>
    <mergeCell ref="D339:D341"/>
    <mergeCell ref="D342:D344"/>
    <mergeCell ref="D345:D347"/>
    <mergeCell ref="D348:D350"/>
    <mergeCell ref="D351:D353"/>
    <mergeCell ref="D354:D356"/>
    <mergeCell ref="D357:D359"/>
    <mergeCell ref="D360:D362"/>
    <mergeCell ref="D363:D365"/>
    <mergeCell ref="D366:D368"/>
    <mergeCell ref="D369:D371"/>
    <mergeCell ref="D372:D374"/>
    <mergeCell ref="D375:D377"/>
    <mergeCell ref="D378:D380"/>
    <mergeCell ref="D381:D383"/>
    <mergeCell ref="D384:D386"/>
    <mergeCell ref="D387:D391"/>
    <mergeCell ref="D392:D393"/>
    <mergeCell ref="D394:D395"/>
    <mergeCell ref="D396:D397"/>
    <mergeCell ref="D398:D399"/>
    <mergeCell ref="D400:D401"/>
    <mergeCell ref="D402:D403"/>
    <mergeCell ref="D404:D405"/>
    <mergeCell ref="D406:D407"/>
    <mergeCell ref="D408:D409"/>
    <mergeCell ref="D410:D411"/>
    <mergeCell ref="D412:D413"/>
    <mergeCell ref="D414:D415"/>
    <mergeCell ref="D416:D417"/>
    <mergeCell ref="D418:D419"/>
    <mergeCell ref="D420:D421"/>
    <mergeCell ref="D422:D423"/>
    <mergeCell ref="D424:D425"/>
    <mergeCell ref="D426:D427"/>
    <mergeCell ref="D428:D429"/>
    <mergeCell ref="D430:D431"/>
    <mergeCell ref="D432:D433"/>
    <mergeCell ref="D434:D435"/>
    <mergeCell ref="D436:D437"/>
    <mergeCell ref="D438:D439"/>
    <mergeCell ref="D440:D441"/>
    <mergeCell ref="D442:D443"/>
    <mergeCell ref="D444:D445"/>
    <mergeCell ref="D446:D447"/>
    <mergeCell ref="D448:D449"/>
    <mergeCell ref="D450:D451"/>
    <mergeCell ref="D452:D453"/>
    <mergeCell ref="D454:D455"/>
    <mergeCell ref="D456:D457"/>
    <mergeCell ref="D458:D459"/>
    <mergeCell ref="D460:D461"/>
    <mergeCell ref="D462:D463"/>
    <mergeCell ref="D464:D465"/>
    <mergeCell ref="D466:D467"/>
    <mergeCell ref="D468:D469"/>
    <mergeCell ref="D470:D471"/>
    <mergeCell ref="D472:D473"/>
    <mergeCell ref="D474:D475"/>
    <mergeCell ref="D476:D477"/>
    <mergeCell ref="D478:D479"/>
    <mergeCell ref="D480:D481"/>
    <mergeCell ref="D482:D483"/>
    <mergeCell ref="D484:D485"/>
    <mergeCell ref="D486:D487"/>
    <mergeCell ref="D488:D489"/>
    <mergeCell ref="D490:D491"/>
    <mergeCell ref="D492:D494"/>
    <mergeCell ref="D495:D497"/>
    <mergeCell ref="D498:D500"/>
    <mergeCell ref="D501:D503"/>
    <mergeCell ref="D504:D506"/>
    <mergeCell ref="D507:D509"/>
    <mergeCell ref="D510:D512"/>
    <mergeCell ref="D513:D515"/>
    <mergeCell ref="D516:D518"/>
    <mergeCell ref="D519:D521"/>
    <mergeCell ref="D522:D524"/>
    <mergeCell ref="D525:D527"/>
    <mergeCell ref="D528:D530"/>
    <mergeCell ref="D531:D533"/>
    <mergeCell ref="D534:D536"/>
    <mergeCell ref="D537:D539"/>
    <mergeCell ref="D540:D542"/>
    <mergeCell ref="D543:D545"/>
    <mergeCell ref="D546:D548"/>
    <mergeCell ref="D549:D551"/>
    <mergeCell ref="D552:D554"/>
    <mergeCell ref="D555:D557"/>
    <mergeCell ref="D558:D560"/>
    <mergeCell ref="D561:D563"/>
    <mergeCell ref="D564:D566"/>
    <mergeCell ref="D567:D569"/>
    <mergeCell ref="D570:D572"/>
    <mergeCell ref="D573:D575"/>
    <mergeCell ref="D576:D578"/>
    <mergeCell ref="D579:D581"/>
    <mergeCell ref="D582:D584"/>
    <mergeCell ref="D585:D587"/>
    <mergeCell ref="D588:D590"/>
    <mergeCell ref="D591:D593"/>
    <mergeCell ref="D594:D596"/>
    <mergeCell ref="D597:D599"/>
    <mergeCell ref="D600:D602"/>
    <mergeCell ref="D603:D605"/>
    <mergeCell ref="D606:D608"/>
    <mergeCell ref="D609:D611"/>
    <mergeCell ref="E3:E10"/>
    <mergeCell ref="E11:E18"/>
    <mergeCell ref="E19:E21"/>
    <mergeCell ref="E22:E23"/>
    <mergeCell ref="E24:E25"/>
    <mergeCell ref="E26:E27"/>
    <mergeCell ref="E28:E29"/>
    <mergeCell ref="E30:E31"/>
    <mergeCell ref="E32:E33"/>
    <mergeCell ref="E34:E89"/>
    <mergeCell ref="E90:E145"/>
    <mergeCell ref="E146:E173"/>
    <mergeCell ref="E174:E269"/>
    <mergeCell ref="E270:E365"/>
    <mergeCell ref="E366:E386"/>
    <mergeCell ref="E387:E391"/>
    <mergeCell ref="E392:E395"/>
    <mergeCell ref="E396:E433"/>
    <mergeCell ref="E434:E491"/>
    <mergeCell ref="E492:E551"/>
    <mergeCell ref="E552:E611"/>
    <mergeCell ref="F7:F10"/>
    <mergeCell ref="F15:F18"/>
    <mergeCell ref="H3:H10"/>
    <mergeCell ref="H11:H18"/>
    <mergeCell ref="I3:I611"/>
  </mergeCells>
  <conditionalFormatting sqref="G3:G10">
    <cfRule type="duplicateValues" dxfId="940" priority="2"/>
  </conditionalFormatting>
  <conditionalFormatting sqref="G11:G18">
    <cfRule type="duplicateValues" dxfId="940" priority="1"/>
  </conditionalFormatting>
  <pageMargins left="0.751388888888889" right="0.751388888888889" top="1" bottom="1" header="0.5" footer="0.5"/>
  <pageSetup paperSize="8" scale="62" fitToHeight="0" orientation="landscape"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01"/>
  <sheetViews>
    <sheetView view="pageBreakPreview" zoomScale="70" zoomScaleNormal="100" topLeftCell="A110" workbookViewId="0">
      <selection activeCell="B3" sqref="B3:B1101"/>
    </sheetView>
  </sheetViews>
  <sheetFormatPr defaultColWidth="9" defaultRowHeight="16.5"/>
  <cols>
    <col min="1" max="1" width="7.38333333333333" style="964" customWidth="1"/>
    <col min="2" max="5" width="19.9916666666667" style="962" customWidth="1"/>
    <col min="6" max="6" width="42.9833333333333" style="962" customWidth="1"/>
    <col min="7" max="7" width="37.7583333333333" style="964" customWidth="1"/>
    <col min="8" max="8" width="38.4333333333333" style="964" customWidth="1"/>
    <col min="9" max="9" width="23.3833333333333" style="964" customWidth="1"/>
    <col min="10" max="16382" width="9" style="962"/>
    <col min="16383" max="16384" width="9" style="733"/>
  </cols>
  <sheetData>
    <row r="1" s="962" customFormat="1" ht="40" customHeight="1" spans="1:9">
      <c r="A1" s="965" t="s">
        <v>625</v>
      </c>
      <c r="B1" s="965"/>
      <c r="C1" s="965"/>
      <c r="D1" s="965"/>
      <c r="E1" s="965"/>
      <c r="F1" s="965"/>
      <c r="G1" s="965"/>
      <c r="H1" s="965"/>
      <c r="I1" s="965"/>
    </row>
    <row r="2" s="822" customFormat="1" ht="24" customHeight="1" spans="1:9">
      <c r="A2" s="174" t="s">
        <v>125</v>
      </c>
      <c r="B2" s="174" t="s">
        <v>126</v>
      </c>
      <c r="C2" s="904" t="s">
        <v>127</v>
      </c>
      <c r="D2" s="207" t="s">
        <v>128</v>
      </c>
      <c r="E2" s="174" t="s">
        <v>129</v>
      </c>
      <c r="F2" s="174" t="s">
        <v>130</v>
      </c>
      <c r="G2" s="174" t="s">
        <v>131</v>
      </c>
      <c r="H2" s="174" t="s">
        <v>132</v>
      </c>
      <c r="I2" s="174" t="s">
        <v>133</v>
      </c>
    </row>
    <row r="3" s="962" customFormat="1" spans="1:9">
      <c r="A3" s="259">
        <v>1</v>
      </c>
      <c r="B3" s="905" t="s">
        <v>626</v>
      </c>
      <c r="C3" s="1046" t="s">
        <v>627</v>
      </c>
      <c r="D3" s="907" t="s">
        <v>628</v>
      </c>
      <c r="E3" s="966">
        <v>44</v>
      </c>
      <c r="F3" s="905" t="s">
        <v>629</v>
      </c>
      <c r="G3" s="967">
        <v>1.5</v>
      </c>
      <c r="H3" s="905" t="s">
        <v>630</v>
      </c>
      <c r="I3" s="199" t="s">
        <v>631</v>
      </c>
    </row>
    <row r="4" s="962" customFormat="1" spans="1:9">
      <c r="A4" s="262"/>
      <c r="B4" s="905"/>
      <c r="C4" s="961"/>
      <c r="D4" s="907"/>
      <c r="E4" s="966"/>
      <c r="F4" s="905" t="s">
        <v>632</v>
      </c>
      <c r="G4" s="967">
        <v>2.5</v>
      </c>
      <c r="H4" s="905" t="s">
        <v>633</v>
      </c>
      <c r="I4" s="199"/>
    </row>
    <row r="5" s="962" customFormat="1" spans="1:9">
      <c r="A5" s="262"/>
      <c r="B5" s="905"/>
      <c r="C5" s="961"/>
      <c r="D5" s="907"/>
      <c r="E5" s="966"/>
      <c r="F5" s="905" t="s">
        <v>634</v>
      </c>
      <c r="G5" s="905" t="s">
        <v>635</v>
      </c>
      <c r="H5" s="905" t="s">
        <v>636</v>
      </c>
      <c r="I5" s="199"/>
    </row>
    <row r="6" s="962" customFormat="1" spans="1:9">
      <c r="A6" s="262"/>
      <c r="B6" s="905"/>
      <c r="C6" s="1046" t="s">
        <v>637</v>
      </c>
      <c r="D6" s="907" t="s">
        <v>638</v>
      </c>
      <c r="E6" s="966"/>
      <c r="F6" s="905" t="s">
        <v>639</v>
      </c>
      <c r="G6" s="967">
        <v>1.5</v>
      </c>
      <c r="H6" s="905" t="s">
        <v>630</v>
      </c>
      <c r="I6" s="199"/>
    </row>
    <row r="7" s="962" customFormat="1" spans="1:9">
      <c r="A7" s="262"/>
      <c r="B7" s="905"/>
      <c r="C7" s="961"/>
      <c r="D7" s="907"/>
      <c r="E7" s="966"/>
      <c r="F7" s="905" t="s">
        <v>640</v>
      </c>
      <c r="G7" s="967">
        <v>2.5</v>
      </c>
      <c r="H7" s="905" t="s">
        <v>633</v>
      </c>
      <c r="I7" s="199"/>
    </row>
    <row r="8" s="962" customFormat="1" spans="1:9">
      <c r="A8" s="262"/>
      <c r="B8" s="905"/>
      <c r="C8" s="961"/>
      <c r="D8" s="907"/>
      <c r="E8" s="966"/>
      <c r="F8" s="905" t="s">
        <v>634</v>
      </c>
      <c r="G8" s="905" t="s">
        <v>635</v>
      </c>
      <c r="H8" s="905" t="s">
        <v>636</v>
      </c>
      <c r="I8" s="199"/>
    </row>
    <row r="9" s="962" customFormat="1" spans="1:9">
      <c r="A9" s="262"/>
      <c r="B9" s="905"/>
      <c r="C9" s="966" t="s">
        <v>641</v>
      </c>
      <c r="D9" s="907" t="s">
        <v>642</v>
      </c>
      <c r="E9" s="966"/>
      <c r="F9" s="905" t="s">
        <v>643</v>
      </c>
      <c r="G9" s="967">
        <v>1.5</v>
      </c>
      <c r="H9" s="905" t="s">
        <v>630</v>
      </c>
      <c r="I9" s="199"/>
    </row>
    <row r="10" s="962" customFormat="1" spans="1:9">
      <c r="A10" s="262"/>
      <c r="B10" s="905"/>
      <c r="C10" s="966"/>
      <c r="D10" s="907"/>
      <c r="E10" s="966"/>
      <c r="F10" s="905" t="s">
        <v>644</v>
      </c>
      <c r="G10" s="967">
        <v>2.2</v>
      </c>
      <c r="H10" s="905" t="s">
        <v>645</v>
      </c>
      <c r="I10" s="199"/>
    </row>
    <row r="11" s="962" customFormat="1" spans="1:9">
      <c r="A11" s="262"/>
      <c r="B11" s="905"/>
      <c r="C11" s="966"/>
      <c r="D11" s="907"/>
      <c r="E11" s="966"/>
      <c r="F11" s="905" t="s">
        <v>634</v>
      </c>
      <c r="G11" s="905" t="s">
        <v>635</v>
      </c>
      <c r="H11" s="905" t="s">
        <v>636</v>
      </c>
      <c r="I11" s="199"/>
    </row>
    <row r="12" s="962" customFormat="1" spans="1:9">
      <c r="A12" s="262"/>
      <c r="B12" s="905"/>
      <c r="C12" s="966" t="s">
        <v>646</v>
      </c>
      <c r="D12" s="907" t="s">
        <v>647</v>
      </c>
      <c r="E12" s="966"/>
      <c r="F12" s="905" t="s">
        <v>648</v>
      </c>
      <c r="G12" s="967">
        <v>1.4</v>
      </c>
      <c r="H12" s="905" t="s">
        <v>649</v>
      </c>
      <c r="I12" s="199"/>
    </row>
    <row r="13" s="962" customFormat="1" spans="1:9">
      <c r="A13" s="262"/>
      <c r="B13" s="905"/>
      <c r="C13" s="966"/>
      <c r="D13" s="907"/>
      <c r="E13" s="966"/>
      <c r="F13" s="905" t="s">
        <v>650</v>
      </c>
      <c r="G13" s="967">
        <v>2</v>
      </c>
      <c r="H13" s="905" t="s">
        <v>651</v>
      </c>
      <c r="I13" s="199"/>
    </row>
    <row r="14" s="962" customFormat="1" spans="1:9">
      <c r="A14" s="262"/>
      <c r="B14" s="905"/>
      <c r="C14" s="966"/>
      <c r="D14" s="907"/>
      <c r="E14" s="966"/>
      <c r="F14" s="905" t="s">
        <v>634</v>
      </c>
      <c r="G14" s="905" t="s">
        <v>635</v>
      </c>
      <c r="H14" s="905" t="s">
        <v>636</v>
      </c>
      <c r="I14" s="199"/>
    </row>
    <row r="15" s="962" customFormat="1" spans="1:9">
      <c r="A15" s="262"/>
      <c r="B15" s="905"/>
      <c r="C15" s="966" t="s">
        <v>652</v>
      </c>
      <c r="D15" s="907" t="s">
        <v>653</v>
      </c>
      <c r="E15" s="966"/>
      <c r="F15" s="905" t="s">
        <v>629</v>
      </c>
      <c r="G15" s="967">
        <v>1.5</v>
      </c>
      <c r="H15" s="905" t="s">
        <v>630</v>
      </c>
      <c r="I15" s="199"/>
    </row>
    <row r="16" s="962" customFormat="1" spans="1:9">
      <c r="A16" s="262"/>
      <c r="B16" s="905"/>
      <c r="C16" s="966"/>
      <c r="D16" s="907"/>
      <c r="E16" s="966"/>
      <c r="F16" s="905" t="s">
        <v>632</v>
      </c>
      <c r="G16" s="967">
        <v>2.5</v>
      </c>
      <c r="H16" s="905" t="s">
        <v>633</v>
      </c>
      <c r="I16" s="199"/>
    </row>
    <row r="17" s="962" customFormat="1" spans="1:9">
      <c r="A17" s="262"/>
      <c r="B17" s="905"/>
      <c r="C17" s="966"/>
      <c r="D17" s="907"/>
      <c r="E17" s="966"/>
      <c r="F17" s="905" t="s">
        <v>634</v>
      </c>
      <c r="G17" s="905" t="s">
        <v>635</v>
      </c>
      <c r="H17" s="905" t="s">
        <v>636</v>
      </c>
      <c r="I17" s="199"/>
    </row>
    <row r="18" s="962" customFormat="1" spans="1:9">
      <c r="A18" s="262"/>
      <c r="B18" s="905"/>
      <c r="C18" s="966" t="s">
        <v>654</v>
      </c>
      <c r="D18" s="907" t="s">
        <v>655</v>
      </c>
      <c r="E18" s="966"/>
      <c r="F18" s="905" t="s">
        <v>643</v>
      </c>
      <c r="G18" s="967">
        <v>1.5</v>
      </c>
      <c r="H18" s="905" t="s">
        <v>630</v>
      </c>
      <c r="I18" s="199"/>
    </row>
    <row r="19" s="962" customFormat="1" spans="1:9">
      <c r="A19" s="262"/>
      <c r="B19" s="905"/>
      <c r="C19" s="966"/>
      <c r="D19" s="907"/>
      <c r="E19" s="966"/>
      <c r="F19" s="905" t="s">
        <v>644</v>
      </c>
      <c r="G19" s="967">
        <v>2.2</v>
      </c>
      <c r="H19" s="905" t="s">
        <v>645</v>
      </c>
      <c r="I19" s="199"/>
    </row>
    <row r="20" s="962" customFormat="1" spans="1:9">
      <c r="A20" s="262"/>
      <c r="B20" s="905"/>
      <c r="C20" s="966"/>
      <c r="D20" s="907"/>
      <c r="E20" s="966"/>
      <c r="F20" s="905" t="s">
        <v>634</v>
      </c>
      <c r="G20" s="905" t="s">
        <v>635</v>
      </c>
      <c r="H20" s="905" t="s">
        <v>636</v>
      </c>
      <c r="I20" s="199"/>
    </row>
    <row r="21" s="962" customFormat="1" spans="1:9">
      <c r="A21" s="262"/>
      <c r="B21" s="905"/>
      <c r="C21" s="966" t="s">
        <v>656</v>
      </c>
      <c r="D21" s="907" t="s">
        <v>657</v>
      </c>
      <c r="E21" s="966"/>
      <c r="F21" s="905" t="s">
        <v>639</v>
      </c>
      <c r="G21" s="967">
        <v>1.5</v>
      </c>
      <c r="H21" s="905" t="s">
        <v>630</v>
      </c>
      <c r="I21" s="199"/>
    </row>
    <row r="22" s="962" customFormat="1" spans="1:9">
      <c r="A22" s="262"/>
      <c r="B22" s="905"/>
      <c r="C22" s="966"/>
      <c r="D22" s="907"/>
      <c r="E22" s="966"/>
      <c r="F22" s="905" t="s">
        <v>640</v>
      </c>
      <c r="G22" s="967">
        <v>2.5</v>
      </c>
      <c r="H22" s="905" t="s">
        <v>633</v>
      </c>
      <c r="I22" s="199"/>
    </row>
    <row r="23" s="962" customFormat="1" spans="1:9">
      <c r="A23" s="262"/>
      <c r="B23" s="905"/>
      <c r="C23" s="966"/>
      <c r="D23" s="907"/>
      <c r="E23" s="966"/>
      <c r="F23" s="905" t="s">
        <v>634</v>
      </c>
      <c r="G23" s="905" t="s">
        <v>635</v>
      </c>
      <c r="H23" s="905" t="s">
        <v>636</v>
      </c>
      <c r="I23" s="199"/>
    </row>
    <row r="24" s="962" customFormat="1" spans="1:9">
      <c r="A24" s="262"/>
      <c r="B24" s="905"/>
      <c r="C24" s="966" t="s">
        <v>658</v>
      </c>
      <c r="D24" s="907" t="s">
        <v>659</v>
      </c>
      <c r="E24" s="966"/>
      <c r="F24" s="905" t="s">
        <v>639</v>
      </c>
      <c r="G24" s="967">
        <v>1.5</v>
      </c>
      <c r="H24" s="905" t="s">
        <v>630</v>
      </c>
      <c r="I24" s="199"/>
    </row>
    <row r="25" s="962" customFormat="1" spans="1:9">
      <c r="A25" s="262"/>
      <c r="B25" s="905"/>
      <c r="C25" s="966"/>
      <c r="D25" s="907"/>
      <c r="E25" s="966"/>
      <c r="F25" s="905" t="s">
        <v>640</v>
      </c>
      <c r="G25" s="967">
        <v>2.5</v>
      </c>
      <c r="H25" s="905" t="s">
        <v>633</v>
      </c>
      <c r="I25" s="199"/>
    </row>
    <row r="26" s="962" customFormat="1" spans="1:9">
      <c r="A26" s="262"/>
      <c r="B26" s="905"/>
      <c r="C26" s="966"/>
      <c r="D26" s="907"/>
      <c r="E26" s="966"/>
      <c r="F26" s="905" t="s">
        <v>634</v>
      </c>
      <c r="G26" s="905" t="s">
        <v>635</v>
      </c>
      <c r="H26" s="905" t="s">
        <v>636</v>
      </c>
      <c r="I26" s="199"/>
    </row>
    <row r="27" s="962" customFormat="1" spans="1:9">
      <c r="A27" s="262"/>
      <c r="B27" s="905"/>
      <c r="C27" s="966" t="s">
        <v>660</v>
      </c>
      <c r="D27" s="907" t="s">
        <v>661</v>
      </c>
      <c r="E27" s="966"/>
      <c r="F27" s="905" t="s">
        <v>643</v>
      </c>
      <c r="G27" s="967">
        <v>1.5</v>
      </c>
      <c r="H27" s="905" t="s">
        <v>630</v>
      </c>
      <c r="I27" s="199"/>
    </row>
    <row r="28" s="962" customFormat="1" spans="1:9">
      <c r="A28" s="262"/>
      <c r="B28" s="905"/>
      <c r="C28" s="966"/>
      <c r="D28" s="907"/>
      <c r="E28" s="966"/>
      <c r="F28" s="905" t="s">
        <v>644</v>
      </c>
      <c r="G28" s="967">
        <v>2.2</v>
      </c>
      <c r="H28" s="905" t="s">
        <v>645</v>
      </c>
      <c r="I28" s="199"/>
    </row>
    <row r="29" s="962" customFormat="1" spans="1:9">
      <c r="A29" s="262"/>
      <c r="B29" s="905"/>
      <c r="C29" s="966"/>
      <c r="D29" s="907"/>
      <c r="E29" s="966"/>
      <c r="F29" s="905" t="s">
        <v>634</v>
      </c>
      <c r="G29" s="905" t="s">
        <v>635</v>
      </c>
      <c r="H29" s="905" t="s">
        <v>636</v>
      </c>
      <c r="I29" s="199"/>
    </row>
    <row r="30" s="962" customFormat="1" spans="1:9">
      <c r="A30" s="262"/>
      <c r="B30" s="905"/>
      <c r="C30" s="966" t="s">
        <v>662</v>
      </c>
      <c r="D30" s="907" t="s">
        <v>663</v>
      </c>
      <c r="E30" s="966"/>
      <c r="F30" s="905" t="s">
        <v>648</v>
      </c>
      <c r="G30" s="967">
        <v>1.4</v>
      </c>
      <c r="H30" s="905" t="s">
        <v>649</v>
      </c>
      <c r="I30" s="199"/>
    </row>
    <row r="31" s="962" customFormat="1" spans="1:9">
      <c r="A31" s="262"/>
      <c r="B31" s="905"/>
      <c r="C31" s="966"/>
      <c r="D31" s="907"/>
      <c r="E31" s="966"/>
      <c r="F31" s="905" t="s">
        <v>650</v>
      </c>
      <c r="G31" s="967">
        <v>2</v>
      </c>
      <c r="H31" s="905" t="s">
        <v>651</v>
      </c>
      <c r="I31" s="199"/>
    </row>
    <row r="32" s="962" customFormat="1" spans="1:9">
      <c r="A32" s="262"/>
      <c r="B32" s="905"/>
      <c r="C32" s="966"/>
      <c r="D32" s="907"/>
      <c r="E32" s="966"/>
      <c r="F32" s="905" t="s">
        <v>634</v>
      </c>
      <c r="G32" s="905" t="s">
        <v>635</v>
      </c>
      <c r="H32" s="905" t="s">
        <v>636</v>
      </c>
      <c r="I32" s="199"/>
    </row>
    <row r="33" s="962" customFormat="1" spans="1:9">
      <c r="A33" s="262"/>
      <c r="B33" s="905"/>
      <c r="C33" s="966" t="s">
        <v>664</v>
      </c>
      <c r="D33" s="907" t="s">
        <v>665</v>
      </c>
      <c r="E33" s="966"/>
      <c r="F33" s="905" t="s">
        <v>648</v>
      </c>
      <c r="G33" s="967">
        <v>1.4</v>
      </c>
      <c r="H33" s="905" t="s">
        <v>649</v>
      </c>
      <c r="I33" s="199"/>
    </row>
    <row r="34" s="962" customFormat="1" spans="1:9">
      <c r="A34" s="262"/>
      <c r="B34" s="905"/>
      <c r="C34" s="966"/>
      <c r="D34" s="907"/>
      <c r="E34" s="966"/>
      <c r="F34" s="905" t="s">
        <v>650</v>
      </c>
      <c r="G34" s="967">
        <v>2</v>
      </c>
      <c r="H34" s="905" t="s">
        <v>651</v>
      </c>
      <c r="I34" s="199"/>
    </row>
    <row r="35" s="962" customFormat="1" spans="1:9">
      <c r="A35" s="262"/>
      <c r="B35" s="905"/>
      <c r="C35" s="966"/>
      <c r="D35" s="907"/>
      <c r="E35" s="966"/>
      <c r="F35" s="905" t="s">
        <v>634</v>
      </c>
      <c r="G35" s="905" t="s">
        <v>635</v>
      </c>
      <c r="H35" s="905" t="s">
        <v>636</v>
      </c>
      <c r="I35" s="199"/>
    </row>
    <row r="36" s="962" customFormat="1" spans="1:9">
      <c r="A36" s="262"/>
      <c r="B36" s="905"/>
      <c r="C36" s="966" t="s">
        <v>666</v>
      </c>
      <c r="D36" s="907" t="s">
        <v>667</v>
      </c>
      <c r="E36" s="966"/>
      <c r="F36" s="905" t="s">
        <v>629</v>
      </c>
      <c r="G36" s="967">
        <v>1.5</v>
      </c>
      <c r="H36" s="905" t="s">
        <v>630</v>
      </c>
      <c r="I36" s="199"/>
    </row>
    <row r="37" s="962" customFormat="1" spans="1:9">
      <c r="A37" s="262"/>
      <c r="B37" s="905"/>
      <c r="C37" s="966"/>
      <c r="D37" s="907"/>
      <c r="E37" s="966"/>
      <c r="F37" s="905" t="s">
        <v>632</v>
      </c>
      <c r="G37" s="967">
        <v>2.5</v>
      </c>
      <c r="H37" s="905" t="s">
        <v>633</v>
      </c>
      <c r="I37" s="199"/>
    </row>
    <row r="38" s="962" customFormat="1" spans="1:9">
      <c r="A38" s="262"/>
      <c r="B38" s="905"/>
      <c r="C38" s="966"/>
      <c r="D38" s="907"/>
      <c r="E38" s="966"/>
      <c r="F38" s="905" t="s">
        <v>634</v>
      </c>
      <c r="G38" s="905" t="s">
        <v>635</v>
      </c>
      <c r="H38" s="905" t="s">
        <v>636</v>
      </c>
      <c r="I38" s="199"/>
    </row>
    <row r="39" s="962" customFormat="1" spans="1:9">
      <c r="A39" s="262"/>
      <c r="B39" s="905"/>
      <c r="C39" s="966" t="s">
        <v>668</v>
      </c>
      <c r="D39" s="907" t="s">
        <v>669</v>
      </c>
      <c r="E39" s="966"/>
      <c r="F39" s="905" t="s">
        <v>670</v>
      </c>
      <c r="G39" s="905" t="s">
        <v>671</v>
      </c>
      <c r="H39" s="905" t="s">
        <v>672</v>
      </c>
      <c r="I39" s="199"/>
    </row>
    <row r="40" s="962" customFormat="1" spans="1:9">
      <c r="A40" s="262"/>
      <c r="B40" s="905"/>
      <c r="C40" s="966"/>
      <c r="D40" s="907"/>
      <c r="E40" s="966"/>
      <c r="F40" s="905" t="s">
        <v>634</v>
      </c>
      <c r="G40" s="905" t="s">
        <v>635</v>
      </c>
      <c r="H40" s="905" t="s">
        <v>636</v>
      </c>
      <c r="I40" s="199"/>
    </row>
    <row r="41" s="962" customFormat="1" spans="1:9">
      <c r="A41" s="262"/>
      <c r="B41" s="905"/>
      <c r="C41" s="966" t="s">
        <v>673</v>
      </c>
      <c r="D41" s="907" t="s">
        <v>674</v>
      </c>
      <c r="E41" s="966"/>
      <c r="F41" s="905" t="s">
        <v>670</v>
      </c>
      <c r="G41" s="905" t="s">
        <v>671</v>
      </c>
      <c r="H41" s="905" t="s">
        <v>672</v>
      </c>
      <c r="I41" s="199"/>
    </row>
    <row r="42" s="962" customFormat="1" spans="1:9">
      <c r="A42" s="262"/>
      <c r="B42" s="905"/>
      <c r="C42" s="966"/>
      <c r="D42" s="907"/>
      <c r="E42" s="966"/>
      <c r="F42" s="905" t="s">
        <v>634</v>
      </c>
      <c r="G42" s="905" t="s">
        <v>635</v>
      </c>
      <c r="H42" s="905" t="s">
        <v>636</v>
      </c>
      <c r="I42" s="199"/>
    </row>
    <row r="43" s="962" customFormat="1" spans="1:9">
      <c r="A43" s="262"/>
      <c r="B43" s="905"/>
      <c r="C43" s="966" t="s">
        <v>675</v>
      </c>
      <c r="D43" s="907" t="s">
        <v>676</v>
      </c>
      <c r="E43" s="966"/>
      <c r="F43" s="905" t="s">
        <v>670</v>
      </c>
      <c r="G43" s="905" t="s">
        <v>671</v>
      </c>
      <c r="H43" s="905" t="s">
        <v>672</v>
      </c>
      <c r="I43" s="199"/>
    </row>
    <row r="44" s="962" customFormat="1" spans="1:9">
      <c r="A44" s="262"/>
      <c r="B44" s="905"/>
      <c r="C44" s="966"/>
      <c r="D44" s="907"/>
      <c r="E44" s="966"/>
      <c r="F44" s="905" t="s">
        <v>634</v>
      </c>
      <c r="G44" s="905" t="s">
        <v>635</v>
      </c>
      <c r="H44" s="905" t="s">
        <v>636</v>
      </c>
      <c r="I44" s="199"/>
    </row>
    <row r="45" s="962" customFormat="1" spans="1:9">
      <c r="A45" s="262"/>
      <c r="B45" s="905"/>
      <c r="C45" s="966" t="s">
        <v>677</v>
      </c>
      <c r="D45" s="907" t="s">
        <v>678</v>
      </c>
      <c r="E45" s="966"/>
      <c r="F45" s="905" t="s">
        <v>670</v>
      </c>
      <c r="G45" s="905" t="s">
        <v>671</v>
      </c>
      <c r="H45" s="905" t="s">
        <v>672</v>
      </c>
      <c r="I45" s="199"/>
    </row>
    <row r="46" s="962" customFormat="1" spans="1:9">
      <c r="A46" s="269"/>
      <c r="B46" s="905"/>
      <c r="C46" s="966"/>
      <c r="D46" s="907"/>
      <c r="E46" s="966"/>
      <c r="F46" s="905" t="s">
        <v>634</v>
      </c>
      <c r="G46" s="905" t="s">
        <v>635</v>
      </c>
      <c r="H46" s="905" t="s">
        <v>636</v>
      </c>
      <c r="I46" s="199"/>
    </row>
    <row r="47" s="962" customFormat="1" spans="1:9">
      <c r="A47" s="259">
        <v>2</v>
      </c>
      <c r="B47" s="905" t="s">
        <v>679</v>
      </c>
      <c r="C47" s="198" t="s">
        <v>680</v>
      </c>
      <c r="D47" s="905" t="s">
        <v>681</v>
      </c>
      <c r="E47" s="198">
        <v>18</v>
      </c>
      <c r="F47" s="293" t="s">
        <v>682</v>
      </c>
      <c r="G47" s="293" t="s">
        <v>683</v>
      </c>
      <c r="H47" s="293" t="s">
        <v>684</v>
      </c>
      <c r="I47" s="199" t="s">
        <v>631</v>
      </c>
    </row>
    <row r="48" s="962" customFormat="1" spans="1:9">
      <c r="A48" s="262"/>
      <c r="B48" s="905"/>
      <c r="C48" s="198"/>
      <c r="D48" s="905"/>
      <c r="E48" s="198"/>
      <c r="F48" s="293" t="s">
        <v>685</v>
      </c>
      <c r="G48" s="293" t="s">
        <v>686</v>
      </c>
      <c r="H48" s="293" t="s">
        <v>687</v>
      </c>
      <c r="I48" s="199"/>
    </row>
    <row r="49" s="962" customFormat="1" spans="1:9">
      <c r="A49" s="262"/>
      <c r="B49" s="905"/>
      <c r="C49" s="198"/>
      <c r="D49" s="905"/>
      <c r="E49" s="198"/>
      <c r="F49" s="293" t="s">
        <v>688</v>
      </c>
      <c r="G49" s="293" t="s">
        <v>689</v>
      </c>
      <c r="H49" s="293" t="s">
        <v>690</v>
      </c>
      <c r="I49" s="199"/>
    </row>
    <row r="50" s="962" customFormat="1" spans="1:9">
      <c r="A50" s="262"/>
      <c r="B50" s="905"/>
      <c r="C50" s="198"/>
      <c r="D50" s="905"/>
      <c r="E50" s="198"/>
      <c r="F50" s="199" t="s">
        <v>691</v>
      </c>
      <c r="G50" s="293" t="s">
        <v>692</v>
      </c>
      <c r="H50" s="293" t="s">
        <v>693</v>
      </c>
      <c r="I50" s="199"/>
    </row>
    <row r="51" s="962" customFormat="1" spans="1:9">
      <c r="A51" s="262"/>
      <c r="B51" s="905"/>
      <c r="C51" s="198"/>
      <c r="D51" s="905"/>
      <c r="E51" s="198"/>
      <c r="F51" s="199" t="s">
        <v>694</v>
      </c>
      <c r="G51" s="293" t="s">
        <v>695</v>
      </c>
      <c r="H51" s="293" t="s">
        <v>696</v>
      </c>
      <c r="I51" s="199"/>
    </row>
    <row r="52" s="962" customFormat="1" spans="1:9">
      <c r="A52" s="262"/>
      <c r="B52" s="905"/>
      <c r="C52" s="198"/>
      <c r="D52" s="905"/>
      <c r="E52" s="198"/>
      <c r="F52" s="199" t="s">
        <v>697</v>
      </c>
      <c r="G52" s="199" t="s">
        <v>698</v>
      </c>
      <c r="H52" s="199" t="s">
        <v>699</v>
      </c>
      <c r="I52" s="199"/>
    </row>
    <row r="53" s="962" customFormat="1" spans="1:9">
      <c r="A53" s="262"/>
      <c r="B53" s="905"/>
      <c r="C53" s="198" t="s">
        <v>700</v>
      </c>
      <c r="D53" s="905" t="s">
        <v>701</v>
      </c>
      <c r="E53" s="198"/>
      <c r="F53" s="293" t="s">
        <v>682</v>
      </c>
      <c r="G53" s="293" t="s">
        <v>683</v>
      </c>
      <c r="H53" s="293" t="s">
        <v>684</v>
      </c>
      <c r="I53" s="199"/>
    </row>
    <row r="54" s="962" customFormat="1" spans="1:9">
      <c r="A54" s="262"/>
      <c r="B54" s="905"/>
      <c r="C54" s="198"/>
      <c r="D54" s="905"/>
      <c r="E54" s="198"/>
      <c r="F54" s="293" t="s">
        <v>685</v>
      </c>
      <c r="G54" s="293" t="s">
        <v>686</v>
      </c>
      <c r="H54" s="293" t="s">
        <v>687</v>
      </c>
      <c r="I54" s="199"/>
    </row>
    <row r="55" s="962" customFormat="1" spans="1:9">
      <c r="A55" s="262"/>
      <c r="B55" s="905"/>
      <c r="C55" s="198"/>
      <c r="D55" s="905"/>
      <c r="E55" s="198"/>
      <c r="F55" s="293" t="s">
        <v>688</v>
      </c>
      <c r="G55" s="293" t="s">
        <v>689</v>
      </c>
      <c r="H55" s="293" t="s">
        <v>690</v>
      </c>
      <c r="I55" s="199"/>
    </row>
    <row r="56" s="962" customFormat="1" spans="1:9">
      <c r="A56" s="262"/>
      <c r="B56" s="905"/>
      <c r="C56" s="198"/>
      <c r="D56" s="905"/>
      <c r="E56" s="198"/>
      <c r="F56" s="199" t="s">
        <v>691</v>
      </c>
      <c r="G56" s="293" t="s">
        <v>692</v>
      </c>
      <c r="H56" s="293" t="s">
        <v>693</v>
      </c>
      <c r="I56" s="199"/>
    </row>
    <row r="57" s="962" customFormat="1" spans="1:9">
      <c r="A57" s="262"/>
      <c r="B57" s="905"/>
      <c r="C57" s="198"/>
      <c r="D57" s="905"/>
      <c r="E57" s="198"/>
      <c r="F57" s="199" t="s">
        <v>694</v>
      </c>
      <c r="G57" s="293" t="s">
        <v>695</v>
      </c>
      <c r="H57" s="293" t="s">
        <v>696</v>
      </c>
      <c r="I57" s="199"/>
    </row>
    <row r="58" s="962" customFormat="1" spans="1:9">
      <c r="A58" s="262"/>
      <c r="B58" s="905"/>
      <c r="C58" s="198"/>
      <c r="D58" s="905"/>
      <c r="E58" s="198"/>
      <c r="F58" s="199" t="s">
        <v>697</v>
      </c>
      <c r="G58" s="199" t="s">
        <v>698</v>
      </c>
      <c r="H58" s="199" t="s">
        <v>699</v>
      </c>
      <c r="I58" s="199"/>
    </row>
    <row r="59" s="962" customFormat="1" spans="1:9">
      <c r="A59" s="262"/>
      <c r="B59" s="905"/>
      <c r="C59" s="198" t="s">
        <v>702</v>
      </c>
      <c r="D59" s="905" t="s">
        <v>703</v>
      </c>
      <c r="E59" s="198"/>
      <c r="F59" s="293" t="s">
        <v>682</v>
      </c>
      <c r="G59" s="293" t="s">
        <v>683</v>
      </c>
      <c r="H59" s="293" t="s">
        <v>684</v>
      </c>
      <c r="I59" s="199"/>
    </row>
    <row r="60" s="962" customFormat="1" spans="1:9">
      <c r="A60" s="262"/>
      <c r="B60" s="905"/>
      <c r="C60" s="198"/>
      <c r="D60" s="905"/>
      <c r="E60" s="198"/>
      <c r="F60" s="293" t="s">
        <v>685</v>
      </c>
      <c r="G60" s="293" t="s">
        <v>686</v>
      </c>
      <c r="H60" s="293" t="s">
        <v>687</v>
      </c>
      <c r="I60" s="199"/>
    </row>
    <row r="61" s="962" customFormat="1" spans="1:9">
      <c r="A61" s="262"/>
      <c r="B61" s="905"/>
      <c r="C61" s="198"/>
      <c r="D61" s="905"/>
      <c r="E61" s="198"/>
      <c r="F61" s="293" t="s">
        <v>688</v>
      </c>
      <c r="G61" s="293" t="s">
        <v>689</v>
      </c>
      <c r="H61" s="293" t="s">
        <v>690</v>
      </c>
      <c r="I61" s="199"/>
    </row>
    <row r="62" s="962" customFormat="1" spans="1:9">
      <c r="A62" s="262"/>
      <c r="B62" s="905"/>
      <c r="C62" s="198"/>
      <c r="D62" s="905"/>
      <c r="E62" s="198"/>
      <c r="F62" s="199" t="s">
        <v>691</v>
      </c>
      <c r="G62" s="293" t="s">
        <v>692</v>
      </c>
      <c r="H62" s="293" t="s">
        <v>693</v>
      </c>
      <c r="I62" s="199"/>
    </row>
    <row r="63" s="962" customFormat="1" spans="1:9">
      <c r="A63" s="262"/>
      <c r="B63" s="905"/>
      <c r="C63" s="198"/>
      <c r="D63" s="905"/>
      <c r="E63" s="198"/>
      <c r="F63" s="199" t="s">
        <v>694</v>
      </c>
      <c r="G63" s="293" t="s">
        <v>695</v>
      </c>
      <c r="H63" s="293" t="s">
        <v>696</v>
      </c>
      <c r="I63" s="199"/>
    </row>
    <row r="64" s="962" customFormat="1" spans="1:9">
      <c r="A64" s="262"/>
      <c r="B64" s="905"/>
      <c r="C64" s="198"/>
      <c r="D64" s="905"/>
      <c r="E64" s="198"/>
      <c r="F64" s="199" t="s">
        <v>697</v>
      </c>
      <c r="G64" s="199" t="s">
        <v>698</v>
      </c>
      <c r="H64" s="199" t="s">
        <v>699</v>
      </c>
      <c r="I64" s="199"/>
    </row>
    <row r="65" s="962" customFormat="1" spans="1:9">
      <c r="A65" s="269"/>
      <c r="B65" s="905"/>
      <c r="C65" s="198" t="s">
        <v>704</v>
      </c>
      <c r="D65" s="905" t="s">
        <v>705</v>
      </c>
      <c r="E65" s="198"/>
      <c r="F65" s="199" t="s">
        <v>706</v>
      </c>
      <c r="G65" s="199" t="s">
        <v>69</v>
      </c>
      <c r="H65" s="199" t="s">
        <v>69</v>
      </c>
      <c r="I65" s="199"/>
    </row>
    <row r="66" s="962" customFormat="1" spans="1:9">
      <c r="A66" s="259">
        <v>3</v>
      </c>
      <c r="B66" s="905" t="s">
        <v>707</v>
      </c>
      <c r="C66" s="198" t="s">
        <v>708</v>
      </c>
      <c r="D66" s="905" t="s">
        <v>709</v>
      </c>
      <c r="E66" s="905">
        <v>76</v>
      </c>
      <c r="F66" s="905" t="s">
        <v>710</v>
      </c>
      <c r="G66" s="198" t="s">
        <v>711</v>
      </c>
      <c r="H66" s="198" t="s">
        <v>712</v>
      </c>
      <c r="I66" s="199" t="s">
        <v>631</v>
      </c>
    </row>
    <row r="67" s="962" customFormat="1" spans="1:9">
      <c r="A67" s="262"/>
      <c r="B67" s="905"/>
      <c r="C67" s="198"/>
      <c r="D67" s="905"/>
      <c r="E67" s="905"/>
      <c r="F67" s="905" t="s">
        <v>713</v>
      </c>
      <c r="G67" s="198" t="s">
        <v>714</v>
      </c>
      <c r="H67" s="198" t="s">
        <v>715</v>
      </c>
      <c r="I67" s="199"/>
    </row>
    <row r="68" s="962" customFormat="1" spans="1:9">
      <c r="A68" s="262"/>
      <c r="B68" s="905"/>
      <c r="C68" s="198"/>
      <c r="D68" s="905"/>
      <c r="E68" s="905"/>
      <c r="F68" s="198" t="s">
        <v>716</v>
      </c>
      <c r="G68" s="198" t="s">
        <v>717</v>
      </c>
      <c r="H68" s="198" t="s">
        <v>718</v>
      </c>
      <c r="I68" s="199"/>
    </row>
    <row r="69" s="962" customFormat="1" spans="1:9">
      <c r="A69" s="262"/>
      <c r="B69" s="905"/>
      <c r="C69" s="198"/>
      <c r="D69" s="905"/>
      <c r="E69" s="905"/>
      <c r="F69" s="198" t="s">
        <v>719</v>
      </c>
      <c r="G69" s="198" t="s">
        <v>720</v>
      </c>
      <c r="H69" s="198" t="s">
        <v>721</v>
      </c>
      <c r="I69" s="199"/>
    </row>
    <row r="70" s="962" customFormat="1" spans="1:9">
      <c r="A70" s="262"/>
      <c r="B70" s="905"/>
      <c r="C70" s="198"/>
      <c r="D70" s="905"/>
      <c r="E70" s="905"/>
      <c r="F70" s="198" t="s">
        <v>722</v>
      </c>
      <c r="G70" s="198" t="s">
        <v>723</v>
      </c>
      <c r="H70" s="198" t="s">
        <v>724</v>
      </c>
      <c r="I70" s="199"/>
    </row>
    <row r="71" s="962" customFormat="1" spans="1:9">
      <c r="A71" s="262"/>
      <c r="B71" s="905"/>
      <c r="C71" s="198"/>
      <c r="D71" s="905"/>
      <c r="E71" s="905"/>
      <c r="F71" s="198" t="s">
        <v>725</v>
      </c>
      <c r="G71" s="198" t="s">
        <v>726</v>
      </c>
      <c r="H71" s="198" t="s">
        <v>727</v>
      </c>
      <c r="I71" s="199"/>
    </row>
    <row r="72" s="962" customFormat="1" spans="1:9">
      <c r="A72" s="262"/>
      <c r="B72" s="905"/>
      <c r="C72" s="198"/>
      <c r="D72" s="905"/>
      <c r="E72" s="905"/>
      <c r="F72" s="198" t="s">
        <v>728</v>
      </c>
      <c r="G72" s="198" t="s">
        <v>729</v>
      </c>
      <c r="H72" s="198" t="s">
        <v>730</v>
      </c>
      <c r="I72" s="199"/>
    </row>
    <row r="73" s="962" customFormat="1" spans="1:9">
      <c r="A73" s="262"/>
      <c r="B73" s="905"/>
      <c r="C73" s="198"/>
      <c r="D73" s="905"/>
      <c r="E73" s="905"/>
      <c r="F73" s="905" t="s">
        <v>634</v>
      </c>
      <c r="G73" s="905" t="s">
        <v>635</v>
      </c>
      <c r="H73" s="905" t="s">
        <v>636</v>
      </c>
      <c r="I73" s="199"/>
    </row>
    <row r="74" s="962" customFormat="1" spans="1:9">
      <c r="A74" s="262"/>
      <c r="B74" s="905"/>
      <c r="C74" s="198" t="s">
        <v>731</v>
      </c>
      <c r="D74" s="905" t="s">
        <v>732</v>
      </c>
      <c r="E74" s="905"/>
      <c r="F74" s="905" t="s">
        <v>710</v>
      </c>
      <c r="G74" s="198" t="s">
        <v>711</v>
      </c>
      <c r="H74" s="198" t="s">
        <v>712</v>
      </c>
      <c r="I74" s="199"/>
    </row>
    <row r="75" s="962" customFormat="1" spans="1:9">
      <c r="A75" s="262"/>
      <c r="B75" s="905"/>
      <c r="C75" s="198"/>
      <c r="D75" s="905"/>
      <c r="E75" s="905"/>
      <c r="F75" s="905" t="s">
        <v>713</v>
      </c>
      <c r="G75" s="198" t="s">
        <v>714</v>
      </c>
      <c r="H75" s="198" t="s">
        <v>715</v>
      </c>
      <c r="I75" s="199"/>
    </row>
    <row r="76" s="962" customFormat="1" spans="1:9">
      <c r="A76" s="262"/>
      <c r="B76" s="905"/>
      <c r="C76" s="198"/>
      <c r="D76" s="905"/>
      <c r="E76" s="905"/>
      <c r="F76" s="198" t="s">
        <v>716</v>
      </c>
      <c r="G76" s="198" t="s">
        <v>717</v>
      </c>
      <c r="H76" s="198" t="s">
        <v>718</v>
      </c>
      <c r="I76" s="199"/>
    </row>
    <row r="77" s="962" customFormat="1" spans="1:9">
      <c r="A77" s="262"/>
      <c r="B77" s="905"/>
      <c r="C77" s="198"/>
      <c r="D77" s="905"/>
      <c r="E77" s="905"/>
      <c r="F77" s="198" t="s">
        <v>719</v>
      </c>
      <c r="G77" s="198" t="s">
        <v>720</v>
      </c>
      <c r="H77" s="198" t="s">
        <v>721</v>
      </c>
      <c r="I77" s="199"/>
    </row>
    <row r="78" s="962" customFormat="1" spans="1:9">
      <c r="A78" s="262"/>
      <c r="B78" s="905"/>
      <c r="C78" s="198"/>
      <c r="D78" s="905"/>
      <c r="E78" s="905"/>
      <c r="F78" s="198" t="s">
        <v>722</v>
      </c>
      <c r="G78" s="198" t="s">
        <v>723</v>
      </c>
      <c r="H78" s="198" t="s">
        <v>724</v>
      </c>
      <c r="I78" s="199"/>
    </row>
    <row r="79" s="962" customFormat="1" spans="1:9">
      <c r="A79" s="262"/>
      <c r="B79" s="905"/>
      <c r="C79" s="198"/>
      <c r="D79" s="905"/>
      <c r="E79" s="905"/>
      <c r="F79" s="198" t="s">
        <v>725</v>
      </c>
      <c r="G79" s="198" t="s">
        <v>726</v>
      </c>
      <c r="H79" s="198" t="s">
        <v>727</v>
      </c>
      <c r="I79" s="199"/>
    </row>
    <row r="80" s="962" customFormat="1" spans="1:9">
      <c r="A80" s="262"/>
      <c r="B80" s="905"/>
      <c r="C80" s="198"/>
      <c r="D80" s="905"/>
      <c r="E80" s="905"/>
      <c r="F80" s="198" t="s">
        <v>728</v>
      </c>
      <c r="G80" s="198" t="s">
        <v>729</v>
      </c>
      <c r="H80" s="198" t="s">
        <v>730</v>
      </c>
      <c r="I80" s="199"/>
    </row>
    <row r="81" s="962" customFormat="1" spans="1:9">
      <c r="A81" s="262"/>
      <c r="B81" s="905"/>
      <c r="C81" s="198"/>
      <c r="D81" s="905"/>
      <c r="E81" s="905"/>
      <c r="F81" s="905" t="s">
        <v>634</v>
      </c>
      <c r="G81" s="905" t="s">
        <v>635</v>
      </c>
      <c r="H81" s="905" t="s">
        <v>636</v>
      </c>
      <c r="I81" s="199"/>
    </row>
    <row r="82" s="962" customFormat="1" spans="1:9">
      <c r="A82" s="262"/>
      <c r="B82" s="905"/>
      <c r="C82" s="198" t="s">
        <v>733</v>
      </c>
      <c r="D82" s="905" t="s">
        <v>734</v>
      </c>
      <c r="E82" s="905"/>
      <c r="F82" s="905" t="s">
        <v>710</v>
      </c>
      <c r="G82" s="198" t="s">
        <v>711</v>
      </c>
      <c r="H82" s="198" t="s">
        <v>712</v>
      </c>
      <c r="I82" s="199"/>
    </row>
    <row r="83" s="962" customFormat="1" spans="1:9">
      <c r="A83" s="262"/>
      <c r="B83" s="905"/>
      <c r="C83" s="198"/>
      <c r="D83" s="905"/>
      <c r="E83" s="905"/>
      <c r="F83" s="905" t="s">
        <v>713</v>
      </c>
      <c r="G83" s="198" t="s">
        <v>714</v>
      </c>
      <c r="H83" s="198" t="s">
        <v>715</v>
      </c>
      <c r="I83" s="199"/>
    </row>
    <row r="84" s="962" customFormat="1" spans="1:9">
      <c r="A84" s="262"/>
      <c r="B84" s="905"/>
      <c r="C84" s="198"/>
      <c r="D84" s="905"/>
      <c r="E84" s="905"/>
      <c r="F84" s="198" t="s">
        <v>716</v>
      </c>
      <c r="G84" s="198" t="s">
        <v>717</v>
      </c>
      <c r="H84" s="198" t="s">
        <v>718</v>
      </c>
      <c r="I84" s="199"/>
    </row>
    <row r="85" s="962" customFormat="1" spans="1:9">
      <c r="A85" s="262"/>
      <c r="B85" s="905"/>
      <c r="C85" s="198"/>
      <c r="D85" s="905"/>
      <c r="E85" s="905"/>
      <c r="F85" s="198" t="s">
        <v>719</v>
      </c>
      <c r="G85" s="198" t="s">
        <v>720</v>
      </c>
      <c r="H85" s="198" t="s">
        <v>721</v>
      </c>
      <c r="I85" s="199"/>
    </row>
    <row r="86" s="962" customFormat="1" spans="1:9">
      <c r="A86" s="262"/>
      <c r="B86" s="905"/>
      <c r="C86" s="198"/>
      <c r="D86" s="905"/>
      <c r="E86" s="905"/>
      <c r="F86" s="198" t="s">
        <v>722</v>
      </c>
      <c r="G86" s="198" t="s">
        <v>723</v>
      </c>
      <c r="H86" s="198" t="s">
        <v>724</v>
      </c>
      <c r="I86" s="199"/>
    </row>
    <row r="87" s="962" customFormat="1" spans="1:9">
      <c r="A87" s="262"/>
      <c r="B87" s="905"/>
      <c r="C87" s="198"/>
      <c r="D87" s="905"/>
      <c r="E87" s="905"/>
      <c r="F87" s="198" t="s">
        <v>725</v>
      </c>
      <c r="G87" s="198" t="s">
        <v>726</v>
      </c>
      <c r="H87" s="198" t="s">
        <v>727</v>
      </c>
      <c r="I87" s="199"/>
    </row>
    <row r="88" s="962" customFormat="1" spans="1:9">
      <c r="A88" s="262"/>
      <c r="B88" s="905"/>
      <c r="C88" s="198"/>
      <c r="D88" s="905"/>
      <c r="E88" s="905"/>
      <c r="F88" s="198" t="s">
        <v>728</v>
      </c>
      <c r="G88" s="198" t="s">
        <v>729</v>
      </c>
      <c r="H88" s="198" t="s">
        <v>730</v>
      </c>
      <c r="I88" s="199"/>
    </row>
    <row r="89" s="962" customFormat="1" spans="1:9">
      <c r="A89" s="262"/>
      <c r="B89" s="905"/>
      <c r="C89" s="198"/>
      <c r="D89" s="905"/>
      <c r="E89" s="905"/>
      <c r="F89" s="905" t="s">
        <v>634</v>
      </c>
      <c r="G89" s="905" t="s">
        <v>635</v>
      </c>
      <c r="H89" s="905" t="s">
        <v>636</v>
      </c>
      <c r="I89" s="199"/>
    </row>
    <row r="90" s="962" customFormat="1" spans="1:9">
      <c r="A90" s="262"/>
      <c r="B90" s="905"/>
      <c r="C90" s="905" t="s">
        <v>735</v>
      </c>
      <c r="D90" s="905" t="s">
        <v>736</v>
      </c>
      <c r="E90" s="905"/>
      <c r="F90" s="905" t="s">
        <v>710</v>
      </c>
      <c r="G90" s="198" t="s">
        <v>711</v>
      </c>
      <c r="H90" s="198" t="s">
        <v>712</v>
      </c>
      <c r="I90" s="199"/>
    </row>
    <row r="91" s="962" customFormat="1" spans="1:9">
      <c r="A91" s="262"/>
      <c r="B91" s="905"/>
      <c r="C91" s="905"/>
      <c r="D91" s="905"/>
      <c r="E91" s="905"/>
      <c r="F91" s="905" t="s">
        <v>713</v>
      </c>
      <c r="G91" s="198" t="s">
        <v>714</v>
      </c>
      <c r="H91" s="198" t="s">
        <v>715</v>
      </c>
      <c r="I91" s="199"/>
    </row>
    <row r="92" s="962" customFormat="1" spans="1:9">
      <c r="A92" s="262"/>
      <c r="B92" s="905"/>
      <c r="C92" s="905"/>
      <c r="D92" s="905"/>
      <c r="E92" s="905"/>
      <c r="F92" s="198" t="s">
        <v>716</v>
      </c>
      <c r="G92" s="198" t="s">
        <v>717</v>
      </c>
      <c r="H92" s="198" t="s">
        <v>718</v>
      </c>
      <c r="I92" s="199"/>
    </row>
    <row r="93" s="962" customFormat="1" spans="1:9">
      <c r="A93" s="262"/>
      <c r="B93" s="905"/>
      <c r="C93" s="905"/>
      <c r="D93" s="905"/>
      <c r="E93" s="905"/>
      <c r="F93" s="198" t="s">
        <v>719</v>
      </c>
      <c r="G93" s="198" t="s">
        <v>720</v>
      </c>
      <c r="H93" s="198" t="s">
        <v>721</v>
      </c>
      <c r="I93" s="199"/>
    </row>
    <row r="94" s="962" customFormat="1" spans="1:9">
      <c r="A94" s="262"/>
      <c r="B94" s="905"/>
      <c r="C94" s="905"/>
      <c r="D94" s="905"/>
      <c r="E94" s="905"/>
      <c r="F94" s="198" t="s">
        <v>722</v>
      </c>
      <c r="G94" s="198" t="s">
        <v>723</v>
      </c>
      <c r="H94" s="198" t="s">
        <v>724</v>
      </c>
      <c r="I94" s="199"/>
    </row>
    <row r="95" s="962" customFormat="1" spans="1:9">
      <c r="A95" s="262"/>
      <c r="B95" s="905"/>
      <c r="C95" s="905"/>
      <c r="D95" s="905"/>
      <c r="E95" s="905"/>
      <c r="F95" s="198" t="s">
        <v>725</v>
      </c>
      <c r="G95" s="198" t="s">
        <v>726</v>
      </c>
      <c r="H95" s="198" t="s">
        <v>727</v>
      </c>
      <c r="I95" s="199"/>
    </row>
    <row r="96" s="962" customFormat="1" spans="1:9">
      <c r="A96" s="262"/>
      <c r="B96" s="905"/>
      <c r="C96" s="905"/>
      <c r="D96" s="905"/>
      <c r="E96" s="905"/>
      <c r="F96" s="198" t="s">
        <v>728</v>
      </c>
      <c r="G96" s="198" t="s">
        <v>729</v>
      </c>
      <c r="H96" s="198" t="s">
        <v>730</v>
      </c>
      <c r="I96" s="199"/>
    </row>
    <row r="97" s="962" customFormat="1" spans="1:9">
      <c r="A97" s="262"/>
      <c r="B97" s="905"/>
      <c r="C97" s="905"/>
      <c r="D97" s="905"/>
      <c r="E97" s="905"/>
      <c r="F97" s="905" t="s">
        <v>634</v>
      </c>
      <c r="G97" s="905" t="s">
        <v>635</v>
      </c>
      <c r="H97" s="905" t="s">
        <v>636</v>
      </c>
      <c r="I97" s="199"/>
    </row>
    <row r="98" s="962" customFormat="1" spans="1:9">
      <c r="A98" s="262"/>
      <c r="B98" s="905"/>
      <c r="C98" s="198" t="s">
        <v>737</v>
      </c>
      <c r="D98" s="905" t="s">
        <v>738</v>
      </c>
      <c r="E98" s="905"/>
      <c r="F98" s="905" t="s">
        <v>648</v>
      </c>
      <c r="G98" s="967">
        <v>1.4</v>
      </c>
      <c r="H98" s="905" t="s">
        <v>649</v>
      </c>
      <c r="I98" s="199"/>
    </row>
    <row r="99" s="962" customFormat="1" spans="1:9">
      <c r="A99" s="262"/>
      <c r="B99" s="905"/>
      <c r="C99" s="198"/>
      <c r="D99" s="905"/>
      <c r="E99" s="905"/>
      <c r="F99" s="905" t="s">
        <v>650</v>
      </c>
      <c r="G99" s="967">
        <v>2</v>
      </c>
      <c r="H99" s="905" t="s">
        <v>651</v>
      </c>
      <c r="I99" s="199"/>
    </row>
    <row r="100" s="962" customFormat="1" spans="1:9">
      <c r="A100" s="262"/>
      <c r="B100" s="905"/>
      <c r="C100" s="198"/>
      <c r="D100" s="905"/>
      <c r="E100" s="905"/>
      <c r="F100" s="905" t="s">
        <v>634</v>
      </c>
      <c r="G100" s="905" t="s">
        <v>635</v>
      </c>
      <c r="H100" s="905" t="s">
        <v>636</v>
      </c>
      <c r="I100" s="199"/>
    </row>
    <row r="101" s="962" customFormat="1" spans="1:9">
      <c r="A101" s="262"/>
      <c r="B101" s="905"/>
      <c r="C101" s="198" t="s">
        <v>739</v>
      </c>
      <c r="D101" s="905" t="s">
        <v>740</v>
      </c>
      <c r="E101" s="905"/>
      <c r="F101" s="905" t="s">
        <v>741</v>
      </c>
      <c r="G101" s="967">
        <v>1.5</v>
      </c>
      <c r="H101" s="905" t="s">
        <v>630</v>
      </c>
      <c r="I101" s="199"/>
    </row>
    <row r="102" s="962" customFormat="1" spans="1:9">
      <c r="A102" s="262"/>
      <c r="B102" s="905"/>
      <c r="C102" s="198"/>
      <c r="D102" s="905"/>
      <c r="E102" s="905"/>
      <c r="F102" s="905" t="s">
        <v>742</v>
      </c>
      <c r="G102" s="967">
        <v>2.2</v>
      </c>
      <c r="H102" s="905" t="s">
        <v>645</v>
      </c>
      <c r="I102" s="199"/>
    </row>
    <row r="103" s="962" customFormat="1" spans="1:9">
      <c r="A103" s="262"/>
      <c r="B103" s="905"/>
      <c r="C103" s="198"/>
      <c r="D103" s="905"/>
      <c r="E103" s="905"/>
      <c r="F103" s="905" t="s">
        <v>634</v>
      </c>
      <c r="G103" s="905" t="s">
        <v>635</v>
      </c>
      <c r="H103" s="905" t="s">
        <v>636</v>
      </c>
      <c r="I103" s="199"/>
    </row>
    <row r="104" s="962" customFormat="1" spans="1:9">
      <c r="A104" s="262"/>
      <c r="B104" s="905"/>
      <c r="C104" s="198" t="s">
        <v>743</v>
      </c>
      <c r="D104" s="905" t="s">
        <v>744</v>
      </c>
      <c r="E104" s="905"/>
      <c r="F104" s="905" t="s">
        <v>745</v>
      </c>
      <c r="G104" s="967">
        <v>1.5</v>
      </c>
      <c r="H104" s="905" t="s">
        <v>630</v>
      </c>
      <c r="I104" s="199"/>
    </row>
    <row r="105" s="962" customFormat="1" spans="1:9">
      <c r="A105" s="262"/>
      <c r="B105" s="905"/>
      <c r="C105" s="198"/>
      <c r="D105" s="905"/>
      <c r="E105" s="905"/>
      <c r="F105" s="905" t="s">
        <v>746</v>
      </c>
      <c r="G105" s="967">
        <v>2.5</v>
      </c>
      <c r="H105" s="905" t="s">
        <v>633</v>
      </c>
      <c r="I105" s="199"/>
    </row>
    <row r="106" s="962" customFormat="1" spans="1:9">
      <c r="A106" s="262"/>
      <c r="B106" s="905"/>
      <c r="C106" s="198"/>
      <c r="D106" s="905"/>
      <c r="E106" s="905"/>
      <c r="F106" s="905" t="s">
        <v>634</v>
      </c>
      <c r="G106" s="905" t="s">
        <v>635</v>
      </c>
      <c r="H106" s="905" t="s">
        <v>636</v>
      </c>
      <c r="I106" s="199"/>
    </row>
    <row r="107" s="962" customFormat="1" spans="1:9">
      <c r="A107" s="262"/>
      <c r="B107" s="905"/>
      <c r="C107" s="198" t="s">
        <v>747</v>
      </c>
      <c r="D107" s="905" t="s">
        <v>748</v>
      </c>
      <c r="E107" s="905"/>
      <c r="F107" s="905" t="s">
        <v>629</v>
      </c>
      <c r="G107" s="967">
        <v>1.5</v>
      </c>
      <c r="H107" s="905" t="s">
        <v>630</v>
      </c>
      <c r="I107" s="199"/>
    </row>
    <row r="108" s="962" customFormat="1" spans="1:9">
      <c r="A108" s="262"/>
      <c r="B108" s="905"/>
      <c r="C108" s="198"/>
      <c r="D108" s="905"/>
      <c r="E108" s="905"/>
      <c r="F108" s="905" t="s">
        <v>632</v>
      </c>
      <c r="G108" s="967">
        <v>2.5</v>
      </c>
      <c r="H108" s="905" t="s">
        <v>633</v>
      </c>
      <c r="I108" s="199"/>
    </row>
    <row r="109" s="962" customFormat="1" spans="1:9">
      <c r="A109" s="262"/>
      <c r="B109" s="905"/>
      <c r="C109" s="198"/>
      <c r="D109" s="905"/>
      <c r="E109" s="905"/>
      <c r="F109" s="905" t="s">
        <v>634</v>
      </c>
      <c r="G109" s="905" t="s">
        <v>635</v>
      </c>
      <c r="H109" s="905" t="s">
        <v>636</v>
      </c>
      <c r="I109" s="199"/>
    </row>
    <row r="110" s="962" customFormat="1" spans="1:9">
      <c r="A110" s="262"/>
      <c r="B110" s="905"/>
      <c r="C110" s="198" t="s">
        <v>749</v>
      </c>
      <c r="D110" s="905" t="s">
        <v>750</v>
      </c>
      <c r="E110" s="905"/>
      <c r="F110" s="905" t="s">
        <v>648</v>
      </c>
      <c r="G110" s="967">
        <v>1.4</v>
      </c>
      <c r="H110" s="905" t="s">
        <v>649</v>
      </c>
      <c r="I110" s="199"/>
    </row>
    <row r="111" s="962" customFormat="1" spans="1:9">
      <c r="A111" s="262"/>
      <c r="B111" s="905"/>
      <c r="C111" s="198"/>
      <c r="D111" s="905"/>
      <c r="E111" s="905"/>
      <c r="F111" s="905" t="s">
        <v>650</v>
      </c>
      <c r="G111" s="967">
        <v>2</v>
      </c>
      <c r="H111" s="905" t="s">
        <v>651</v>
      </c>
      <c r="I111" s="199"/>
    </row>
    <row r="112" s="962" customFormat="1" spans="1:9">
      <c r="A112" s="262"/>
      <c r="B112" s="905"/>
      <c r="C112" s="198"/>
      <c r="D112" s="905"/>
      <c r="E112" s="905"/>
      <c r="F112" s="905" t="s">
        <v>634</v>
      </c>
      <c r="G112" s="905" t="s">
        <v>635</v>
      </c>
      <c r="H112" s="905" t="s">
        <v>636</v>
      </c>
      <c r="I112" s="199"/>
    </row>
    <row r="113" s="962" customFormat="1" spans="1:9">
      <c r="A113" s="262"/>
      <c r="B113" s="905"/>
      <c r="C113" s="198" t="s">
        <v>751</v>
      </c>
      <c r="D113" s="905" t="s">
        <v>752</v>
      </c>
      <c r="E113" s="905"/>
      <c r="F113" s="905" t="s">
        <v>741</v>
      </c>
      <c r="G113" s="967">
        <v>1.5</v>
      </c>
      <c r="H113" s="905" t="s">
        <v>630</v>
      </c>
      <c r="I113" s="199"/>
    </row>
    <row r="114" s="962" customFormat="1" spans="1:9">
      <c r="A114" s="262"/>
      <c r="B114" s="905"/>
      <c r="C114" s="198"/>
      <c r="D114" s="905"/>
      <c r="E114" s="905"/>
      <c r="F114" s="905" t="s">
        <v>742</v>
      </c>
      <c r="G114" s="967">
        <v>2.2</v>
      </c>
      <c r="H114" s="905" t="s">
        <v>645</v>
      </c>
      <c r="I114" s="199"/>
    </row>
    <row r="115" s="962" customFormat="1" spans="1:9">
      <c r="A115" s="262"/>
      <c r="B115" s="905"/>
      <c r="C115" s="198"/>
      <c r="D115" s="905"/>
      <c r="E115" s="905"/>
      <c r="F115" s="905" t="s">
        <v>634</v>
      </c>
      <c r="G115" s="905" t="s">
        <v>635</v>
      </c>
      <c r="H115" s="905" t="s">
        <v>636</v>
      </c>
      <c r="I115" s="199"/>
    </row>
    <row r="116" s="962" customFormat="1" spans="1:9">
      <c r="A116" s="262"/>
      <c r="B116" s="905"/>
      <c r="C116" s="198" t="s">
        <v>753</v>
      </c>
      <c r="D116" s="905" t="s">
        <v>754</v>
      </c>
      <c r="E116" s="905"/>
      <c r="F116" s="905" t="s">
        <v>745</v>
      </c>
      <c r="G116" s="967">
        <v>1.5</v>
      </c>
      <c r="H116" s="905" t="s">
        <v>630</v>
      </c>
      <c r="I116" s="199"/>
    </row>
    <row r="117" s="962" customFormat="1" spans="1:9">
      <c r="A117" s="262"/>
      <c r="B117" s="905"/>
      <c r="C117" s="198"/>
      <c r="D117" s="905"/>
      <c r="E117" s="905"/>
      <c r="F117" s="905" t="s">
        <v>746</v>
      </c>
      <c r="G117" s="967">
        <v>2.5</v>
      </c>
      <c r="H117" s="905" t="s">
        <v>633</v>
      </c>
      <c r="I117" s="199"/>
    </row>
    <row r="118" s="962" customFormat="1" spans="1:9">
      <c r="A118" s="262"/>
      <c r="B118" s="905"/>
      <c r="C118" s="198"/>
      <c r="D118" s="905"/>
      <c r="E118" s="905"/>
      <c r="F118" s="905" t="s">
        <v>634</v>
      </c>
      <c r="G118" s="905" t="s">
        <v>635</v>
      </c>
      <c r="H118" s="905" t="s">
        <v>636</v>
      </c>
      <c r="I118" s="199"/>
    </row>
    <row r="119" s="962" customFormat="1" spans="1:9">
      <c r="A119" s="262"/>
      <c r="B119" s="905"/>
      <c r="C119" s="198" t="s">
        <v>755</v>
      </c>
      <c r="D119" s="905" t="s">
        <v>756</v>
      </c>
      <c r="E119" s="905"/>
      <c r="F119" s="905" t="s">
        <v>629</v>
      </c>
      <c r="G119" s="967">
        <v>1.5</v>
      </c>
      <c r="H119" s="905" t="s">
        <v>630</v>
      </c>
      <c r="I119" s="199"/>
    </row>
    <row r="120" s="962" customFormat="1" spans="1:9">
      <c r="A120" s="262"/>
      <c r="B120" s="905"/>
      <c r="C120" s="198"/>
      <c r="D120" s="905"/>
      <c r="E120" s="905"/>
      <c r="F120" s="905" t="s">
        <v>632</v>
      </c>
      <c r="G120" s="967">
        <v>2.5</v>
      </c>
      <c r="H120" s="905" t="s">
        <v>633</v>
      </c>
      <c r="I120" s="199"/>
    </row>
    <row r="121" s="962" customFormat="1" spans="1:9">
      <c r="A121" s="262"/>
      <c r="B121" s="905"/>
      <c r="C121" s="198"/>
      <c r="D121" s="905"/>
      <c r="E121" s="905"/>
      <c r="F121" s="905" t="s">
        <v>634</v>
      </c>
      <c r="G121" s="905" t="s">
        <v>635</v>
      </c>
      <c r="H121" s="905" t="s">
        <v>636</v>
      </c>
      <c r="I121" s="199"/>
    </row>
    <row r="122" s="962" customFormat="1" spans="1:9">
      <c r="A122" s="262"/>
      <c r="B122" s="905"/>
      <c r="C122" s="198" t="s">
        <v>757</v>
      </c>
      <c r="D122" s="905" t="s">
        <v>758</v>
      </c>
      <c r="E122" s="905"/>
      <c r="F122" s="905" t="s">
        <v>648</v>
      </c>
      <c r="G122" s="967">
        <v>1.4</v>
      </c>
      <c r="H122" s="905" t="s">
        <v>649</v>
      </c>
      <c r="I122" s="199"/>
    </row>
    <row r="123" s="962" customFormat="1" spans="1:9">
      <c r="A123" s="262"/>
      <c r="B123" s="905"/>
      <c r="C123" s="198"/>
      <c r="D123" s="905"/>
      <c r="E123" s="905"/>
      <c r="F123" s="905" t="s">
        <v>650</v>
      </c>
      <c r="G123" s="967">
        <v>2</v>
      </c>
      <c r="H123" s="905" t="s">
        <v>651</v>
      </c>
      <c r="I123" s="199"/>
    </row>
    <row r="124" s="962" customFormat="1" spans="1:9">
      <c r="A124" s="262"/>
      <c r="B124" s="905"/>
      <c r="C124" s="198"/>
      <c r="D124" s="905"/>
      <c r="E124" s="905"/>
      <c r="F124" s="905" t="s">
        <v>634</v>
      </c>
      <c r="G124" s="905" t="s">
        <v>635</v>
      </c>
      <c r="H124" s="905" t="s">
        <v>636</v>
      </c>
      <c r="I124" s="199"/>
    </row>
    <row r="125" s="962" customFormat="1" spans="1:9">
      <c r="A125" s="262"/>
      <c r="B125" s="905"/>
      <c r="C125" s="198" t="s">
        <v>759</v>
      </c>
      <c r="D125" s="905" t="s">
        <v>760</v>
      </c>
      <c r="E125" s="905"/>
      <c r="F125" s="905" t="s">
        <v>741</v>
      </c>
      <c r="G125" s="967">
        <v>1.5</v>
      </c>
      <c r="H125" s="905" t="s">
        <v>630</v>
      </c>
      <c r="I125" s="199"/>
    </row>
    <row r="126" s="962" customFormat="1" spans="1:9">
      <c r="A126" s="262"/>
      <c r="B126" s="905"/>
      <c r="C126" s="198"/>
      <c r="D126" s="905"/>
      <c r="E126" s="905"/>
      <c r="F126" s="905" t="s">
        <v>742</v>
      </c>
      <c r="G126" s="967">
        <v>2.2</v>
      </c>
      <c r="H126" s="905" t="s">
        <v>645</v>
      </c>
      <c r="I126" s="199"/>
    </row>
    <row r="127" s="962" customFormat="1" spans="1:9">
      <c r="A127" s="262"/>
      <c r="B127" s="905"/>
      <c r="C127" s="198"/>
      <c r="D127" s="905"/>
      <c r="E127" s="905"/>
      <c r="F127" s="905" t="s">
        <v>634</v>
      </c>
      <c r="G127" s="905" t="s">
        <v>635</v>
      </c>
      <c r="H127" s="905" t="s">
        <v>636</v>
      </c>
      <c r="I127" s="199"/>
    </row>
    <row r="128" s="962" customFormat="1" spans="1:9">
      <c r="A128" s="262"/>
      <c r="B128" s="905"/>
      <c r="C128" s="198" t="s">
        <v>761</v>
      </c>
      <c r="D128" s="905" t="s">
        <v>762</v>
      </c>
      <c r="E128" s="905"/>
      <c r="F128" s="905" t="s">
        <v>745</v>
      </c>
      <c r="G128" s="967">
        <v>1.5</v>
      </c>
      <c r="H128" s="905" t="s">
        <v>630</v>
      </c>
      <c r="I128" s="199"/>
    </row>
    <row r="129" s="962" customFormat="1" spans="1:9">
      <c r="A129" s="262"/>
      <c r="B129" s="905"/>
      <c r="C129" s="198"/>
      <c r="D129" s="905"/>
      <c r="E129" s="905"/>
      <c r="F129" s="905" t="s">
        <v>746</v>
      </c>
      <c r="G129" s="967">
        <v>2.5</v>
      </c>
      <c r="H129" s="905" t="s">
        <v>633</v>
      </c>
      <c r="I129" s="199"/>
    </row>
    <row r="130" s="962" customFormat="1" spans="1:9">
      <c r="A130" s="262"/>
      <c r="B130" s="905"/>
      <c r="C130" s="198"/>
      <c r="D130" s="905"/>
      <c r="E130" s="905"/>
      <c r="F130" s="905" t="s">
        <v>634</v>
      </c>
      <c r="G130" s="905" t="s">
        <v>635</v>
      </c>
      <c r="H130" s="905" t="s">
        <v>636</v>
      </c>
      <c r="I130" s="199"/>
    </row>
    <row r="131" s="962" customFormat="1" spans="1:9">
      <c r="A131" s="262"/>
      <c r="B131" s="905"/>
      <c r="C131" s="198" t="s">
        <v>763</v>
      </c>
      <c r="D131" s="905" t="s">
        <v>764</v>
      </c>
      <c r="E131" s="905"/>
      <c r="F131" s="905" t="s">
        <v>629</v>
      </c>
      <c r="G131" s="967">
        <v>1.5</v>
      </c>
      <c r="H131" s="905" t="s">
        <v>630</v>
      </c>
      <c r="I131" s="199"/>
    </row>
    <row r="132" s="962" customFormat="1" spans="1:9">
      <c r="A132" s="262"/>
      <c r="B132" s="905"/>
      <c r="C132" s="198"/>
      <c r="D132" s="905"/>
      <c r="E132" s="905"/>
      <c r="F132" s="905" t="s">
        <v>632</v>
      </c>
      <c r="G132" s="967">
        <v>2.5</v>
      </c>
      <c r="H132" s="905" t="s">
        <v>633</v>
      </c>
      <c r="I132" s="199"/>
    </row>
    <row r="133" s="962" customFormat="1" spans="1:9">
      <c r="A133" s="262"/>
      <c r="B133" s="905"/>
      <c r="C133" s="198"/>
      <c r="D133" s="905"/>
      <c r="E133" s="905"/>
      <c r="F133" s="905" t="s">
        <v>634</v>
      </c>
      <c r="G133" s="905" t="s">
        <v>635</v>
      </c>
      <c r="H133" s="905" t="s">
        <v>636</v>
      </c>
      <c r="I133" s="199"/>
    </row>
    <row r="134" s="962" customFormat="1" spans="1:9">
      <c r="A134" s="262"/>
      <c r="B134" s="905"/>
      <c r="C134" s="198" t="s">
        <v>765</v>
      </c>
      <c r="D134" s="905" t="s">
        <v>766</v>
      </c>
      <c r="E134" s="905"/>
      <c r="F134" s="905" t="s">
        <v>670</v>
      </c>
      <c r="G134" s="905" t="s">
        <v>671</v>
      </c>
      <c r="H134" s="905" t="s">
        <v>672</v>
      </c>
      <c r="I134" s="199"/>
    </row>
    <row r="135" s="962" customFormat="1" spans="1:9">
      <c r="A135" s="262"/>
      <c r="B135" s="905"/>
      <c r="C135" s="198"/>
      <c r="D135" s="905"/>
      <c r="E135" s="905"/>
      <c r="F135" s="905" t="s">
        <v>634</v>
      </c>
      <c r="G135" s="905" t="s">
        <v>635</v>
      </c>
      <c r="H135" s="905" t="s">
        <v>636</v>
      </c>
      <c r="I135" s="199"/>
    </row>
    <row r="136" s="962" customFormat="1" spans="1:9">
      <c r="A136" s="262"/>
      <c r="B136" s="905"/>
      <c r="C136" s="198" t="s">
        <v>767</v>
      </c>
      <c r="D136" s="905" t="s">
        <v>768</v>
      </c>
      <c r="E136" s="905"/>
      <c r="F136" s="905" t="s">
        <v>670</v>
      </c>
      <c r="G136" s="905" t="s">
        <v>671</v>
      </c>
      <c r="H136" s="905" t="s">
        <v>672</v>
      </c>
      <c r="I136" s="199"/>
    </row>
    <row r="137" s="962" customFormat="1" spans="1:9">
      <c r="A137" s="262"/>
      <c r="B137" s="905"/>
      <c r="C137" s="198"/>
      <c r="D137" s="905"/>
      <c r="E137" s="905"/>
      <c r="F137" s="905" t="s">
        <v>634</v>
      </c>
      <c r="G137" s="905" t="s">
        <v>635</v>
      </c>
      <c r="H137" s="905" t="s">
        <v>636</v>
      </c>
      <c r="I137" s="199"/>
    </row>
    <row r="138" s="962" customFormat="1" spans="1:9">
      <c r="A138" s="262"/>
      <c r="B138" s="905"/>
      <c r="C138" s="198" t="s">
        <v>769</v>
      </c>
      <c r="D138" s="905" t="s">
        <v>770</v>
      </c>
      <c r="E138" s="905"/>
      <c r="F138" s="905" t="s">
        <v>670</v>
      </c>
      <c r="G138" s="905" t="s">
        <v>671</v>
      </c>
      <c r="H138" s="905" t="s">
        <v>672</v>
      </c>
      <c r="I138" s="199"/>
    </row>
    <row r="139" s="962" customFormat="1" spans="1:9">
      <c r="A139" s="262"/>
      <c r="B139" s="905"/>
      <c r="C139" s="198"/>
      <c r="D139" s="905"/>
      <c r="E139" s="905"/>
      <c r="F139" s="905" t="s">
        <v>634</v>
      </c>
      <c r="G139" s="905" t="s">
        <v>635</v>
      </c>
      <c r="H139" s="905" t="s">
        <v>636</v>
      </c>
      <c r="I139" s="199"/>
    </row>
    <row r="140" s="962" customFormat="1" spans="1:9">
      <c r="A140" s="262"/>
      <c r="B140" s="905"/>
      <c r="C140" s="198" t="s">
        <v>771</v>
      </c>
      <c r="D140" s="905" t="s">
        <v>772</v>
      </c>
      <c r="E140" s="905"/>
      <c r="F140" s="905" t="s">
        <v>670</v>
      </c>
      <c r="G140" s="905" t="s">
        <v>671</v>
      </c>
      <c r="H140" s="905" t="s">
        <v>672</v>
      </c>
      <c r="I140" s="199"/>
    </row>
    <row r="141" s="962" customFormat="1" spans="1:9">
      <c r="A141" s="269"/>
      <c r="B141" s="905"/>
      <c r="C141" s="198"/>
      <c r="D141" s="905"/>
      <c r="E141" s="905"/>
      <c r="F141" s="905" t="s">
        <v>634</v>
      </c>
      <c r="G141" s="905" t="s">
        <v>635</v>
      </c>
      <c r="H141" s="905" t="s">
        <v>636</v>
      </c>
      <c r="I141" s="199"/>
    </row>
    <row r="142" s="962" customFormat="1" spans="1:9">
      <c r="A142" s="259">
        <v>4</v>
      </c>
      <c r="B142" s="905" t="s">
        <v>773</v>
      </c>
      <c r="C142" s="1047" t="s">
        <v>774</v>
      </c>
      <c r="D142" s="905" t="s">
        <v>775</v>
      </c>
      <c r="E142" s="198">
        <v>32</v>
      </c>
      <c r="F142" s="905" t="s">
        <v>710</v>
      </c>
      <c r="G142" s="198" t="s">
        <v>711</v>
      </c>
      <c r="H142" s="198" t="s">
        <v>712</v>
      </c>
      <c r="I142" s="199" t="s">
        <v>631</v>
      </c>
    </row>
    <row r="143" s="962" customFormat="1" spans="1:9">
      <c r="A143" s="262"/>
      <c r="B143" s="905"/>
      <c r="C143" s="198"/>
      <c r="D143" s="905"/>
      <c r="E143" s="198"/>
      <c r="F143" s="198" t="s">
        <v>713</v>
      </c>
      <c r="G143" s="198" t="s">
        <v>714</v>
      </c>
      <c r="H143" s="198" t="s">
        <v>715</v>
      </c>
      <c r="I143" s="199"/>
    </row>
    <row r="144" s="962" customFormat="1" spans="1:9">
      <c r="A144" s="262"/>
      <c r="B144" s="905"/>
      <c r="C144" s="198"/>
      <c r="D144" s="905"/>
      <c r="E144" s="198"/>
      <c r="F144" s="198" t="s">
        <v>716</v>
      </c>
      <c r="G144" s="198" t="s">
        <v>717</v>
      </c>
      <c r="H144" s="198" t="s">
        <v>718</v>
      </c>
      <c r="I144" s="199"/>
    </row>
    <row r="145" s="962" customFormat="1" spans="1:9">
      <c r="A145" s="262"/>
      <c r="B145" s="905"/>
      <c r="C145" s="198"/>
      <c r="D145" s="905"/>
      <c r="E145" s="198"/>
      <c r="F145" s="198" t="s">
        <v>719</v>
      </c>
      <c r="G145" s="198" t="s">
        <v>720</v>
      </c>
      <c r="H145" s="198" t="s">
        <v>721</v>
      </c>
      <c r="I145" s="199"/>
    </row>
    <row r="146" s="962" customFormat="1" spans="1:9">
      <c r="A146" s="262"/>
      <c r="B146" s="905"/>
      <c r="C146" s="198"/>
      <c r="D146" s="905"/>
      <c r="E146" s="198"/>
      <c r="F146" s="198" t="s">
        <v>722</v>
      </c>
      <c r="G146" s="198" t="s">
        <v>723</v>
      </c>
      <c r="H146" s="198" t="s">
        <v>724</v>
      </c>
      <c r="I146" s="199"/>
    </row>
    <row r="147" s="962" customFormat="1" spans="1:9">
      <c r="A147" s="262"/>
      <c r="B147" s="905"/>
      <c r="C147" s="198"/>
      <c r="D147" s="905"/>
      <c r="E147" s="198"/>
      <c r="F147" s="198" t="s">
        <v>725</v>
      </c>
      <c r="G147" s="198" t="s">
        <v>726</v>
      </c>
      <c r="H147" s="198" t="s">
        <v>727</v>
      </c>
      <c r="I147" s="199"/>
    </row>
    <row r="148" s="962" customFormat="1" spans="1:9">
      <c r="A148" s="262"/>
      <c r="B148" s="905"/>
      <c r="C148" s="198"/>
      <c r="D148" s="905"/>
      <c r="E148" s="198"/>
      <c r="F148" s="198" t="s">
        <v>728</v>
      </c>
      <c r="G148" s="198" t="s">
        <v>729</v>
      </c>
      <c r="H148" s="198" t="s">
        <v>730</v>
      </c>
      <c r="I148" s="199"/>
    </row>
    <row r="149" s="962" customFormat="1" spans="1:9">
      <c r="A149" s="262"/>
      <c r="B149" s="905"/>
      <c r="C149" s="198"/>
      <c r="D149" s="905"/>
      <c r="E149" s="198"/>
      <c r="F149" s="905" t="s">
        <v>634</v>
      </c>
      <c r="G149" s="905" t="s">
        <v>635</v>
      </c>
      <c r="H149" s="905" t="s">
        <v>636</v>
      </c>
      <c r="I149" s="199"/>
    </row>
    <row r="150" s="962" customFormat="1" spans="1:9">
      <c r="A150" s="262"/>
      <c r="B150" s="905"/>
      <c r="C150" s="198" t="s">
        <v>776</v>
      </c>
      <c r="D150" s="905" t="s">
        <v>777</v>
      </c>
      <c r="E150" s="198"/>
      <c r="F150" s="905" t="s">
        <v>710</v>
      </c>
      <c r="G150" s="198" t="s">
        <v>711</v>
      </c>
      <c r="H150" s="198" t="s">
        <v>712</v>
      </c>
      <c r="I150" s="199"/>
    </row>
    <row r="151" s="962" customFormat="1" spans="1:9">
      <c r="A151" s="262"/>
      <c r="B151" s="905"/>
      <c r="C151" s="198"/>
      <c r="D151" s="905"/>
      <c r="E151" s="198"/>
      <c r="F151" s="905" t="s">
        <v>713</v>
      </c>
      <c r="G151" s="198" t="s">
        <v>714</v>
      </c>
      <c r="H151" s="198" t="s">
        <v>715</v>
      </c>
      <c r="I151" s="199"/>
    </row>
    <row r="152" s="962" customFormat="1" spans="1:9">
      <c r="A152" s="262"/>
      <c r="B152" s="905"/>
      <c r="C152" s="198"/>
      <c r="D152" s="905"/>
      <c r="E152" s="198"/>
      <c r="F152" s="198" t="s">
        <v>716</v>
      </c>
      <c r="G152" s="198" t="s">
        <v>717</v>
      </c>
      <c r="H152" s="198" t="s">
        <v>718</v>
      </c>
      <c r="I152" s="199"/>
    </row>
    <row r="153" s="962" customFormat="1" spans="1:9">
      <c r="A153" s="262"/>
      <c r="B153" s="905"/>
      <c r="C153" s="198"/>
      <c r="D153" s="905"/>
      <c r="E153" s="198"/>
      <c r="F153" s="198" t="s">
        <v>719</v>
      </c>
      <c r="G153" s="198" t="s">
        <v>720</v>
      </c>
      <c r="H153" s="198" t="s">
        <v>721</v>
      </c>
      <c r="I153" s="199"/>
    </row>
    <row r="154" s="962" customFormat="1" spans="1:9">
      <c r="A154" s="262"/>
      <c r="B154" s="905"/>
      <c r="C154" s="198"/>
      <c r="D154" s="905"/>
      <c r="E154" s="198"/>
      <c r="F154" s="198" t="s">
        <v>722</v>
      </c>
      <c r="G154" s="198" t="s">
        <v>723</v>
      </c>
      <c r="H154" s="198" t="s">
        <v>724</v>
      </c>
      <c r="I154" s="199"/>
    </row>
    <row r="155" s="962" customFormat="1" spans="1:9">
      <c r="A155" s="262"/>
      <c r="B155" s="905"/>
      <c r="C155" s="198"/>
      <c r="D155" s="905"/>
      <c r="E155" s="198"/>
      <c r="F155" s="198" t="s">
        <v>725</v>
      </c>
      <c r="G155" s="198" t="s">
        <v>726</v>
      </c>
      <c r="H155" s="198" t="s">
        <v>727</v>
      </c>
      <c r="I155" s="199"/>
    </row>
    <row r="156" s="962" customFormat="1" spans="1:9">
      <c r="A156" s="262"/>
      <c r="B156" s="905"/>
      <c r="C156" s="198"/>
      <c r="D156" s="905"/>
      <c r="E156" s="198"/>
      <c r="F156" s="198" t="s">
        <v>728</v>
      </c>
      <c r="G156" s="198" t="s">
        <v>729</v>
      </c>
      <c r="H156" s="198" t="s">
        <v>730</v>
      </c>
      <c r="I156" s="199"/>
    </row>
    <row r="157" s="962" customFormat="1" spans="1:9">
      <c r="A157" s="262"/>
      <c r="B157" s="905"/>
      <c r="C157" s="198"/>
      <c r="D157" s="905"/>
      <c r="E157" s="198"/>
      <c r="F157" s="905" t="s">
        <v>634</v>
      </c>
      <c r="G157" s="905" t="s">
        <v>635</v>
      </c>
      <c r="H157" s="905" t="s">
        <v>636</v>
      </c>
      <c r="I157" s="199"/>
    </row>
    <row r="158" s="962" customFormat="1" spans="1:9">
      <c r="A158" s="262"/>
      <c r="B158" s="905"/>
      <c r="C158" s="198" t="s">
        <v>778</v>
      </c>
      <c r="D158" s="905" t="s">
        <v>779</v>
      </c>
      <c r="E158" s="198"/>
      <c r="F158" s="905" t="s">
        <v>710</v>
      </c>
      <c r="G158" s="198" t="s">
        <v>711</v>
      </c>
      <c r="H158" s="198" t="s">
        <v>712</v>
      </c>
      <c r="I158" s="199"/>
    </row>
    <row r="159" s="962" customFormat="1" spans="1:9">
      <c r="A159" s="262"/>
      <c r="B159" s="905"/>
      <c r="C159" s="198"/>
      <c r="D159" s="905"/>
      <c r="E159" s="198"/>
      <c r="F159" s="905" t="s">
        <v>713</v>
      </c>
      <c r="G159" s="198" t="s">
        <v>714</v>
      </c>
      <c r="H159" s="198" t="s">
        <v>715</v>
      </c>
      <c r="I159" s="199"/>
    </row>
    <row r="160" s="962" customFormat="1" spans="1:9">
      <c r="A160" s="262"/>
      <c r="B160" s="905"/>
      <c r="C160" s="198"/>
      <c r="D160" s="905"/>
      <c r="E160" s="198"/>
      <c r="F160" s="198" t="s">
        <v>716</v>
      </c>
      <c r="G160" s="198" t="s">
        <v>717</v>
      </c>
      <c r="H160" s="198" t="s">
        <v>718</v>
      </c>
      <c r="I160" s="199"/>
    </row>
    <row r="161" s="962" customFormat="1" spans="1:9">
      <c r="A161" s="262"/>
      <c r="B161" s="905"/>
      <c r="C161" s="198"/>
      <c r="D161" s="905"/>
      <c r="E161" s="198"/>
      <c r="F161" s="198" t="s">
        <v>719</v>
      </c>
      <c r="G161" s="198" t="s">
        <v>720</v>
      </c>
      <c r="H161" s="198" t="s">
        <v>721</v>
      </c>
      <c r="I161" s="199"/>
    </row>
    <row r="162" s="962" customFormat="1" spans="1:9">
      <c r="A162" s="262"/>
      <c r="B162" s="905"/>
      <c r="C162" s="198"/>
      <c r="D162" s="905"/>
      <c r="E162" s="198"/>
      <c r="F162" s="198" t="s">
        <v>722</v>
      </c>
      <c r="G162" s="198" t="s">
        <v>723</v>
      </c>
      <c r="H162" s="198" t="s">
        <v>724</v>
      </c>
      <c r="I162" s="199"/>
    </row>
    <row r="163" s="962" customFormat="1" spans="1:9">
      <c r="A163" s="262"/>
      <c r="B163" s="905"/>
      <c r="C163" s="198"/>
      <c r="D163" s="905"/>
      <c r="E163" s="198"/>
      <c r="F163" s="198" t="s">
        <v>725</v>
      </c>
      <c r="G163" s="198" t="s">
        <v>726</v>
      </c>
      <c r="H163" s="198" t="s">
        <v>727</v>
      </c>
      <c r="I163" s="199"/>
    </row>
    <row r="164" s="962" customFormat="1" spans="1:9">
      <c r="A164" s="262"/>
      <c r="B164" s="905"/>
      <c r="C164" s="198"/>
      <c r="D164" s="905"/>
      <c r="E164" s="198"/>
      <c r="F164" s="198" t="s">
        <v>728</v>
      </c>
      <c r="G164" s="198" t="s">
        <v>729</v>
      </c>
      <c r="H164" s="198" t="s">
        <v>730</v>
      </c>
      <c r="I164" s="199"/>
    </row>
    <row r="165" s="962" customFormat="1" spans="1:9">
      <c r="A165" s="262"/>
      <c r="B165" s="905"/>
      <c r="C165" s="198"/>
      <c r="D165" s="905"/>
      <c r="E165" s="198"/>
      <c r="F165" s="905" t="s">
        <v>634</v>
      </c>
      <c r="G165" s="905" t="s">
        <v>635</v>
      </c>
      <c r="H165" s="905" t="s">
        <v>636</v>
      </c>
      <c r="I165" s="199"/>
    </row>
    <row r="166" s="962" customFormat="1" spans="1:9">
      <c r="A166" s="262"/>
      <c r="B166" s="905"/>
      <c r="C166" s="198" t="s">
        <v>780</v>
      </c>
      <c r="D166" s="905" t="s">
        <v>781</v>
      </c>
      <c r="E166" s="198"/>
      <c r="F166" s="905" t="s">
        <v>710</v>
      </c>
      <c r="G166" s="198" t="s">
        <v>711</v>
      </c>
      <c r="H166" s="198" t="s">
        <v>712</v>
      </c>
      <c r="I166" s="199"/>
    </row>
    <row r="167" s="962" customFormat="1" spans="1:9">
      <c r="A167" s="262"/>
      <c r="B167" s="905"/>
      <c r="C167" s="198"/>
      <c r="D167" s="905"/>
      <c r="E167" s="198"/>
      <c r="F167" s="905" t="s">
        <v>713</v>
      </c>
      <c r="G167" s="198" t="s">
        <v>714</v>
      </c>
      <c r="H167" s="198" t="s">
        <v>715</v>
      </c>
      <c r="I167" s="199"/>
    </row>
    <row r="168" s="962" customFormat="1" spans="1:9">
      <c r="A168" s="262"/>
      <c r="B168" s="905"/>
      <c r="C168" s="198"/>
      <c r="D168" s="905"/>
      <c r="E168" s="198"/>
      <c r="F168" s="198" t="s">
        <v>716</v>
      </c>
      <c r="G168" s="198" t="s">
        <v>717</v>
      </c>
      <c r="H168" s="198" t="s">
        <v>718</v>
      </c>
      <c r="I168" s="199"/>
    </row>
    <row r="169" s="962" customFormat="1" spans="1:9">
      <c r="A169" s="262"/>
      <c r="B169" s="905"/>
      <c r="C169" s="198"/>
      <c r="D169" s="905"/>
      <c r="E169" s="198"/>
      <c r="F169" s="198" t="s">
        <v>719</v>
      </c>
      <c r="G169" s="198" t="s">
        <v>720</v>
      </c>
      <c r="H169" s="198" t="s">
        <v>721</v>
      </c>
      <c r="I169" s="199"/>
    </row>
    <row r="170" s="962" customFormat="1" spans="1:9">
      <c r="A170" s="262"/>
      <c r="B170" s="905"/>
      <c r="C170" s="198"/>
      <c r="D170" s="905"/>
      <c r="E170" s="198"/>
      <c r="F170" s="198" t="s">
        <v>722</v>
      </c>
      <c r="G170" s="198" t="s">
        <v>723</v>
      </c>
      <c r="H170" s="198" t="s">
        <v>724</v>
      </c>
      <c r="I170" s="199"/>
    </row>
    <row r="171" s="962" customFormat="1" spans="1:9">
      <c r="A171" s="262"/>
      <c r="B171" s="905"/>
      <c r="C171" s="198"/>
      <c r="D171" s="905"/>
      <c r="E171" s="198"/>
      <c r="F171" s="198" t="s">
        <v>725</v>
      </c>
      <c r="G171" s="198" t="s">
        <v>726</v>
      </c>
      <c r="H171" s="198" t="s">
        <v>727</v>
      </c>
      <c r="I171" s="199"/>
    </row>
    <row r="172" s="962" customFormat="1" spans="1:9">
      <c r="A172" s="262"/>
      <c r="B172" s="905"/>
      <c r="C172" s="198"/>
      <c r="D172" s="905"/>
      <c r="E172" s="198"/>
      <c r="F172" s="198" t="s">
        <v>728</v>
      </c>
      <c r="G172" s="198" t="s">
        <v>729</v>
      </c>
      <c r="H172" s="198" t="s">
        <v>730</v>
      </c>
      <c r="I172" s="199"/>
    </row>
    <row r="173" s="962" customFormat="1" spans="1:9">
      <c r="A173" s="269"/>
      <c r="B173" s="905"/>
      <c r="C173" s="198"/>
      <c r="D173" s="905"/>
      <c r="E173" s="198"/>
      <c r="F173" s="905" t="s">
        <v>634</v>
      </c>
      <c r="G173" s="905" t="s">
        <v>635</v>
      </c>
      <c r="H173" s="905" t="s">
        <v>636</v>
      </c>
      <c r="I173" s="199"/>
    </row>
    <row r="174" s="962" customFormat="1" spans="1:9">
      <c r="A174" s="259">
        <v>5</v>
      </c>
      <c r="B174" s="905" t="s">
        <v>782</v>
      </c>
      <c r="C174" s="198" t="s">
        <v>783</v>
      </c>
      <c r="D174" s="905" t="s">
        <v>784</v>
      </c>
      <c r="E174" s="198">
        <v>12</v>
      </c>
      <c r="F174" s="199" t="s">
        <v>785</v>
      </c>
      <c r="G174" s="199" t="s">
        <v>786</v>
      </c>
      <c r="H174" s="199" t="s">
        <v>787</v>
      </c>
      <c r="I174" s="199" t="s">
        <v>631</v>
      </c>
    </row>
    <row r="175" s="962" customFormat="1" spans="1:9">
      <c r="A175" s="262"/>
      <c r="B175" s="905"/>
      <c r="C175" s="198"/>
      <c r="D175" s="905"/>
      <c r="E175" s="198"/>
      <c r="F175" s="199" t="s">
        <v>788</v>
      </c>
      <c r="G175" s="199" t="s">
        <v>789</v>
      </c>
      <c r="H175" s="199" t="s">
        <v>790</v>
      </c>
      <c r="I175" s="199"/>
    </row>
    <row r="176" s="962" customFormat="1" spans="1:9">
      <c r="A176" s="262"/>
      <c r="B176" s="905"/>
      <c r="C176" s="198"/>
      <c r="D176" s="905"/>
      <c r="E176" s="198"/>
      <c r="F176" s="199" t="s">
        <v>791</v>
      </c>
      <c r="G176" s="199">
        <v>526</v>
      </c>
      <c r="H176" s="199" t="s">
        <v>792</v>
      </c>
      <c r="I176" s="199"/>
    </row>
    <row r="177" s="962" customFormat="1" spans="1:9">
      <c r="A177" s="262"/>
      <c r="B177" s="905"/>
      <c r="C177" s="198" t="s">
        <v>793</v>
      </c>
      <c r="D177" s="905" t="s">
        <v>794</v>
      </c>
      <c r="E177" s="198"/>
      <c r="F177" s="199" t="s">
        <v>785</v>
      </c>
      <c r="G177" s="199" t="s">
        <v>795</v>
      </c>
      <c r="H177" s="199" t="s">
        <v>796</v>
      </c>
      <c r="I177" s="199"/>
    </row>
    <row r="178" s="962" customFormat="1" spans="1:9">
      <c r="A178" s="262"/>
      <c r="B178" s="905"/>
      <c r="C178" s="198"/>
      <c r="D178" s="905"/>
      <c r="E178" s="198"/>
      <c r="F178" s="199" t="s">
        <v>788</v>
      </c>
      <c r="G178" s="199" t="s">
        <v>797</v>
      </c>
      <c r="H178" s="199" t="s">
        <v>798</v>
      </c>
      <c r="I178" s="199"/>
    </row>
    <row r="179" s="962" customFormat="1" spans="1:9">
      <c r="A179" s="262"/>
      <c r="B179" s="905"/>
      <c r="C179" s="198"/>
      <c r="D179" s="905"/>
      <c r="E179" s="198"/>
      <c r="F179" s="199" t="s">
        <v>791</v>
      </c>
      <c r="G179" s="199">
        <v>732</v>
      </c>
      <c r="H179" s="199" t="s">
        <v>799</v>
      </c>
      <c r="I179" s="199"/>
    </row>
    <row r="180" s="962" customFormat="1" spans="1:9">
      <c r="A180" s="262"/>
      <c r="B180" s="905"/>
      <c r="C180" s="198" t="s">
        <v>800</v>
      </c>
      <c r="D180" s="905" t="s">
        <v>801</v>
      </c>
      <c r="E180" s="198"/>
      <c r="F180" s="199" t="s">
        <v>785</v>
      </c>
      <c r="G180" s="199" t="s">
        <v>802</v>
      </c>
      <c r="H180" s="199" t="s">
        <v>803</v>
      </c>
      <c r="I180" s="199"/>
    </row>
    <row r="181" s="962" customFormat="1" spans="1:9">
      <c r="A181" s="262"/>
      <c r="B181" s="905"/>
      <c r="C181" s="198"/>
      <c r="D181" s="905"/>
      <c r="E181" s="198"/>
      <c r="F181" s="199" t="s">
        <v>788</v>
      </c>
      <c r="G181" s="199" t="s">
        <v>804</v>
      </c>
      <c r="H181" s="199" t="s">
        <v>805</v>
      </c>
      <c r="I181" s="199"/>
    </row>
    <row r="182" s="962" customFormat="1" spans="1:9">
      <c r="A182" s="262"/>
      <c r="B182" s="905"/>
      <c r="C182" s="198"/>
      <c r="D182" s="905"/>
      <c r="E182" s="198"/>
      <c r="F182" s="199" t="s">
        <v>791</v>
      </c>
      <c r="G182" s="199">
        <v>921.5</v>
      </c>
      <c r="H182" s="199" t="s">
        <v>806</v>
      </c>
      <c r="I182" s="199"/>
    </row>
    <row r="183" s="962" customFormat="1" spans="1:9">
      <c r="A183" s="262"/>
      <c r="B183" s="905"/>
      <c r="C183" s="198" t="s">
        <v>807</v>
      </c>
      <c r="D183" s="905" t="s">
        <v>808</v>
      </c>
      <c r="E183" s="198"/>
      <c r="F183" s="199" t="s">
        <v>785</v>
      </c>
      <c r="G183" s="199" t="s">
        <v>809</v>
      </c>
      <c r="H183" s="199" t="s">
        <v>810</v>
      </c>
      <c r="I183" s="199"/>
    </row>
    <row r="184" s="962" customFormat="1" spans="1:9">
      <c r="A184" s="262"/>
      <c r="B184" s="905"/>
      <c r="C184" s="198"/>
      <c r="D184" s="905"/>
      <c r="E184" s="198"/>
      <c r="F184" s="199" t="s">
        <v>788</v>
      </c>
      <c r="G184" s="199" t="s">
        <v>811</v>
      </c>
      <c r="H184" s="199" t="s">
        <v>812</v>
      </c>
      <c r="I184" s="199"/>
    </row>
    <row r="185" s="962" customFormat="1" spans="1:9">
      <c r="A185" s="269"/>
      <c r="B185" s="905"/>
      <c r="C185" s="198"/>
      <c r="D185" s="905"/>
      <c r="E185" s="198"/>
      <c r="F185" s="199" t="s">
        <v>791</v>
      </c>
      <c r="G185" s="199">
        <v>275</v>
      </c>
      <c r="H185" s="199" t="s">
        <v>813</v>
      </c>
      <c r="I185" s="199"/>
    </row>
    <row r="186" s="962" customFormat="1" spans="1:9">
      <c r="A186" s="259">
        <v>6</v>
      </c>
      <c r="B186" s="905" t="s">
        <v>814</v>
      </c>
      <c r="C186" s="198" t="s">
        <v>815</v>
      </c>
      <c r="D186" s="905" t="s">
        <v>816</v>
      </c>
      <c r="E186" s="198">
        <v>12</v>
      </c>
      <c r="F186" s="199" t="s">
        <v>785</v>
      </c>
      <c r="G186" s="293" t="s">
        <v>817</v>
      </c>
      <c r="H186" s="293" t="s">
        <v>818</v>
      </c>
      <c r="I186" s="199" t="s">
        <v>631</v>
      </c>
    </row>
    <row r="187" s="962" customFormat="1" spans="1:9">
      <c r="A187" s="262"/>
      <c r="B187" s="905"/>
      <c r="C187" s="198"/>
      <c r="D187" s="905"/>
      <c r="E187" s="198"/>
      <c r="F187" s="199" t="s">
        <v>788</v>
      </c>
      <c r="G187" s="293" t="s">
        <v>819</v>
      </c>
      <c r="H187" s="293" t="s">
        <v>790</v>
      </c>
      <c r="I187" s="199"/>
    </row>
    <row r="188" s="962" customFormat="1" spans="1:9">
      <c r="A188" s="262"/>
      <c r="B188" s="905"/>
      <c r="C188" s="198"/>
      <c r="D188" s="905"/>
      <c r="E188" s="198"/>
      <c r="F188" s="199" t="s">
        <v>791</v>
      </c>
      <c r="G188" s="293">
        <v>497.1</v>
      </c>
      <c r="H188" s="293" t="s">
        <v>820</v>
      </c>
      <c r="I188" s="199"/>
    </row>
    <row r="189" s="962" customFormat="1" spans="1:9">
      <c r="A189" s="262"/>
      <c r="B189" s="905"/>
      <c r="C189" s="198" t="s">
        <v>821</v>
      </c>
      <c r="D189" s="905" t="s">
        <v>822</v>
      </c>
      <c r="E189" s="198"/>
      <c r="F189" s="199" t="s">
        <v>785</v>
      </c>
      <c r="G189" s="293" t="s">
        <v>823</v>
      </c>
      <c r="H189" s="293" t="s">
        <v>824</v>
      </c>
      <c r="I189" s="199"/>
    </row>
    <row r="190" s="962" customFormat="1" spans="1:9">
      <c r="A190" s="262"/>
      <c r="B190" s="905"/>
      <c r="C190" s="198"/>
      <c r="D190" s="905"/>
      <c r="E190" s="198"/>
      <c r="F190" s="199" t="s">
        <v>788</v>
      </c>
      <c r="G190" s="293" t="s">
        <v>825</v>
      </c>
      <c r="H190" s="293" t="s">
        <v>826</v>
      </c>
      <c r="I190" s="199"/>
    </row>
    <row r="191" s="962" customFormat="1" spans="1:9">
      <c r="A191" s="262"/>
      <c r="B191" s="905"/>
      <c r="C191" s="198"/>
      <c r="D191" s="905"/>
      <c r="E191" s="198"/>
      <c r="F191" s="199" t="s">
        <v>791</v>
      </c>
      <c r="G191" s="293">
        <v>883.6</v>
      </c>
      <c r="H191" s="293" t="s">
        <v>827</v>
      </c>
      <c r="I191" s="199"/>
    </row>
    <row r="192" s="962" customFormat="1" spans="1:9">
      <c r="A192" s="262"/>
      <c r="B192" s="905"/>
      <c r="C192" s="198" t="s">
        <v>828</v>
      </c>
      <c r="D192" s="905" t="s">
        <v>829</v>
      </c>
      <c r="E192" s="198"/>
      <c r="F192" s="199" t="s">
        <v>785</v>
      </c>
      <c r="G192" s="293" t="s">
        <v>830</v>
      </c>
      <c r="H192" s="293" t="s">
        <v>831</v>
      </c>
      <c r="I192" s="199"/>
    </row>
    <row r="193" s="962" customFormat="1" spans="1:9">
      <c r="A193" s="262"/>
      <c r="B193" s="905"/>
      <c r="C193" s="198"/>
      <c r="D193" s="905"/>
      <c r="E193" s="198"/>
      <c r="F193" s="199" t="s">
        <v>788</v>
      </c>
      <c r="G193" s="293" t="s">
        <v>832</v>
      </c>
      <c r="H193" s="293" t="s">
        <v>798</v>
      </c>
      <c r="I193" s="199"/>
    </row>
    <row r="194" s="962" customFormat="1" spans="1:9">
      <c r="A194" s="262"/>
      <c r="B194" s="905"/>
      <c r="C194" s="198"/>
      <c r="D194" s="905"/>
      <c r="E194" s="198"/>
      <c r="F194" s="199" t="s">
        <v>791</v>
      </c>
      <c r="G194" s="293">
        <v>696.6</v>
      </c>
      <c r="H194" s="293" t="s">
        <v>833</v>
      </c>
      <c r="I194" s="199"/>
    </row>
    <row r="195" s="962" customFormat="1" spans="1:9">
      <c r="A195" s="262"/>
      <c r="B195" s="905"/>
      <c r="C195" s="198" t="s">
        <v>834</v>
      </c>
      <c r="D195" s="905" t="s">
        <v>835</v>
      </c>
      <c r="E195" s="198"/>
      <c r="F195" s="199" t="s">
        <v>785</v>
      </c>
      <c r="G195" s="293" t="s">
        <v>836</v>
      </c>
      <c r="H195" s="293" t="s">
        <v>837</v>
      </c>
      <c r="I195" s="199"/>
    </row>
    <row r="196" s="962" customFormat="1" spans="1:9">
      <c r="A196" s="262"/>
      <c r="B196" s="905"/>
      <c r="C196" s="198"/>
      <c r="D196" s="905"/>
      <c r="E196" s="198"/>
      <c r="F196" s="199" t="s">
        <v>788</v>
      </c>
      <c r="G196" s="293" t="s">
        <v>811</v>
      </c>
      <c r="H196" s="293" t="s">
        <v>838</v>
      </c>
      <c r="I196" s="199"/>
    </row>
    <row r="197" s="962" customFormat="1" spans="1:9">
      <c r="A197" s="269"/>
      <c r="B197" s="905"/>
      <c r="C197" s="198"/>
      <c r="D197" s="905"/>
      <c r="E197" s="198"/>
      <c r="F197" s="199" t="s">
        <v>791</v>
      </c>
      <c r="G197" s="293">
        <v>261.5</v>
      </c>
      <c r="H197" s="293" t="s">
        <v>839</v>
      </c>
      <c r="I197" s="199"/>
    </row>
    <row r="198" s="962" customFormat="1" spans="1:9">
      <c r="A198" s="259">
        <v>7</v>
      </c>
      <c r="B198" s="905" t="s">
        <v>840</v>
      </c>
      <c r="C198" s="198" t="s">
        <v>841</v>
      </c>
      <c r="D198" s="905" t="s">
        <v>842</v>
      </c>
      <c r="E198" s="198">
        <v>24</v>
      </c>
      <c r="F198" s="905" t="s">
        <v>710</v>
      </c>
      <c r="G198" s="968" t="s">
        <v>711</v>
      </c>
      <c r="H198" s="198" t="s">
        <v>712</v>
      </c>
      <c r="I198" s="199" t="s">
        <v>631</v>
      </c>
    </row>
    <row r="199" s="962" customFormat="1" spans="1:9">
      <c r="A199" s="262"/>
      <c r="B199" s="905"/>
      <c r="C199" s="198"/>
      <c r="D199" s="905"/>
      <c r="E199" s="198"/>
      <c r="F199" s="905" t="s">
        <v>713</v>
      </c>
      <c r="G199" s="198" t="s">
        <v>714</v>
      </c>
      <c r="H199" s="198" t="s">
        <v>715</v>
      </c>
      <c r="I199" s="199"/>
    </row>
    <row r="200" s="962" customFormat="1" spans="1:9">
      <c r="A200" s="262"/>
      <c r="B200" s="905"/>
      <c r="C200" s="198"/>
      <c r="D200" s="905"/>
      <c r="E200" s="198"/>
      <c r="F200" s="198" t="s">
        <v>716</v>
      </c>
      <c r="G200" s="968" t="s">
        <v>717</v>
      </c>
      <c r="H200" s="198" t="s">
        <v>718</v>
      </c>
      <c r="I200" s="199"/>
    </row>
    <row r="201" s="962" customFormat="1" spans="1:9">
      <c r="A201" s="262"/>
      <c r="B201" s="905"/>
      <c r="C201" s="198"/>
      <c r="D201" s="905"/>
      <c r="E201" s="198"/>
      <c r="F201" s="198" t="s">
        <v>719</v>
      </c>
      <c r="G201" s="198" t="s">
        <v>720</v>
      </c>
      <c r="H201" s="198" t="s">
        <v>721</v>
      </c>
      <c r="I201" s="199"/>
    </row>
    <row r="202" s="962" customFormat="1" spans="1:9">
      <c r="A202" s="262"/>
      <c r="B202" s="905"/>
      <c r="C202" s="198"/>
      <c r="D202" s="905"/>
      <c r="E202" s="198"/>
      <c r="F202" s="198" t="s">
        <v>722</v>
      </c>
      <c r="G202" s="198" t="s">
        <v>723</v>
      </c>
      <c r="H202" s="198" t="s">
        <v>724</v>
      </c>
      <c r="I202" s="199"/>
    </row>
    <row r="203" s="962" customFormat="1" spans="1:9">
      <c r="A203" s="262"/>
      <c r="B203" s="905"/>
      <c r="C203" s="198"/>
      <c r="D203" s="905"/>
      <c r="E203" s="198"/>
      <c r="F203" s="198" t="s">
        <v>725</v>
      </c>
      <c r="G203" s="198" t="s">
        <v>726</v>
      </c>
      <c r="H203" s="198" t="s">
        <v>727</v>
      </c>
      <c r="I203" s="199"/>
    </row>
    <row r="204" s="962" customFormat="1" spans="1:9">
      <c r="A204" s="262"/>
      <c r="B204" s="905"/>
      <c r="C204" s="198"/>
      <c r="D204" s="905"/>
      <c r="E204" s="198"/>
      <c r="F204" s="198" t="s">
        <v>728</v>
      </c>
      <c r="G204" s="198" t="s">
        <v>729</v>
      </c>
      <c r="H204" s="198" t="s">
        <v>730</v>
      </c>
      <c r="I204" s="199"/>
    </row>
    <row r="205" s="962" customFormat="1" spans="1:9">
      <c r="A205" s="262"/>
      <c r="B205" s="905"/>
      <c r="C205" s="198"/>
      <c r="D205" s="905"/>
      <c r="E205" s="198"/>
      <c r="F205" s="905" t="s">
        <v>634</v>
      </c>
      <c r="G205" s="905" t="s">
        <v>635</v>
      </c>
      <c r="H205" s="905" t="s">
        <v>636</v>
      </c>
      <c r="I205" s="199"/>
    </row>
    <row r="206" s="962" customFormat="1" spans="1:9">
      <c r="A206" s="262"/>
      <c r="B206" s="905"/>
      <c r="C206" s="198" t="s">
        <v>843</v>
      </c>
      <c r="D206" s="905" t="s">
        <v>844</v>
      </c>
      <c r="E206" s="198"/>
      <c r="F206" s="905" t="s">
        <v>710</v>
      </c>
      <c r="G206" s="968" t="s">
        <v>711</v>
      </c>
      <c r="H206" s="198" t="s">
        <v>712</v>
      </c>
      <c r="I206" s="199"/>
    </row>
    <row r="207" s="962" customFormat="1" spans="1:9">
      <c r="A207" s="262"/>
      <c r="B207" s="905"/>
      <c r="C207" s="198"/>
      <c r="D207" s="905"/>
      <c r="E207" s="198"/>
      <c r="F207" s="905" t="s">
        <v>713</v>
      </c>
      <c r="G207" s="198" t="s">
        <v>714</v>
      </c>
      <c r="H207" s="198" t="s">
        <v>715</v>
      </c>
      <c r="I207" s="199"/>
    </row>
    <row r="208" s="962" customFormat="1" spans="1:9">
      <c r="A208" s="262"/>
      <c r="B208" s="905"/>
      <c r="C208" s="198"/>
      <c r="D208" s="905"/>
      <c r="E208" s="198"/>
      <c r="F208" s="198" t="s">
        <v>716</v>
      </c>
      <c r="G208" s="968" t="s">
        <v>717</v>
      </c>
      <c r="H208" s="198" t="s">
        <v>718</v>
      </c>
      <c r="I208" s="199"/>
    </row>
    <row r="209" s="962" customFormat="1" spans="1:9">
      <c r="A209" s="262"/>
      <c r="B209" s="905"/>
      <c r="C209" s="198"/>
      <c r="D209" s="905"/>
      <c r="E209" s="198"/>
      <c r="F209" s="198" t="s">
        <v>719</v>
      </c>
      <c r="G209" s="198" t="s">
        <v>720</v>
      </c>
      <c r="H209" s="198" t="s">
        <v>721</v>
      </c>
      <c r="I209" s="199"/>
    </row>
    <row r="210" s="962" customFormat="1" spans="1:9">
      <c r="A210" s="262"/>
      <c r="B210" s="905"/>
      <c r="C210" s="198"/>
      <c r="D210" s="905"/>
      <c r="E210" s="198"/>
      <c r="F210" s="198" t="s">
        <v>722</v>
      </c>
      <c r="G210" s="198" t="s">
        <v>723</v>
      </c>
      <c r="H210" s="198" t="s">
        <v>724</v>
      </c>
      <c r="I210" s="199"/>
    </row>
    <row r="211" s="962" customFormat="1" spans="1:9">
      <c r="A211" s="262"/>
      <c r="B211" s="905"/>
      <c r="C211" s="198"/>
      <c r="D211" s="905"/>
      <c r="E211" s="198"/>
      <c r="F211" s="198" t="s">
        <v>725</v>
      </c>
      <c r="G211" s="198" t="s">
        <v>726</v>
      </c>
      <c r="H211" s="198" t="s">
        <v>727</v>
      </c>
      <c r="I211" s="199"/>
    </row>
    <row r="212" s="962" customFormat="1" spans="1:9">
      <c r="A212" s="262"/>
      <c r="B212" s="905"/>
      <c r="C212" s="198"/>
      <c r="D212" s="905"/>
      <c r="E212" s="198"/>
      <c r="F212" s="198" t="s">
        <v>728</v>
      </c>
      <c r="G212" s="198" t="s">
        <v>729</v>
      </c>
      <c r="H212" s="198" t="s">
        <v>730</v>
      </c>
      <c r="I212" s="199"/>
    </row>
    <row r="213" s="962" customFormat="1" spans="1:9">
      <c r="A213" s="262"/>
      <c r="B213" s="905"/>
      <c r="C213" s="198"/>
      <c r="D213" s="905"/>
      <c r="E213" s="198"/>
      <c r="F213" s="905" t="s">
        <v>634</v>
      </c>
      <c r="G213" s="905" t="s">
        <v>635</v>
      </c>
      <c r="H213" s="905" t="s">
        <v>636</v>
      </c>
      <c r="I213" s="199"/>
    </row>
    <row r="214" s="962" customFormat="1" spans="1:9">
      <c r="A214" s="262"/>
      <c r="B214" s="905"/>
      <c r="C214" s="198" t="s">
        <v>845</v>
      </c>
      <c r="D214" s="905" t="s">
        <v>846</v>
      </c>
      <c r="E214" s="198"/>
      <c r="F214" s="905" t="s">
        <v>710</v>
      </c>
      <c r="G214" s="968" t="s">
        <v>711</v>
      </c>
      <c r="H214" s="198" t="s">
        <v>712</v>
      </c>
      <c r="I214" s="199"/>
    </row>
    <row r="215" s="962" customFormat="1" spans="1:9">
      <c r="A215" s="262"/>
      <c r="B215" s="905"/>
      <c r="C215" s="198"/>
      <c r="D215" s="905"/>
      <c r="E215" s="198"/>
      <c r="F215" s="905" t="s">
        <v>713</v>
      </c>
      <c r="G215" s="198" t="s">
        <v>714</v>
      </c>
      <c r="H215" s="198" t="s">
        <v>715</v>
      </c>
      <c r="I215" s="199"/>
    </row>
    <row r="216" s="962" customFormat="1" spans="1:9">
      <c r="A216" s="262"/>
      <c r="B216" s="905"/>
      <c r="C216" s="198"/>
      <c r="D216" s="905"/>
      <c r="E216" s="198"/>
      <c r="F216" s="198" t="s">
        <v>716</v>
      </c>
      <c r="G216" s="968" t="s">
        <v>717</v>
      </c>
      <c r="H216" s="198" t="s">
        <v>718</v>
      </c>
      <c r="I216" s="199"/>
    </row>
    <row r="217" s="962" customFormat="1" spans="1:9">
      <c r="A217" s="262"/>
      <c r="B217" s="905"/>
      <c r="C217" s="198"/>
      <c r="D217" s="905"/>
      <c r="E217" s="198"/>
      <c r="F217" s="198" t="s">
        <v>719</v>
      </c>
      <c r="G217" s="198" t="s">
        <v>720</v>
      </c>
      <c r="H217" s="198" t="s">
        <v>721</v>
      </c>
      <c r="I217" s="199"/>
    </row>
    <row r="218" s="962" customFormat="1" spans="1:9">
      <c r="A218" s="262"/>
      <c r="B218" s="905"/>
      <c r="C218" s="198"/>
      <c r="D218" s="905"/>
      <c r="E218" s="198"/>
      <c r="F218" s="198" t="s">
        <v>722</v>
      </c>
      <c r="G218" s="198" t="s">
        <v>723</v>
      </c>
      <c r="H218" s="198" t="s">
        <v>724</v>
      </c>
      <c r="I218" s="199"/>
    </row>
    <row r="219" s="962" customFormat="1" spans="1:9">
      <c r="A219" s="262"/>
      <c r="B219" s="905"/>
      <c r="C219" s="198"/>
      <c r="D219" s="905"/>
      <c r="E219" s="198"/>
      <c r="F219" s="198" t="s">
        <v>725</v>
      </c>
      <c r="G219" s="198" t="s">
        <v>726</v>
      </c>
      <c r="H219" s="198" t="s">
        <v>727</v>
      </c>
      <c r="I219" s="199"/>
    </row>
    <row r="220" s="962" customFormat="1" spans="1:9">
      <c r="A220" s="262"/>
      <c r="B220" s="905"/>
      <c r="C220" s="198"/>
      <c r="D220" s="905"/>
      <c r="E220" s="198"/>
      <c r="F220" s="198" t="s">
        <v>728</v>
      </c>
      <c r="G220" s="198" t="s">
        <v>729</v>
      </c>
      <c r="H220" s="198" t="s">
        <v>730</v>
      </c>
      <c r="I220" s="199"/>
    </row>
    <row r="221" s="962" customFormat="1" spans="1:9">
      <c r="A221" s="269"/>
      <c r="B221" s="905"/>
      <c r="C221" s="198"/>
      <c r="D221" s="905"/>
      <c r="E221" s="198"/>
      <c r="F221" s="905" t="s">
        <v>634</v>
      </c>
      <c r="G221" s="905" t="s">
        <v>635</v>
      </c>
      <c r="H221" s="905" t="s">
        <v>636</v>
      </c>
      <c r="I221" s="199"/>
    </row>
    <row r="222" s="962" customFormat="1" spans="1:9">
      <c r="A222" s="969">
        <v>8</v>
      </c>
      <c r="B222" s="905" t="s">
        <v>847</v>
      </c>
      <c r="C222" s="198" t="s">
        <v>848</v>
      </c>
      <c r="D222" s="905" t="s">
        <v>849</v>
      </c>
      <c r="E222" s="198">
        <v>18</v>
      </c>
      <c r="F222" s="293" t="s">
        <v>850</v>
      </c>
      <c r="G222" s="293" t="s">
        <v>851</v>
      </c>
      <c r="H222" s="293" t="s">
        <v>852</v>
      </c>
      <c r="I222" s="199" t="s">
        <v>631</v>
      </c>
    </row>
    <row r="223" s="962" customFormat="1" spans="1:9">
      <c r="A223" s="970"/>
      <c r="B223" s="905"/>
      <c r="C223" s="198"/>
      <c r="D223" s="905"/>
      <c r="E223" s="198"/>
      <c r="F223" s="293" t="s">
        <v>853</v>
      </c>
      <c r="G223" s="293" t="s">
        <v>854</v>
      </c>
      <c r="H223" s="293" t="s">
        <v>855</v>
      </c>
      <c r="I223" s="199"/>
    </row>
    <row r="224" s="962" customFormat="1" spans="1:9">
      <c r="A224" s="970"/>
      <c r="B224" s="905"/>
      <c r="C224" s="198"/>
      <c r="D224" s="905"/>
      <c r="E224" s="198"/>
      <c r="F224" s="293" t="s">
        <v>856</v>
      </c>
      <c r="G224" s="293" t="s">
        <v>857</v>
      </c>
      <c r="H224" s="293" t="s">
        <v>858</v>
      </c>
      <c r="I224" s="199"/>
    </row>
    <row r="225" s="962" customFormat="1" spans="1:9">
      <c r="A225" s="970"/>
      <c r="B225" s="905"/>
      <c r="C225" s="198"/>
      <c r="D225" s="905"/>
      <c r="E225" s="198"/>
      <c r="F225" s="293" t="s">
        <v>859</v>
      </c>
      <c r="G225" s="293" t="s">
        <v>860</v>
      </c>
      <c r="H225" s="293" t="s">
        <v>861</v>
      </c>
      <c r="I225" s="199"/>
    </row>
    <row r="226" s="962" customFormat="1" spans="1:9">
      <c r="A226" s="970"/>
      <c r="B226" s="905"/>
      <c r="C226" s="198"/>
      <c r="D226" s="905"/>
      <c r="E226" s="198"/>
      <c r="F226" s="293" t="s">
        <v>862</v>
      </c>
      <c r="G226" s="293" t="s">
        <v>863</v>
      </c>
      <c r="H226" s="293" t="s">
        <v>864</v>
      </c>
      <c r="I226" s="199"/>
    </row>
    <row r="227" s="962" customFormat="1" spans="1:9">
      <c r="A227" s="970"/>
      <c r="B227" s="905"/>
      <c r="C227" s="198"/>
      <c r="D227" s="905"/>
      <c r="E227" s="198"/>
      <c r="F227" s="293" t="s">
        <v>865</v>
      </c>
      <c r="G227" s="293" t="s">
        <v>866</v>
      </c>
      <c r="H227" s="293" t="s">
        <v>867</v>
      </c>
      <c r="I227" s="199"/>
    </row>
    <row r="228" s="962" customFormat="1" spans="1:9">
      <c r="A228" s="970"/>
      <c r="B228" s="905"/>
      <c r="C228" s="198" t="s">
        <v>868</v>
      </c>
      <c r="D228" s="905" t="s">
        <v>869</v>
      </c>
      <c r="E228" s="198"/>
      <c r="F228" s="293" t="s">
        <v>850</v>
      </c>
      <c r="G228" s="293" t="s">
        <v>851</v>
      </c>
      <c r="H228" s="293" t="s">
        <v>852</v>
      </c>
      <c r="I228" s="199"/>
    </row>
    <row r="229" s="962" customFormat="1" spans="1:9">
      <c r="A229" s="970"/>
      <c r="B229" s="905"/>
      <c r="C229" s="198"/>
      <c r="D229" s="905"/>
      <c r="E229" s="198"/>
      <c r="F229" s="293" t="s">
        <v>853</v>
      </c>
      <c r="G229" s="293" t="s">
        <v>854</v>
      </c>
      <c r="H229" s="293" t="s">
        <v>855</v>
      </c>
      <c r="I229" s="199"/>
    </row>
    <row r="230" s="962" customFormat="1" spans="1:9">
      <c r="A230" s="970"/>
      <c r="B230" s="905"/>
      <c r="C230" s="198"/>
      <c r="D230" s="905"/>
      <c r="E230" s="198"/>
      <c r="F230" s="293" t="s">
        <v>856</v>
      </c>
      <c r="G230" s="293" t="s">
        <v>870</v>
      </c>
      <c r="H230" s="293" t="s">
        <v>871</v>
      </c>
      <c r="I230" s="199"/>
    </row>
    <row r="231" s="962" customFormat="1" spans="1:9">
      <c r="A231" s="970"/>
      <c r="B231" s="905"/>
      <c r="C231" s="198"/>
      <c r="D231" s="905"/>
      <c r="E231" s="198"/>
      <c r="F231" s="293" t="s">
        <v>859</v>
      </c>
      <c r="G231" s="293" t="s">
        <v>860</v>
      </c>
      <c r="H231" s="293" t="s">
        <v>861</v>
      </c>
      <c r="I231" s="199"/>
    </row>
    <row r="232" s="962" customFormat="1" spans="1:9">
      <c r="A232" s="970"/>
      <c r="B232" s="905"/>
      <c r="C232" s="198"/>
      <c r="D232" s="905"/>
      <c r="E232" s="198"/>
      <c r="F232" s="293" t="s">
        <v>862</v>
      </c>
      <c r="G232" s="293" t="s">
        <v>863</v>
      </c>
      <c r="H232" s="293" t="s">
        <v>864</v>
      </c>
      <c r="I232" s="199"/>
    </row>
    <row r="233" s="962" customFormat="1" spans="1:9">
      <c r="A233" s="970"/>
      <c r="B233" s="905"/>
      <c r="C233" s="198"/>
      <c r="D233" s="905"/>
      <c r="E233" s="198"/>
      <c r="F233" s="293" t="s">
        <v>865</v>
      </c>
      <c r="G233" s="293" t="s">
        <v>866</v>
      </c>
      <c r="H233" s="293" t="s">
        <v>867</v>
      </c>
      <c r="I233" s="199"/>
    </row>
    <row r="234" s="962" customFormat="1" spans="1:9">
      <c r="A234" s="970"/>
      <c r="B234" s="905"/>
      <c r="C234" s="198" t="s">
        <v>872</v>
      </c>
      <c r="D234" s="905" t="s">
        <v>873</v>
      </c>
      <c r="E234" s="198"/>
      <c r="F234" s="293" t="s">
        <v>850</v>
      </c>
      <c r="G234" s="293" t="s">
        <v>851</v>
      </c>
      <c r="H234" s="293" t="s">
        <v>852</v>
      </c>
      <c r="I234" s="199"/>
    </row>
    <row r="235" s="962" customFormat="1" spans="1:9">
      <c r="A235" s="970"/>
      <c r="B235" s="905"/>
      <c r="C235" s="198"/>
      <c r="D235" s="905"/>
      <c r="E235" s="198"/>
      <c r="F235" s="293" t="s">
        <v>853</v>
      </c>
      <c r="G235" s="293" t="s">
        <v>874</v>
      </c>
      <c r="H235" s="293" t="s">
        <v>875</v>
      </c>
      <c r="I235" s="199"/>
    </row>
    <row r="236" s="962" customFormat="1" spans="1:9">
      <c r="A236" s="970"/>
      <c r="B236" s="905"/>
      <c r="C236" s="198"/>
      <c r="D236" s="905"/>
      <c r="E236" s="198"/>
      <c r="F236" s="293" t="s">
        <v>856</v>
      </c>
      <c r="G236" s="293" t="s">
        <v>871</v>
      </c>
      <c r="H236" s="293" t="s">
        <v>876</v>
      </c>
      <c r="I236" s="199"/>
    </row>
    <row r="237" s="962" customFormat="1" spans="1:9">
      <c r="A237" s="970"/>
      <c r="B237" s="905"/>
      <c r="C237" s="198"/>
      <c r="D237" s="905"/>
      <c r="E237" s="198"/>
      <c r="F237" s="293" t="s">
        <v>859</v>
      </c>
      <c r="G237" s="293" t="s">
        <v>877</v>
      </c>
      <c r="H237" s="293" t="s">
        <v>860</v>
      </c>
      <c r="I237" s="199"/>
    </row>
    <row r="238" s="962" customFormat="1" spans="1:9">
      <c r="A238" s="970"/>
      <c r="B238" s="905"/>
      <c r="C238" s="198"/>
      <c r="D238" s="905"/>
      <c r="E238" s="198"/>
      <c r="F238" s="293" t="s">
        <v>862</v>
      </c>
      <c r="G238" s="293" t="s">
        <v>863</v>
      </c>
      <c r="H238" s="293" t="s">
        <v>864</v>
      </c>
      <c r="I238" s="199"/>
    </row>
    <row r="239" s="962" customFormat="1" spans="1:9">
      <c r="A239" s="971"/>
      <c r="B239" s="905"/>
      <c r="C239" s="198"/>
      <c r="D239" s="905"/>
      <c r="E239" s="198"/>
      <c r="F239" s="293" t="s">
        <v>865</v>
      </c>
      <c r="G239" s="293" t="s">
        <v>866</v>
      </c>
      <c r="H239" s="293" t="s">
        <v>867</v>
      </c>
      <c r="I239" s="199"/>
    </row>
    <row r="240" s="962" customFormat="1" spans="1:9">
      <c r="A240" s="969">
        <v>9</v>
      </c>
      <c r="B240" s="905" t="s">
        <v>878</v>
      </c>
      <c r="C240" s="198" t="s">
        <v>879</v>
      </c>
      <c r="D240" s="905" t="s">
        <v>880</v>
      </c>
      <c r="E240" s="198">
        <v>52</v>
      </c>
      <c r="F240" s="293" t="s">
        <v>881</v>
      </c>
      <c r="G240" s="293" t="s">
        <v>428</v>
      </c>
      <c r="H240" s="293" t="s">
        <v>882</v>
      </c>
      <c r="I240" s="199" t="s">
        <v>631</v>
      </c>
    </row>
    <row r="241" s="962" customFormat="1" spans="1:9">
      <c r="A241" s="970"/>
      <c r="B241" s="905"/>
      <c r="C241" s="198"/>
      <c r="D241" s="905"/>
      <c r="E241" s="198"/>
      <c r="F241" s="293" t="s">
        <v>883</v>
      </c>
      <c r="G241" s="293" t="s">
        <v>884</v>
      </c>
      <c r="H241" s="293" t="s">
        <v>885</v>
      </c>
      <c r="I241" s="199"/>
    </row>
    <row r="242" s="962" customFormat="1" spans="1:9">
      <c r="A242" s="970"/>
      <c r="B242" s="905"/>
      <c r="C242" s="198"/>
      <c r="D242" s="905"/>
      <c r="E242" s="198"/>
      <c r="F242" s="293" t="s">
        <v>886</v>
      </c>
      <c r="G242" s="293" t="s">
        <v>884</v>
      </c>
      <c r="H242" s="293" t="s">
        <v>885</v>
      </c>
      <c r="I242" s="199"/>
    </row>
    <row r="243" s="962" customFormat="1" spans="1:9">
      <c r="A243" s="970"/>
      <c r="B243" s="905"/>
      <c r="C243" s="198"/>
      <c r="D243" s="905"/>
      <c r="E243" s="198"/>
      <c r="F243" s="293" t="s">
        <v>887</v>
      </c>
      <c r="G243" s="293" t="s">
        <v>884</v>
      </c>
      <c r="H243" s="293" t="s">
        <v>885</v>
      </c>
      <c r="I243" s="199"/>
    </row>
    <row r="244" s="963" customFormat="1" spans="1:9">
      <c r="A244" s="970"/>
      <c r="B244" s="905"/>
      <c r="C244" s="198" t="s">
        <v>888</v>
      </c>
      <c r="D244" s="905" t="s">
        <v>889</v>
      </c>
      <c r="E244" s="198"/>
      <c r="F244" s="293" t="s">
        <v>890</v>
      </c>
      <c r="G244" s="293" t="s">
        <v>428</v>
      </c>
      <c r="H244" s="293" t="s">
        <v>882</v>
      </c>
      <c r="I244" s="199"/>
    </row>
    <row r="245" s="962" customFormat="1" spans="1:9">
      <c r="A245" s="970"/>
      <c r="B245" s="905"/>
      <c r="C245" s="198"/>
      <c r="D245" s="905"/>
      <c r="E245" s="198"/>
      <c r="F245" s="293" t="s">
        <v>883</v>
      </c>
      <c r="G245" s="293" t="s">
        <v>884</v>
      </c>
      <c r="H245" s="293" t="s">
        <v>885</v>
      </c>
      <c r="I245" s="199"/>
    </row>
    <row r="246" s="962" customFormat="1" spans="1:9">
      <c r="A246" s="970"/>
      <c r="B246" s="905"/>
      <c r="C246" s="198"/>
      <c r="D246" s="905"/>
      <c r="E246" s="198"/>
      <c r="F246" s="293" t="s">
        <v>886</v>
      </c>
      <c r="G246" s="293" t="s">
        <v>884</v>
      </c>
      <c r="H246" s="293" t="s">
        <v>885</v>
      </c>
      <c r="I246" s="199"/>
    </row>
    <row r="247" s="962" customFormat="1" spans="1:9">
      <c r="A247" s="970"/>
      <c r="B247" s="905"/>
      <c r="C247" s="198"/>
      <c r="D247" s="905"/>
      <c r="E247" s="198"/>
      <c r="F247" s="293" t="s">
        <v>887</v>
      </c>
      <c r="G247" s="293" t="s">
        <v>884</v>
      </c>
      <c r="H247" s="293" t="s">
        <v>885</v>
      </c>
      <c r="I247" s="199"/>
    </row>
    <row r="248" s="962" customFormat="1" spans="1:9">
      <c r="A248" s="970"/>
      <c r="B248" s="905"/>
      <c r="C248" s="198" t="s">
        <v>891</v>
      </c>
      <c r="D248" s="905" t="s">
        <v>892</v>
      </c>
      <c r="E248" s="198"/>
      <c r="F248" s="293" t="s">
        <v>890</v>
      </c>
      <c r="G248" s="293" t="s">
        <v>893</v>
      </c>
      <c r="H248" s="293" t="s">
        <v>894</v>
      </c>
      <c r="I248" s="199"/>
    </row>
    <row r="249" s="962" customFormat="1" spans="1:9">
      <c r="A249" s="970"/>
      <c r="B249" s="905"/>
      <c r="C249" s="198"/>
      <c r="D249" s="905"/>
      <c r="E249" s="198"/>
      <c r="F249" s="293" t="s">
        <v>883</v>
      </c>
      <c r="G249" s="293" t="s">
        <v>884</v>
      </c>
      <c r="H249" s="293" t="s">
        <v>885</v>
      </c>
      <c r="I249" s="199"/>
    </row>
    <row r="250" s="962" customFormat="1" spans="1:9">
      <c r="A250" s="970"/>
      <c r="B250" s="905"/>
      <c r="C250" s="198"/>
      <c r="D250" s="905"/>
      <c r="E250" s="198"/>
      <c r="F250" s="293" t="s">
        <v>886</v>
      </c>
      <c r="G250" s="293" t="s">
        <v>884</v>
      </c>
      <c r="H250" s="293" t="s">
        <v>885</v>
      </c>
      <c r="I250" s="199"/>
    </row>
    <row r="251" s="962" customFormat="1" spans="1:9">
      <c r="A251" s="970"/>
      <c r="B251" s="905"/>
      <c r="C251" s="198"/>
      <c r="D251" s="905"/>
      <c r="E251" s="198"/>
      <c r="F251" s="293" t="s">
        <v>887</v>
      </c>
      <c r="G251" s="293" t="s">
        <v>884</v>
      </c>
      <c r="H251" s="293" t="s">
        <v>885</v>
      </c>
      <c r="I251" s="199"/>
    </row>
    <row r="252" s="962" customFormat="1" spans="1:9">
      <c r="A252" s="970"/>
      <c r="B252" s="905"/>
      <c r="C252" s="198" t="s">
        <v>895</v>
      </c>
      <c r="D252" s="905" t="s">
        <v>896</v>
      </c>
      <c r="E252" s="198"/>
      <c r="F252" s="293" t="s">
        <v>890</v>
      </c>
      <c r="G252" s="293" t="s">
        <v>897</v>
      </c>
      <c r="H252" s="293" t="s">
        <v>898</v>
      </c>
      <c r="I252" s="199"/>
    </row>
    <row r="253" s="962" customFormat="1" spans="1:9">
      <c r="A253" s="970"/>
      <c r="B253" s="905"/>
      <c r="C253" s="198"/>
      <c r="D253" s="905"/>
      <c r="E253" s="198"/>
      <c r="F253" s="293" t="s">
        <v>883</v>
      </c>
      <c r="G253" s="293" t="s">
        <v>884</v>
      </c>
      <c r="H253" s="293" t="s">
        <v>885</v>
      </c>
      <c r="I253" s="199"/>
    </row>
    <row r="254" s="962" customFormat="1" spans="1:9">
      <c r="A254" s="970"/>
      <c r="B254" s="905"/>
      <c r="C254" s="198"/>
      <c r="D254" s="905"/>
      <c r="E254" s="198"/>
      <c r="F254" s="293" t="s">
        <v>886</v>
      </c>
      <c r="G254" s="293" t="s">
        <v>884</v>
      </c>
      <c r="H254" s="293" t="s">
        <v>885</v>
      </c>
      <c r="I254" s="199"/>
    </row>
    <row r="255" s="962" customFormat="1" spans="1:9">
      <c r="A255" s="970"/>
      <c r="B255" s="905"/>
      <c r="C255" s="198"/>
      <c r="D255" s="905"/>
      <c r="E255" s="198"/>
      <c r="F255" s="293" t="s">
        <v>887</v>
      </c>
      <c r="G255" s="293" t="s">
        <v>884</v>
      </c>
      <c r="H255" s="293" t="s">
        <v>885</v>
      </c>
      <c r="I255" s="199"/>
    </row>
    <row r="256" s="962" customFormat="1" spans="1:9">
      <c r="A256" s="970"/>
      <c r="B256" s="905"/>
      <c r="C256" s="198" t="s">
        <v>899</v>
      </c>
      <c r="D256" s="905" t="s">
        <v>900</v>
      </c>
      <c r="E256" s="198"/>
      <c r="F256" s="293" t="s">
        <v>890</v>
      </c>
      <c r="G256" s="293" t="s">
        <v>901</v>
      </c>
      <c r="H256" s="293" t="s">
        <v>902</v>
      </c>
      <c r="I256" s="199"/>
    </row>
    <row r="257" s="962" customFormat="1" spans="1:9">
      <c r="A257" s="970"/>
      <c r="B257" s="905"/>
      <c r="C257" s="198"/>
      <c r="D257" s="905"/>
      <c r="E257" s="198"/>
      <c r="F257" s="293" t="s">
        <v>883</v>
      </c>
      <c r="G257" s="293" t="s">
        <v>884</v>
      </c>
      <c r="H257" s="293" t="s">
        <v>885</v>
      </c>
      <c r="I257" s="199"/>
    </row>
    <row r="258" s="962" customFormat="1" spans="1:9">
      <c r="A258" s="970"/>
      <c r="B258" s="905"/>
      <c r="C258" s="198"/>
      <c r="D258" s="905"/>
      <c r="E258" s="198"/>
      <c r="F258" s="293" t="s">
        <v>886</v>
      </c>
      <c r="G258" s="293" t="s">
        <v>884</v>
      </c>
      <c r="H258" s="293" t="s">
        <v>885</v>
      </c>
      <c r="I258" s="199"/>
    </row>
    <row r="259" s="962" customFormat="1" spans="1:9">
      <c r="A259" s="970"/>
      <c r="B259" s="905"/>
      <c r="C259" s="198"/>
      <c r="D259" s="905"/>
      <c r="E259" s="198"/>
      <c r="F259" s="293" t="s">
        <v>887</v>
      </c>
      <c r="G259" s="293" t="s">
        <v>884</v>
      </c>
      <c r="H259" s="293" t="s">
        <v>885</v>
      </c>
      <c r="I259" s="199"/>
    </row>
    <row r="260" s="962" customFormat="1" spans="1:9">
      <c r="A260" s="970"/>
      <c r="B260" s="905"/>
      <c r="C260" s="198" t="s">
        <v>903</v>
      </c>
      <c r="D260" s="905" t="s">
        <v>904</v>
      </c>
      <c r="E260" s="198"/>
      <c r="F260" s="293" t="s">
        <v>890</v>
      </c>
      <c r="G260" s="293" t="s">
        <v>407</v>
      </c>
      <c r="H260" s="293" t="s">
        <v>905</v>
      </c>
      <c r="I260" s="199"/>
    </row>
    <row r="261" s="962" customFormat="1" spans="1:9">
      <c r="A261" s="970"/>
      <c r="B261" s="905"/>
      <c r="C261" s="198"/>
      <c r="D261" s="905"/>
      <c r="E261" s="198"/>
      <c r="F261" s="293" t="s">
        <v>883</v>
      </c>
      <c r="G261" s="293" t="s">
        <v>884</v>
      </c>
      <c r="H261" s="293" t="s">
        <v>885</v>
      </c>
      <c r="I261" s="199"/>
    </row>
    <row r="262" s="962" customFormat="1" spans="1:9">
      <c r="A262" s="970"/>
      <c r="B262" s="905"/>
      <c r="C262" s="198"/>
      <c r="D262" s="905"/>
      <c r="E262" s="198"/>
      <c r="F262" s="293" t="s">
        <v>886</v>
      </c>
      <c r="G262" s="293" t="s">
        <v>884</v>
      </c>
      <c r="H262" s="293" t="s">
        <v>885</v>
      </c>
      <c r="I262" s="199"/>
    </row>
    <row r="263" s="962" customFormat="1" spans="1:9">
      <c r="A263" s="970"/>
      <c r="B263" s="905"/>
      <c r="C263" s="198"/>
      <c r="D263" s="905"/>
      <c r="E263" s="198"/>
      <c r="F263" s="293" t="s">
        <v>887</v>
      </c>
      <c r="G263" s="293" t="s">
        <v>884</v>
      </c>
      <c r="H263" s="293" t="s">
        <v>885</v>
      </c>
      <c r="I263" s="199"/>
    </row>
    <row r="264" s="962" customFormat="1" spans="1:9">
      <c r="A264" s="970"/>
      <c r="B264" s="905"/>
      <c r="C264" s="198" t="s">
        <v>906</v>
      </c>
      <c r="D264" s="905" t="s">
        <v>907</v>
      </c>
      <c r="E264" s="198"/>
      <c r="F264" s="293" t="s">
        <v>890</v>
      </c>
      <c r="G264" s="293" t="s">
        <v>908</v>
      </c>
      <c r="H264" s="293" t="s">
        <v>909</v>
      </c>
      <c r="I264" s="199"/>
    </row>
    <row r="265" s="962" customFormat="1" spans="1:9">
      <c r="A265" s="970"/>
      <c r="B265" s="905"/>
      <c r="C265" s="198"/>
      <c r="D265" s="905"/>
      <c r="E265" s="198"/>
      <c r="F265" s="293" t="s">
        <v>883</v>
      </c>
      <c r="G265" s="293" t="s">
        <v>884</v>
      </c>
      <c r="H265" s="293" t="s">
        <v>885</v>
      </c>
      <c r="I265" s="199"/>
    </row>
    <row r="266" s="962" customFormat="1" spans="1:9">
      <c r="A266" s="970"/>
      <c r="B266" s="905"/>
      <c r="C266" s="198"/>
      <c r="D266" s="905"/>
      <c r="E266" s="198"/>
      <c r="F266" s="293" t="s">
        <v>886</v>
      </c>
      <c r="G266" s="293" t="s">
        <v>884</v>
      </c>
      <c r="H266" s="293" t="s">
        <v>885</v>
      </c>
      <c r="I266" s="199"/>
    </row>
    <row r="267" s="962" customFormat="1" spans="1:9">
      <c r="A267" s="970"/>
      <c r="B267" s="905"/>
      <c r="C267" s="198"/>
      <c r="D267" s="905"/>
      <c r="E267" s="198"/>
      <c r="F267" s="293" t="s">
        <v>887</v>
      </c>
      <c r="G267" s="293" t="s">
        <v>884</v>
      </c>
      <c r="H267" s="293" t="s">
        <v>885</v>
      </c>
      <c r="I267" s="199"/>
    </row>
    <row r="268" s="962" customFormat="1" spans="1:9">
      <c r="A268" s="970"/>
      <c r="B268" s="905"/>
      <c r="C268" s="198" t="s">
        <v>910</v>
      </c>
      <c r="D268" s="905" t="s">
        <v>911</v>
      </c>
      <c r="E268" s="198"/>
      <c r="F268" s="293" t="s">
        <v>890</v>
      </c>
      <c r="G268" s="293" t="s">
        <v>428</v>
      </c>
      <c r="H268" s="293" t="s">
        <v>882</v>
      </c>
      <c r="I268" s="199"/>
    </row>
    <row r="269" s="962" customFormat="1" spans="1:9">
      <c r="A269" s="970"/>
      <c r="B269" s="905"/>
      <c r="C269" s="198"/>
      <c r="D269" s="905"/>
      <c r="E269" s="198"/>
      <c r="F269" s="293" t="s">
        <v>912</v>
      </c>
      <c r="G269" s="293" t="s">
        <v>884</v>
      </c>
      <c r="H269" s="293" t="s">
        <v>885</v>
      </c>
      <c r="I269" s="199"/>
    </row>
    <row r="270" s="962" customFormat="1" spans="1:9">
      <c r="A270" s="970"/>
      <c r="B270" s="905"/>
      <c r="C270" s="198"/>
      <c r="D270" s="905"/>
      <c r="E270" s="198"/>
      <c r="F270" s="293" t="s">
        <v>913</v>
      </c>
      <c r="G270" s="293" t="s">
        <v>884</v>
      </c>
      <c r="H270" s="293" t="s">
        <v>885</v>
      </c>
      <c r="I270" s="199"/>
    </row>
    <row r="271" s="962" customFormat="1" spans="1:9">
      <c r="A271" s="970"/>
      <c r="B271" s="905"/>
      <c r="C271" s="198"/>
      <c r="D271" s="905"/>
      <c r="E271" s="198"/>
      <c r="F271" s="293" t="s">
        <v>887</v>
      </c>
      <c r="G271" s="293" t="s">
        <v>884</v>
      </c>
      <c r="H271" s="293" t="s">
        <v>885</v>
      </c>
      <c r="I271" s="199"/>
    </row>
    <row r="272" s="962" customFormat="1" spans="1:9">
      <c r="A272" s="970"/>
      <c r="B272" s="905"/>
      <c r="C272" s="198" t="s">
        <v>914</v>
      </c>
      <c r="D272" s="905" t="s">
        <v>915</v>
      </c>
      <c r="E272" s="198"/>
      <c r="F272" s="293" t="s">
        <v>890</v>
      </c>
      <c r="G272" s="293" t="s">
        <v>893</v>
      </c>
      <c r="H272" s="293" t="s">
        <v>894</v>
      </c>
      <c r="I272" s="199"/>
    </row>
    <row r="273" s="962" customFormat="1" spans="1:9">
      <c r="A273" s="970"/>
      <c r="B273" s="905"/>
      <c r="C273" s="198"/>
      <c r="D273" s="905"/>
      <c r="E273" s="198"/>
      <c r="F273" s="293" t="s">
        <v>912</v>
      </c>
      <c r="G273" s="293" t="s">
        <v>884</v>
      </c>
      <c r="H273" s="293" t="s">
        <v>885</v>
      </c>
      <c r="I273" s="199"/>
    </row>
    <row r="274" s="962" customFormat="1" spans="1:9">
      <c r="A274" s="970"/>
      <c r="B274" s="905"/>
      <c r="C274" s="198"/>
      <c r="D274" s="905"/>
      <c r="E274" s="198"/>
      <c r="F274" s="293" t="s">
        <v>913</v>
      </c>
      <c r="G274" s="293" t="s">
        <v>884</v>
      </c>
      <c r="H274" s="293" t="s">
        <v>885</v>
      </c>
      <c r="I274" s="199"/>
    </row>
    <row r="275" s="962" customFormat="1" spans="1:9">
      <c r="A275" s="970"/>
      <c r="B275" s="905"/>
      <c r="C275" s="198"/>
      <c r="D275" s="905"/>
      <c r="E275" s="198"/>
      <c r="F275" s="293" t="s">
        <v>887</v>
      </c>
      <c r="G275" s="293" t="s">
        <v>884</v>
      </c>
      <c r="H275" s="293" t="s">
        <v>885</v>
      </c>
      <c r="I275" s="199"/>
    </row>
    <row r="276" s="962" customFormat="1" spans="1:9">
      <c r="A276" s="970"/>
      <c r="B276" s="905"/>
      <c r="C276" s="198" t="s">
        <v>916</v>
      </c>
      <c r="D276" s="905" t="s">
        <v>917</v>
      </c>
      <c r="E276" s="198"/>
      <c r="F276" s="293" t="s">
        <v>890</v>
      </c>
      <c r="G276" s="293" t="s">
        <v>897</v>
      </c>
      <c r="H276" s="293" t="s">
        <v>898</v>
      </c>
      <c r="I276" s="199"/>
    </row>
    <row r="277" s="962" customFormat="1" spans="1:9">
      <c r="A277" s="970"/>
      <c r="B277" s="905"/>
      <c r="C277" s="198"/>
      <c r="D277" s="905"/>
      <c r="E277" s="198"/>
      <c r="F277" s="293" t="s">
        <v>912</v>
      </c>
      <c r="G277" s="293" t="s">
        <v>884</v>
      </c>
      <c r="H277" s="293" t="s">
        <v>885</v>
      </c>
      <c r="I277" s="199"/>
    </row>
    <row r="278" s="962" customFormat="1" spans="1:9">
      <c r="A278" s="970"/>
      <c r="B278" s="905"/>
      <c r="C278" s="198"/>
      <c r="D278" s="905"/>
      <c r="E278" s="198"/>
      <c r="F278" s="293" t="s">
        <v>913</v>
      </c>
      <c r="G278" s="293" t="s">
        <v>884</v>
      </c>
      <c r="H278" s="293" t="s">
        <v>885</v>
      </c>
      <c r="I278" s="199"/>
    </row>
    <row r="279" s="962" customFormat="1" spans="1:9">
      <c r="A279" s="970"/>
      <c r="B279" s="905"/>
      <c r="C279" s="198"/>
      <c r="D279" s="905"/>
      <c r="E279" s="198"/>
      <c r="F279" s="293" t="s">
        <v>887</v>
      </c>
      <c r="G279" s="293" t="s">
        <v>884</v>
      </c>
      <c r="H279" s="293" t="s">
        <v>885</v>
      </c>
      <c r="I279" s="199"/>
    </row>
    <row r="280" s="962" customFormat="1" spans="1:9">
      <c r="A280" s="970"/>
      <c r="B280" s="905"/>
      <c r="C280" s="198" t="s">
        <v>918</v>
      </c>
      <c r="D280" s="905" t="s">
        <v>919</v>
      </c>
      <c r="E280" s="198"/>
      <c r="F280" s="293" t="s">
        <v>890</v>
      </c>
      <c r="G280" s="293" t="s">
        <v>901</v>
      </c>
      <c r="H280" s="293" t="s">
        <v>902</v>
      </c>
      <c r="I280" s="199"/>
    </row>
    <row r="281" s="962" customFormat="1" spans="1:9">
      <c r="A281" s="970"/>
      <c r="B281" s="905"/>
      <c r="C281" s="198"/>
      <c r="D281" s="905"/>
      <c r="E281" s="198"/>
      <c r="F281" s="293" t="s">
        <v>912</v>
      </c>
      <c r="G281" s="293" t="s">
        <v>884</v>
      </c>
      <c r="H281" s="293" t="s">
        <v>885</v>
      </c>
      <c r="I281" s="199"/>
    </row>
    <row r="282" s="962" customFormat="1" spans="1:9">
      <c r="A282" s="970"/>
      <c r="B282" s="905"/>
      <c r="C282" s="198"/>
      <c r="D282" s="905"/>
      <c r="E282" s="198"/>
      <c r="F282" s="293" t="s">
        <v>913</v>
      </c>
      <c r="G282" s="293" t="s">
        <v>884</v>
      </c>
      <c r="H282" s="293" t="s">
        <v>885</v>
      </c>
      <c r="I282" s="199"/>
    </row>
    <row r="283" s="962" customFormat="1" spans="1:9">
      <c r="A283" s="970"/>
      <c r="B283" s="905"/>
      <c r="C283" s="198"/>
      <c r="D283" s="905"/>
      <c r="E283" s="198"/>
      <c r="F283" s="293" t="s">
        <v>887</v>
      </c>
      <c r="G283" s="293" t="s">
        <v>884</v>
      </c>
      <c r="H283" s="293" t="s">
        <v>885</v>
      </c>
      <c r="I283" s="199"/>
    </row>
    <row r="284" s="962" customFormat="1" spans="1:9">
      <c r="A284" s="970"/>
      <c r="B284" s="905"/>
      <c r="C284" s="198" t="s">
        <v>920</v>
      </c>
      <c r="D284" s="905" t="s">
        <v>921</v>
      </c>
      <c r="E284" s="198"/>
      <c r="F284" s="293" t="s">
        <v>890</v>
      </c>
      <c r="G284" s="293" t="s">
        <v>407</v>
      </c>
      <c r="H284" s="293" t="s">
        <v>905</v>
      </c>
      <c r="I284" s="199"/>
    </row>
    <row r="285" s="962" customFormat="1" spans="1:9">
      <c r="A285" s="970"/>
      <c r="B285" s="905"/>
      <c r="C285" s="198"/>
      <c r="D285" s="905"/>
      <c r="E285" s="198"/>
      <c r="F285" s="293" t="s">
        <v>912</v>
      </c>
      <c r="G285" s="293" t="s">
        <v>884</v>
      </c>
      <c r="H285" s="293" t="s">
        <v>885</v>
      </c>
      <c r="I285" s="199"/>
    </row>
    <row r="286" s="962" customFormat="1" spans="1:9">
      <c r="A286" s="970"/>
      <c r="B286" s="905"/>
      <c r="C286" s="198"/>
      <c r="D286" s="905"/>
      <c r="E286" s="198"/>
      <c r="F286" s="293" t="s">
        <v>913</v>
      </c>
      <c r="G286" s="293" t="s">
        <v>884</v>
      </c>
      <c r="H286" s="293" t="s">
        <v>885</v>
      </c>
      <c r="I286" s="199"/>
    </row>
    <row r="287" s="962" customFormat="1" spans="1:9">
      <c r="A287" s="970"/>
      <c r="B287" s="905"/>
      <c r="C287" s="198"/>
      <c r="D287" s="905"/>
      <c r="E287" s="198"/>
      <c r="F287" s="293" t="s">
        <v>887</v>
      </c>
      <c r="G287" s="293" t="s">
        <v>884</v>
      </c>
      <c r="H287" s="293" t="s">
        <v>885</v>
      </c>
      <c r="I287" s="199"/>
    </row>
    <row r="288" s="962" customFormat="1" spans="1:9">
      <c r="A288" s="970"/>
      <c r="B288" s="905"/>
      <c r="C288" s="198" t="s">
        <v>922</v>
      </c>
      <c r="D288" s="905" t="s">
        <v>923</v>
      </c>
      <c r="E288" s="198"/>
      <c r="F288" s="293" t="s">
        <v>890</v>
      </c>
      <c r="G288" s="293" t="s">
        <v>908</v>
      </c>
      <c r="H288" s="293" t="s">
        <v>909</v>
      </c>
      <c r="I288" s="199"/>
    </row>
    <row r="289" s="962" customFormat="1" spans="1:9">
      <c r="A289" s="970"/>
      <c r="B289" s="905"/>
      <c r="C289" s="198"/>
      <c r="D289" s="905"/>
      <c r="E289" s="198"/>
      <c r="F289" s="293" t="s">
        <v>912</v>
      </c>
      <c r="G289" s="293" t="s">
        <v>884</v>
      </c>
      <c r="H289" s="293" t="s">
        <v>885</v>
      </c>
      <c r="I289" s="199"/>
    </row>
    <row r="290" s="962" customFormat="1" spans="1:9">
      <c r="A290" s="970"/>
      <c r="B290" s="905"/>
      <c r="C290" s="198"/>
      <c r="D290" s="905"/>
      <c r="E290" s="198"/>
      <c r="F290" s="293" t="s">
        <v>887</v>
      </c>
      <c r="G290" s="293" t="s">
        <v>884</v>
      </c>
      <c r="H290" s="293" t="s">
        <v>885</v>
      </c>
      <c r="I290" s="199"/>
    </row>
    <row r="291" s="962" customFormat="1" spans="1:9">
      <c r="A291" s="971"/>
      <c r="B291" s="905"/>
      <c r="C291" s="198"/>
      <c r="D291" s="905"/>
      <c r="E291" s="198"/>
      <c r="F291" s="293" t="s">
        <v>913</v>
      </c>
      <c r="G291" s="293" t="s">
        <v>884</v>
      </c>
      <c r="H291" s="293" t="s">
        <v>885</v>
      </c>
      <c r="I291" s="199"/>
    </row>
    <row r="292" s="962" customFormat="1" spans="1:9">
      <c r="A292" s="969">
        <v>10</v>
      </c>
      <c r="B292" s="905" t="s">
        <v>924</v>
      </c>
      <c r="C292" s="1047" t="s">
        <v>925</v>
      </c>
      <c r="D292" s="199" t="s">
        <v>926</v>
      </c>
      <c r="E292" s="198">
        <v>33</v>
      </c>
      <c r="F292" s="198" t="s">
        <v>927</v>
      </c>
      <c r="G292" s="198" t="s">
        <v>928</v>
      </c>
      <c r="H292" s="198" t="s">
        <v>884</v>
      </c>
      <c r="I292" s="910" t="s">
        <v>929</v>
      </c>
    </row>
    <row r="293" s="962" customFormat="1" spans="1:9">
      <c r="A293" s="970"/>
      <c r="B293" s="905"/>
      <c r="C293" s="198"/>
      <c r="D293" s="199"/>
      <c r="E293" s="198"/>
      <c r="F293" s="198" t="s">
        <v>930</v>
      </c>
      <c r="G293" s="198" t="s">
        <v>928</v>
      </c>
      <c r="H293" s="198" t="s">
        <v>884</v>
      </c>
      <c r="I293" s="912"/>
    </row>
    <row r="294" s="962" customFormat="1" spans="1:9">
      <c r="A294" s="970"/>
      <c r="B294" s="905"/>
      <c r="C294" s="198"/>
      <c r="D294" s="199"/>
      <c r="E294" s="198"/>
      <c r="F294" s="198" t="s">
        <v>931</v>
      </c>
      <c r="G294" s="198" t="s">
        <v>928</v>
      </c>
      <c r="H294" s="198" t="s">
        <v>884</v>
      </c>
      <c r="I294" s="912"/>
    </row>
    <row r="295" s="962" customFormat="1" spans="1:9">
      <c r="A295" s="970"/>
      <c r="B295" s="905"/>
      <c r="C295" s="198" t="s">
        <v>932</v>
      </c>
      <c r="D295" s="905" t="s">
        <v>933</v>
      </c>
      <c r="E295" s="198"/>
      <c r="F295" s="198" t="s">
        <v>927</v>
      </c>
      <c r="G295" s="198" t="s">
        <v>928</v>
      </c>
      <c r="H295" s="198" t="s">
        <v>884</v>
      </c>
      <c r="I295" s="912"/>
    </row>
    <row r="296" s="962" customFormat="1" spans="1:9">
      <c r="A296" s="970"/>
      <c r="B296" s="905"/>
      <c r="C296" s="198"/>
      <c r="D296" s="905"/>
      <c r="E296" s="198"/>
      <c r="F296" s="198" t="s">
        <v>930</v>
      </c>
      <c r="G296" s="198" t="s">
        <v>928</v>
      </c>
      <c r="H296" s="198" t="s">
        <v>884</v>
      </c>
      <c r="I296" s="912"/>
    </row>
    <row r="297" s="962" customFormat="1" spans="1:9">
      <c r="A297" s="970"/>
      <c r="B297" s="905"/>
      <c r="C297" s="198"/>
      <c r="D297" s="905"/>
      <c r="E297" s="198"/>
      <c r="F297" s="198" t="s">
        <v>931</v>
      </c>
      <c r="G297" s="198" t="s">
        <v>928</v>
      </c>
      <c r="H297" s="198" t="s">
        <v>884</v>
      </c>
      <c r="I297" s="912"/>
    </row>
    <row r="298" s="962" customFormat="1" spans="1:9">
      <c r="A298" s="970"/>
      <c r="B298" s="905"/>
      <c r="C298" s="198" t="s">
        <v>934</v>
      </c>
      <c r="D298" s="905" t="s">
        <v>935</v>
      </c>
      <c r="E298" s="198"/>
      <c r="F298" s="198" t="s">
        <v>927</v>
      </c>
      <c r="G298" s="198" t="s">
        <v>928</v>
      </c>
      <c r="H298" s="198" t="s">
        <v>884</v>
      </c>
      <c r="I298" s="912"/>
    </row>
    <row r="299" s="962" customFormat="1" spans="1:9">
      <c r="A299" s="970"/>
      <c r="B299" s="905"/>
      <c r="C299" s="198"/>
      <c r="D299" s="905"/>
      <c r="E299" s="198"/>
      <c r="F299" s="198" t="s">
        <v>930</v>
      </c>
      <c r="G299" s="198" t="s">
        <v>928</v>
      </c>
      <c r="H299" s="198" t="s">
        <v>884</v>
      </c>
      <c r="I299" s="912"/>
    </row>
    <row r="300" s="962" customFormat="1" spans="1:9">
      <c r="A300" s="970"/>
      <c r="B300" s="905"/>
      <c r="C300" s="198"/>
      <c r="D300" s="905"/>
      <c r="E300" s="198"/>
      <c r="F300" s="198" t="s">
        <v>931</v>
      </c>
      <c r="G300" s="198" t="s">
        <v>928</v>
      </c>
      <c r="H300" s="198" t="s">
        <v>884</v>
      </c>
      <c r="I300" s="912"/>
    </row>
    <row r="301" s="962" customFormat="1" spans="1:9">
      <c r="A301" s="970"/>
      <c r="B301" s="905"/>
      <c r="C301" s="198" t="s">
        <v>936</v>
      </c>
      <c r="D301" s="905" t="s">
        <v>937</v>
      </c>
      <c r="E301" s="198"/>
      <c r="F301" s="198" t="s">
        <v>927</v>
      </c>
      <c r="G301" s="198" t="s">
        <v>928</v>
      </c>
      <c r="H301" s="198" t="s">
        <v>884</v>
      </c>
      <c r="I301" s="912"/>
    </row>
    <row r="302" s="962" customFormat="1" spans="1:9">
      <c r="A302" s="970"/>
      <c r="B302" s="905"/>
      <c r="C302" s="198"/>
      <c r="D302" s="905"/>
      <c r="E302" s="198"/>
      <c r="F302" s="198" t="s">
        <v>930</v>
      </c>
      <c r="G302" s="198" t="s">
        <v>928</v>
      </c>
      <c r="H302" s="198" t="s">
        <v>884</v>
      </c>
      <c r="I302" s="912"/>
    </row>
    <row r="303" s="962" customFormat="1" spans="1:9">
      <c r="A303" s="970"/>
      <c r="B303" s="905"/>
      <c r="C303" s="198"/>
      <c r="D303" s="905"/>
      <c r="E303" s="198"/>
      <c r="F303" s="198" t="s">
        <v>931</v>
      </c>
      <c r="G303" s="198" t="s">
        <v>928</v>
      </c>
      <c r="H303" s="198" t="s">
        <v>884</v>
      </c>
      <c r="I303" s="912"/>
    </row>
    <row r="304" s="962" customFormat="1" spans="1:9">
      <c r="A304" s="970"/>
      <c r="B304" s="905"/>
      <c r="C304" s="198" t="s">
        <v>938</v>
      </c>
      <c r="D304" s="905" t="s">
        <v>939</v>
      </c>
      <c r="E304" s="198"/>
      <c r="F304" s="198" t="s">
        <v>927</v>
      </c>
      <c r="G304" s="198" t="s">
        <v>928</v>
      </c>
      <c r="H304" s="198" t="s">
        <v>884</v>
      </c>
      <c r="I304" s="912"/>
    </row>
    <row r="305" s="962" customFormat="1" spans="1:9">
      <c r="A305" s="970"/>
      <c r="B305" s="905"/>
      <c r="C305" s="198"/>
      <c r="D305" s="905"/>
      <c r="E305" s="198"/>
      <c r="F305" s="198" t="s">
        <v>930</v>
      </c>
      <c r="G305" s="198" t="s">
        <v>928</v>
      </c>
      <c r="H305" s="198" t="s">
        <v>884</v>
      </c>
      <c r="I305" s="912"/>
    </row>
    <row r="306" s="962" customFormat="1" spans="1:9">
      <c r="A306" s="970"/>
      <c r="B306" s="905"/>
      <c r="C306" s="198"/>
      <c r="D306" s="905"/>
      <c r="E306" s="198"/>
      <c r="F306" s="198" t="s">
        <v>931</v>
      </c>
      <c r="G306" s="198" t="s">
        <v>928</v>
      </c>
      <c r="H306" s="198" t="s">
        <v>884</v>
      </c>
      <c r="I306" s="912"/>
    </row>
    <row r="307" s="962" customFormat="1" spans="1:9">
      <c r="A307" s="970"/>
      <c r="B307" s="905"/>
      <c r="C307" s="198" t="s">
        <v>940</v>
      </c>
      <c r="D307" s="905" t="s">
        <v>941</v>
      </c>
      <c r="E307" s="198"/>
      <c r="F307" s="198" t="s">
        <v>927</v>
      </c>
      <c r="G307" s="198" t="s">
        <v>928</v>
      </c>
      <c r="H307" s="198" t="s">
        <v>884</v>
      </c>
      <c r="I307" s="912"/>
    </row>
    <row r="308" s="962" customFormat="1" spans="1:9">
      <c r="A308" s="970"/>
      <c r="B308" s="905"/>
      <c r="C308" s="198"/>
      <c r="D308" s="905"/>
      <c r="E308" s="198"/>
      <c r="F308" s="198" t="s">
        <v>930</v>
      </c>
      <c r="G308" s="198" t="s">
        <v>928</v>
      </c>
      <c r="H308" s="198" t="s">
        <v>884</v>
      </c>
      <c r="I308" s="912"/>
    </row>
    <row r="309" s="962" customFormat="1" spans="1:9">
      <c r="A309" s="970"/>
      <c r="B309" s="905"/>
      <c r="C309" s="198"/>
      <c r="D309" s="905"/>
      <c r="E309" s="198"/>
      <c r="F309" s="198" t="s">
        <v>931</v>
      </c>
      <c r="G309" s="198" t="s">
        <v>928</v>
      </c>
      <c r="H309" s="198" t="s">
        <v>884</v>
      </c>
      <c r="I309" s="912"/>
    </row>
    <row r="310" s="962" customFormat="1" spans="1:9">
      <c r="A310" s="970"/>
      <c r="B310" s="905"/>
      <c r="C310" s="198" t="s">
        <v>942</v>
      </c>
      <c r="D310" s="905" t="s">
        <v>943</v>
      </c>
      <c r="E310" s="198"/>
      <c r="F310" s="198" t="s">
        <v>927</v>
      </c>
      <c r="G310" s="198" t="s">
        <v>928</v>
      </c>
      <c r="H310" s="198" t="s">
        <v>884</v>
      </c>
      <c r="I310" s="912"/>
    </row>
    <row r="311" s="962" customFormat="1" spans="1:9">
      <c r="A311" s="970"/>
      <c r="B311" s="905"/>
      <c r="C311" s="198"/>
      <c r="D311" s="905"/>
      <c r="E311" s="198"/>
      <c r="F311" s="198" t="s">
        <v>930</v>
      </c>
      <c r="G311" s="198" t="s">
        <v>928</v>
      </c>
      <c r="H311" s="198" t="s">
        <v>884</v>
      </c>
      <c r="I311" s="912"/>
    </row>
    <row r="312" s="962" customFormat="1" spans="1:9">
      <c r="A312" s="970"/>
      <c r="B312" s="905"/>
      <c r="C312" s="198"/>
      <c r="D312" s="905"/>
      <c r="E312" s="198"/>
      <c r="F312" s="198" t="s">
        <v>931</v>
      </c>
      <c r="G312" s="198" t="s">
        <v>928</v>
      </c>
      <c r="H312" s="198" t="s">
        <v>884</v>
      </c>
      <c r="I312" s="912"/>
    </row>
    <row r="313" s="962" customFormat="1" spans="1:9">
      <c r="A313" s="970"/>
      <c r="B313" s="905"/>
      <c r="C313" s="198" t="s">
        <v>944</v>
      </c>
      <c r="D313" s="905" t="s">
        <v>945</v>
      </c>
      <c r="E313" s="198"/>
      <c r="F313" s="198" t="s">
        <v>927</v>
      </c>
      <c r="G313" s="198" t="s">
        <v>928</v>
      </c>
      <c r="H313" s="198" t="s">
        <v>884</v>
      </c>
      <c r="I313" s="912"/>
    </row>
    <row r="314" s="962" customFormat="1" spans="1:9">
      <c r="A314" s="970"/>
      <c r="B314" s="905"/>
      <c r="C314" s="198"/>
      <c r="D314" s="905"/>
      <c r="E314" s="198"/>
      <c r="F314" s="198" t="s">
        <v>930</v>
      </c>
      <c r="G314" s="198" t="s">
        <v>928</v>
      </c>
      <c r="H314" s="198" t="s">
        <v>884</v>
      </c>
      <c r="I314" s="912"/>
    </row>
    <row r="315" s="962" customFormat="1" spans="1:9">
      <c r="A315" s="970"/>
      <c r="B315" s="905"/>
      <c r="C315" s="198"/>
      <c r="D315" s="905"/>
      <c r="E315" s="198"/>
      <c r="F315" s="198" t="s">
        <v>931</v>
      </c>
      <c r="G315" s="198" t="s">
        <v>928</v>
      </c>
      <c r="H315" s="198" t="s">
        <v>884</v>
      </c>
      <c r="I315" s="912"/>
    </row>
    <row r="316" s="962" customFormat="1" spans="1:9">
      <c r="A316" s="970"/>
      <c r="B316" s="905"/>
      <c r="C316" s="198" t="s">
        <v>946</v>
      </c>
      <c r="D316" s="905" t="s">
        <v>947</v>
      </c>
      <c r="E316" s="198"/>
      <c r="F316" s="198" t="s">
        <v>927</v>
      </c>
      <c r="G316" s="198" t="s">
        <v>928</v>
      </c>
      <c r="H316" s="198" t="s">
        <v>884</v>
      </c>
      <c r="I316" s="912"/>
    </row>
    <row r="317" s="962" customFormat="1" spans="1:9">
      <c r="A317" s="970"/>
      <c r="B317" s="905"/>
      <c r="C317" s="198"/>
      <c r="D317" s="905"/>
      <c r="E317" s="198"/>
      <c r="F317" s="198" t="s">
        <v>930</v>
      </c>
      <c r="G317" s="198" t="s">
        <v>928</v>
      </c>
      <c r="H317" s="198" t="s">
        <v>884</v>
      </c>
      <c r="I317" s="912"/>
    </row>
    <row r="318" s="962" customFormat="1" spans="1:9">
      <c r="A318" s="970"/>
      <c r="B318" s="905"/>
      <c r="C318" s="198"/>
      <c r="D318" s="905"/>
      <c r="E318" s="198"/>
      <c r="F318" s="198" t="s">
        <v>931</v>
      </c>
      <c r="G318" s="198" t="s">
        <v>928</v>
      </c>
      <c r="H318" s="198" t="s">
        <v>884</v>
      </c>
      <c r="I318" s="912"/>
    </row>
    <row r="319" s="962" customFormat="1" spans="1:9">
      <c r="A319" s="970"/>
      <c r="B319" s="905"/>
      <c r="C319" s="198" t="s">
        <v>948</v>
      </c>
      <c r="D319" s="905" t="s">
        <v>949</v>
      </c>
      <c r="E319" s="198"/>
      <c r="F319" s="198" t="s">
        <v>927</v>
      </c>
      <c r="G319" s="198" t="s">
        <v>928</v>
      </c>
      <c r="H319" s="198" t="s">
        <v>884</v>
      </c>
      <c r="I319" s="912"/>
    </row>
    <row r="320" s="962" customFormat="1" spans="1:9">
      <c r="A320" s="970"/>
      <c r="B320" s="905"/>
      <c r="C320" s="198"/>
      <c r="D320" s="905"/>
      <c r="E320" s="198"/>
      <c r="F320" s="198" t="s">
        <v>930</v>
      </c>
      <c r="G320" s="198" t="s">
        <v>928</v>
      </c>
      <c r="H320" s="198" t="s">
        <v>884</v>
      </c>
      <c r="I320" s="912"/>
    </row>
    <row r="321" s="962" customFormat="1" spans="1:9">
      <c r="A321" s="970"/>
      <c r="B321" s="905"/>
      <c r="C321" s="198"/>
      <c r="D321" s="905"/>
      <c r="E321" s="198"/>
      <c r="F321" s="198" t="s">
        <v>931</v>
      </c>
      <c r="G321" s="198" t="s">
        <v>928</v>
      </c>
      <c r="H321" s="198" t="s">
        <v>884</v>
      </c>
      <c r="I321" s="912"/>
    </row>
    <row r="322" s="962" customFormat="1" spans="1:9">
      <c r="A322" s="970"/>
      <c r="B322" s="905"/>
      <c r="C322" s="198" t="s">
        <v>950</v>
      </c>
      <c r="D322" s="905" t="s">
        <v>951</v>
      </c>
      <c r="E322" s="198"/>
      <c r="F322" s="198" t="s">
        <v>927</v>
      </c>
      <c r="G322" s="198" t="s">
        <v>928</v>
      </c>
      <c r="H322" s="198" t="s">
        <v>884</v>
      </c>
      <c r="I322" s="912"/>
    </row>
    <row r="323" s="962" customFormat="1" spans="1:9">
      <c r="A323" s="970"/>
      <c r="B323" s="905"/>
      <c r="C323" s="198"/>
      <c r="D323" s="905"/>
      <c r="E323" s="198"/>
      <c r="F323" s="198" t="s">
        <v>930</v>
      </c>
      <c r="G323" s="198" t="s">
        <v>928</v>
      </c>
      <c r="H323" s="198" t="s">
        <v>884</v>
      </c>
      <c r="I323" s="912"/>
    </row>
    <row r="324" s="962" customFormat="1" spans="1:9">
      <c r="A324" s="971"/>
      <c r="B324" s="905"/>
      <c r="C324" s="198"/>
      <c r="D324" s="905"/>
      <c r="E324" s="198"/>
      <c r="F324" s="198" t="s">
        <v>931</v>
      </c>
      <c r="G324" s="198" t="s">
        <v>928</v>
      </c>
      <c r="H324" s="198" t="s">
        <v>884</v>
      </c>
      <c r="I324" s="912"/>
    </row>
    <row r="325" s="962" customFormat="1" ht="31.5" spans="1:9">
      <c r="A325" s="972" t="s">
        <v>952</v>
      </c>
      <c r="B325" s="905" t="s">
        <v>953</v>
      </c>
      <c r="C325" s="198" t="s">
        <v>954</v>
      </c>
      <c r="D325" s="833" t="s">
        <v>955</v>
      </c>
      <c r="E325" s="198">
        <v>3</v>
      </c>
      <c r="F325" s="694" t="s">
        <v>154</v>
      </c>
      <c r="G325" s="694" t="s">
        <v>155</v>
      </c>
      <c r="H325" s="694" t="s">
        <v>156</v>
      </c>
      <c r="I325" s="912"/>
    </row>
    <row r="326" s="962" customFormat="1" ht="31.5" spans="1:9">
      <c r="A326" s="972"/>
      <c r="B326" s="905"/>
      <c r="C326" s="198" t="s">
        <v>956</v>
      </c>
      <c r="D326" s="833" t="s">
        <v>957</v>
      </c>
      <c r="E326" s="198"/>
      <c r="F326" s="694" t="s">
        <v>157</v>
      </c>
      <c r="G326" s="694" t="s">
        <v>155</v>
      </c>
      <c r="H326" s="694" t="s">
        <v>156</v>
      </c>
      <c r="I326" s="912"/>
    </row>
    <row r="327" s="962" customFormat="1" ht="31.5" spans="1:9">
      <c r="A327" s="972"/>
      <c r="B327" s="905"/>
      <c r="C327" s="198" t="s">
        <v>958</v>
      </c>
      <c r="D327" s="833" t="s">
        <v>959</v>
      </c>
      <c r="E327" s="198"/>
      <c r="F327" s="694" t="s">
        <v>158</v>
      </c>
      <c r="G327" s="694" t="s">
        <v>155</v>
      </c>
      <c r="H327" s="694" t="s">
        <v>156</v>
      </c>
      <c r="I327" s="912"/>
    </row>
    <row r="328" s="962" customFormat="1" spans="1:9">
      <c r="A328" s="973" t="s">
        <v>960</v>
      </c>
      <c r="B328" s="905" t="s">
        <v>961</v>
      </c>
      <c r="C328" s="198" t="s">
        <v>962</v>
      </c>
      <c r="D328" s="905" t="s">
        <v>963</v>
      </c>
      <c r="E328" s="198">
        <v>56</v>
      </c>
      <c r="F328" s="199" t="s">
        <v>785</v>
      </c>
      <c r="G328" s="293" t="s">
        <v>809</v>
      </c>
      <c r="H328" s="293" t="s">
        <v>964</v>
      </c>
      <c r="I328" s="912"/>
    </row>
    <row r="329" s="962" customFormat="1" spans="1:9">
      <c r="A329" s="974"/>
      <c r="B329" s="905"/>
      <c r="C329" s="198"/>
      <c r="D329" s="905"/>
      <c r="E329" s="198"/>
      <c r="F329" s="199" t="s">
        <v>965</v>
      </c>
      <c r="G329" s="293" t="s">
        <v>966</v>
      </c>
      <c r="H329" s="293" t="s">
        <v>967</v>
      </c>
      <c r="I329" s="912"/>
    </row>
    <row r="330" s="962" customFormat="1" spans="1:9">
      <c r="A330" s="974"/>
      <c r="B330" s="905"/>
      <c r="C330" s="198"/>
      <c r="D330" s="905"/>
      <c r="E330" s="198"/>
      <c r="F330" s="199" t="s">
        <v>968</v>
      </c>
      <c r="G330" s="293" t="s">
        <v>969</v>
      </c>
      <c r="H330" s="293" t="s">
        <v>970</v>
      </c>
      <c r="I330" s="912"/>
    </row>
    <row r="331" s="962" customFormat="1" spans="1:9">
      <c r="A331" s="974"/>
      <c r="B331" s="905"/>
      <c r="C331" s="198"/>
      <c r="D331" s="905"/>
      <c r="E331" s="198"/>
      <c r="F331" s="199" t="s">
        <v>971</v>
      </c>
      <c r="G331" s="293" t="s">
        <v>972</v>
      </c>
      <c r="H331" s="293" t="s">
        <v>973</v>
      </c>
      <c r="I331" s="912"/>
    </row>
    <row r="332" s="962" customFormat="1" spans="1:9">
      <c r="A332" s="974"/>
      <c r="B332" s="905"/>
      <c r="C332" s="198" t="s">
        <v>974</v>
      </c>
      <c r="D332" s="905" t="s">
        <v>975</v>
      </c>
      <c r="E332" s="198"/>
      <c r="F332" s="199" t="s">
        <v>785</v>
      </c>
      <c r="G332" s="293" t="s">
        <v>976</v>
      </c>
      <c r="H332" s="293" t="s">
        <v>977</v>
      </c>
      <c r="I332" s="912"/>
    </row>
    <row r="333" s="962" customFormat="1" spans="1:9">
      <c r="A333" s="973"/>
      <c r="B333" s="905"/>
      <c r="C333" s="198"/>
      <c r="D333" s="905"/>
      <c r="E333" s="198"/>
      <c r="F333" s="199" t="s">
        <v>965</v>
      </c>
      <c r="G333" s="293" t="s">
        <v>978</v>
      </c>
      <c r="H333" s="293" t="s">
        <v>979</v>
      </c>
      <c r="I333" s="912"/>
    </row>
    <row r="334" s="962" customFormat="1" spans="1:9">
      <c r="A334" s="973"/>
      <c r="B334" s="905"/>
      <c r="C334" s="198"/>
      <c r="D334" s="905"/>
      <c r="E334" s="198"/>
      <c r="F334" s="199" t="s">
        <v>968</v>
      </c>
      <c r="G334" s="293" t="s">
        <v>969</v>
      </c>
      <c r="H334" s="293" t="s">
        <v>970</v>
      </c>
      <c r="I334" s="912"/>
    </row>
    <row r="335" s="962" customFormat="1" spans="1:9">
      <c r="A335" s="973"/>
      <c r="B335" s="905"/>
      <c r="C335" s="198"/>
      <c r="D335" s="905"/>
      <c r="E335" s="198"/>
      <c r="F335" s="199" t="s">
        <v>971</v>
      </c>
      <c r="G335" s="293" t="s">
        <v>972</v>
      </c>
      <c r="H335" s="293" t="s">
        <v>973</v>
      </c>
      <c r="I335" s="912"/>
    </row>
    <row r="336" s="962" customFormat="1" spans="1:9">
      <c r="A336" s="973"/>
      <c r="B336" s="905"/>
      <c r="C336" s="198" t="s">
        <v>980</v>
      </c>
      <c r="D336" s="905" t="s">
        <v>981</v>
      </c>
      <c r="E336" s="198"/>
      <c r="F336" s="199" t="s">
        <v>785</v>
      </c>
      <c r="G336" s="293" t="s">
        <v>982</v>
      </c>
      <c r="H336" s="293" t="s">
        <v>983</v>
      </c>
      <c r="I336" s="912"/>
    </row>
    <row r="337" s="962" customFormat="1" spans="1:9">
      <c r="A337" s="973"/>
      <c r="B337" s="905"/>
      <c r="C337" s="198"/>
      <c r="D337" s="905"/>
      <c r="E337" s="198"/>
      <c r="F337" s="199" t="s">
        <v>965</v>
      </c>
      <c r="G337" s="293" t="s">
        <v>984</v>
      </c>
      <c r="H337" s="293" t="s">
        <v>985</v>
      </c>
      <c r="I337" s="912"/>
    </row>
    <row r="338" s="962" customFormat="1" spans="1:9">
      <c r="A338" s="973"/>
      <c r="B338" s="905"/>
      <c r="C338" s="198"/>
      <c r="D338" s="905"/>
      <c r="E338" s="198"/>
      <c r="F338" s="199" t="s">
        <v>968</v>
      </c>
      <c r="G338" s="293" t="s">
        <v>969</v>
      </c>
      <c r="H338" s="293" t="s">
        <v>970</v>
      </c>
      <c r="I338" s="912"/>
    </row>
    <row r="339" s="962" customFormat="1" spans="1:9">
      <c r="A339" s="973"/>
      <c r="B339" s="905"/>
      <c r="C339" s="198"/>
      <c r="D339" s="905"/>
      <c r="E339" s="198"/>
      <c r="F339" s="199" t="s">
        <v>971</v>
      </c>
      <c r="G339" s="293" t="s">
        <v>972</v>
      </c>
      <c r="H339" s="293" t="s">
        <v>973</v>
      </c>
      <c r="I339" s="912"/>
    </row>
    <row r="340" s="962" customFormat="1" spans="1:9">
      <c r="A340" s="973"/>
      <c r="B340" s="905"/>
      <c r="C340" s="198" t="s">
        <v>986</v>
      </c>
      <c r="D340" s="905" t="s">
        <v>987</v>
      </c>
      <c r="E340" s="198"/>
      <c r="F340" s="199" t="s">
        <v>785</v>
      </c>
      <c r="G340" s="293" t="s">
        <v>802</v>
      </c>
      <c r="H340" s="293" t="s">
        <v>803</v>
      </c>
      <c r="I340" s="912"/>
    </row>
    <row r="341" s="962" customFormat="1" spans="1:9">
      <c r="A341" s="973"/>
      <c r="B341" s="905"/>
      <c r="C341" s="198"/>
      <c r="D341" s="905"/>
      <c r="E341" s="198"/>
      <c r="F341" s="417" t="s">
        <v>965</v>
      </c>
      <c r="G341" s="417" t="s">
        <v>988</v>
      </c>
      <c r="H341" s="417" t="s">
        <v>989</v>
      </c>
      <c r="I341" s="912"/>
    </row>
    <row r="342" s="962" customFormat="1" spans="1:9">
      <c r="A342" s="973"/>
      <c r="B342" s="905"/>
      <c r="C342" s="198"/>
      <c r="D342" s="905"/>
      <c r="E342" s="198"/>
      <c r="F342" s="199" t="s">
        <v>968</v>
      </c>
      <c r="G342" s="293" t="s">
        <v>969</v>
      </c>
      <c r="H342" s="293" t="s">
        <v>970</v>
      </c>
      <c r="I342" s="912"/>
    </row>
    <row r="343" s="962" customFormat="1" spans="1:9">
      <c r="A343" s="973"/>
      <c r="B343" s="905"/>
      <c r="C343" s="198"/>
      <c r="D343" s="905"/>
      <c r="E343" s="198"/>
      <c r="F343" s="199" t="s">
        <v>971</v>
      </c>
      <c r="G343" s="293" t="s">
        <v>972</v>
      </c>
      <c r="H343" s="293" t="s">
        <v>973</v>
      </c>
      <c r="I343" s="912"/>
    </row>
    <row r="344" s="962" customFormat="1" spans="1:9">
      <c r="A344" s="973"/>
      <c r="B344" s="905"/>
      <c r="C344" s="198" t="s">
        <v>990</v>
      </c>
      <c r="D344" s="905" t="s">
        <v>991</v>
      </c>
      <c r="E344" s="198"/>
      <c r="F344" s="199" t="s">
        <v>785</v>
      </c>
      <c r="G344" s="293" t="s">
        <v>992</v>
      </c>
      <c r="H344" s="293" t="s">
        <v>993</v>
      </c>
      <c r="I344" s="912"/>
    </row>
    <row r="345" spans="1:9">
      <c r="A345" s="973"/>
      <c r="B345" s="905"/>
      <c r="C345" s="198"/>
      <c r="D345" s="905"/>
      <c r="E345" s="198"/>
      <c r="F345" s="199" t="s">
        <v>965</v>
      </c>
      <c r="G345" s="293" t="s">
        <v>994</v>
      </c>
      <c r="H345" s="293" t="s">
        <v>995</v>
      </c>
      <c r="I345" s="912"/>
    </row>
    <row r="346" spans="1:9">
      <c r="A346" s="973"/>
      <c r="B346" s="905"/>
      <c r="C346" s="198"/>
      <c r="D346" s="905"/>
      <c r="E346" s="198"/>
      <c r="F346" s="199" t="s">
        <v>968</v>
      </c>
      <c r="G346" s="293" t="s">
        <v>969</v>
      </c>
      <c r="H346" s="293" t="s">
        <v>970</v>
      </c>
      <c r="I346" s="912"/>
    </row>
    <row r="347" spans="1:9">
      <c r="A347" s="973"/>
      <c r="B347" s="905"/>
      <c r="C347" s="198"/>
      <c r="D347" s="905"/>
      <c r="E347" s="198"/>
      <c r="F347" s="199" t="s">
        <v>971</v>
      </c>
      <c r="G347" s="293" t="s">
        <v>972</v>
      </c>
      <c r="H347" s="293" t="s">
        <v>973</v>
      </c>
      <c r="I347" s="912"/>
    </row>
    <row r="348" spans="1:9">
      <c r="A348" s="973"/>
      <c r="B348" s="905"/>
      <c r="C348" s="198" t="s">
        <v>996</v>
      </c>
      <c r="D348" s="905" t="s">
        <v>997</v>
      </c>
      <c r="E348" s="198"/>
      <c r="F348" s="199" t="s">
        <v>785</v>
      </c>
      <c r="G348" s="293" t="s">
        <v>998</v>
      </c>
      <c r="H348" s="293" t="s">
        <v>999</v>
      </c>
      <c r="I348" s="912"/>
    </row>
    <row r="349" spans="1:9">
      <c r="A349" s="973"/>
      <c r="B349" s="905"/>
      <c r="C349" s="198"/>
      <c r="D349" s="905"/>
      <c r="E349" s="198"/>
      <c r="F349" s="199" t="s">
        <v>965</v>
      </c>
      <c r="G349" s="293" t="s">
        <v>1000</v>
      </c>
      <c r="H349" s="293" t="s">
        <v>1001</v>
      </c>
      <c r="I349" s="912"/>
    </row>
    <row r="350" spans="1:9">
      <c r="A350" s="973"/>
      <c r="B350" s="905"/>
      <c r="C350" s="198"/>
      <c r="D350" s="905"/>
      <c r="E350" s="198"/>
      <c r="F350" s="199" t="s">
        <v>968</v>
      </c>
      <c r="G350" s="293" t="s">
        <v>969</v>
      </c>
      <c r="H350" s="293" t="s">
        <v>970</v>
      </c>
      <c r="I350" s="912"/>
    </row>
    <row r="351" spans="1:9">
      <c r="A351" s="973"/>
      <c r="B351" s="905"/>
      <c r="C351" s="198"/>
      <c r="D351" s="905"/>
      <c r="E351" s="198"/>
      <c r="F351" s="199" t="s">
        <v>971</v>
      </c>
      <c r="G351" s="293" t="s">
        <v>972</v>
      </c>
      <c r="H351" s="293" t="s">
        <v>973</v>
      </c>
      <c r="I351" s="912"/>
    </row>
    <row r="352" spans="1:9">
      <c r="A352" s="973"/>
      <c r="B352" s="905"/>
      <c r="C352" s="198" t="s">
        <v>1002</v>
      </c>
      <c r="D352" s="905" t="s">
        <v>1003</v>
      </c>
      <c r="E352" s="198"/>
      <c r="F352" s="199" t="s">
        <v>785</v>
      </c>
      <c r="G352" s="293" t="s">
        <v>1004</v>
      </c>
      <c r="H352" s="293" t="s">
        <v>1005</v>
      </c>
      <c r="I352" s="912"/>
    </row>
    <row r="353" spans="1:9">
      <c r="A353" s="973"/>
      <c r="B353" s="905"/>
      <c r="C353" s="198"/>
      <c r="D353" s="905"/>
      <c r="E353" s="198"/>
      <c r="F353" s="199" t="s">
        <v>965</v>
      </c>
      <c r="G353" s="293" t="s">
        <v>1006</v>
      </c>
      <c r="H353" s="293" t="s">
        <v>1007</v>
      </c>
      <c r="I353" s="912"/>
    </row>
    <row r="354" spans="1:9">
      <c r="A354" s="973"/>
      <c r="B354" s="905"/>
      <c r="C354" s="198"/>
      <c r="D354" s="905"/>
      <c r="E354" s="198"/>
      <c r="F354" s="199" t="s">
        <v>968</v>
      </c>
      <c r="G354" s="293" t="s">
        <v>969</v>
      </c>
      <c r="H354" s="293" t="s">
        <v>970</v>
      </c>
      <c r="I354" s="912"/>
    </row>
    <row r="355" spans="1:9">
      <c r="A355" s="973"/>
      <c r="B355" s="905"/>
      <c r="C355" s="198"/>
      <c r="D355" s="905"/>
      <c r="E355" s="198"/>
      <c r="F355" s="199" t="s">
        <v>971</v>
      </c>
      <c r="G355" s="293" t="s">
        <v>972</v>
      </c>
      <c r="H355" s="293" t="s">
        <v>973</v>
      </c>
      <c r="I355" s="912"/>
    </row>
    <row r="356" spans="1:9">
      <c r="A356" s="973"/>
      <c r="B356" s="905"/>
      <c r="C356" s="198" t="s">
        <v>1008</v>
      </c>
      <c r="D356" s="905" t="s">
        <v>1009</v>
      </c>
      <c r="E356" s="198"/>
      <c r="F356" s="199" t="s">
        <v>785</v>
      </c>
      <c r="G356" s="293" t="s">
        <v>1010</v>
      </c>
      <c r="H356" s="293" t="s">
        <v>1011</v>
      </c>
      <c r="I356" s="912"/>
    </row>
    <row r="357" spans="1:9">
      <c r="A357" s="973"/>
      <c r="B357" s="905"/>
      <c r="C357" s="198"/>
      <c r="D357" s="905"/>
      <c r="E357" s="198"/>
      <c r="F357" s="199" t="s">
        <v>965</v>
      </c>
      <c r="G357" s="293" t="s">
        <v>1012</v>
      </c>
      <c r="H357" s="293" t="s">
        <v>1013</v>
      </c>
      <c r="I357" s="912"/>
    </row>
    <row r="358" spans="1:9">
      <c r="A358" s="973"/>
      <c r="B358" s="905"/>
      <c r="C358" s="198"/>
      <c r="D358" s="905"/>
      <c r="E358" s="198"/>
      <c r="F358" s="199" t="s">
        <v>968</v>
      </c>
      <c r="G358" s="293" t="s">
        <v>969</v>
      </c>
      <c r="H358" s="293" t="s">
        <v>970</v>
      </c>
      <c r="I358" s="912"/>
    </row>
    <row r="359" spans="1:9">
      <c r="A359" s="973"/>
      <c r="B359" s="905"/>
      <c r="C359" s="198"/>
      <c r="D359" s="905"/>
      <c r="E359" s="198"/>
      <c r="F359" s="199" t="s">
        <v>971</v>
      </c>
      <c r="G359" s="293" t="s">
        <v>972</v>
      </c>
      <c r="H359" s="293" t="s">
        <v>973</v>
      </c>
      <c r="I359" s="912"/>
    </row>
    <row r="360" spans="1:9">
      <c r="A360" s="973"/>
      <c r="B360" s="905"/>
      <c r="C360" s="198" t="s">
        <v>1014</v>
      </c>
      <c r="D360" s="905" t="s">
        <v>1015</v>
      </c>
      <c r="E360" s="198"/>
      <c r="F360" s="198" t="s">
        <v>1016</v>
      </c>
      <c r="G360" s="198" t="s">
        <v>928</v>
      </c>
      <c r="H360" s="198" t="s">
        <v>884</v>
      </c>
      <c r="I360" s="912"/>
    </row>
    <row r="361" spans="1:9">
      <c r="A361" s="973"/>
      <c r="B361" s="905"/>
      <c r="C361" s="198"/>
      <c r="D361" s="905"/>
      <c r="E361" s="198"/>
      <c r="F361" s="198" t="s">
        <v>1017</v>
      </c>
      <c r="G361" s="198" t="s">
        <v>1018</v>
      </c>
      <c r="H361" s="198" t="s">
        <v>1019</v>
      </c>
      <c r="I361" s="912"/>
    </row>
    <row r="362" spans="1:9">
      <c r="A362" s="973"/>
      <c r="B362" s="905"/>
      <c r="C362" s="198"/>
      <c r="D362" s="905"/>
      <c r="E362" s="198"/>
      <c r="F362" s="198" t="s">
        <v>1020</v>
      </c>
      <c r="G362" s="198" t="s">
        <v>1021</v>
      </c>
      <c r="H362" s="198" t="s">
        <v>1022</v>
      </c>
      <c r="I362" s="912"/>
    </row>
    <row r="363" spans="1:9">
      <c r="A363" s="973"/>
      <c r="B363" s="905"/>
      <c r="C363" s="198" t="s">
        <v>1023</v>
      </c>
      <c r="D363" s="905" t="s">
        <v>1024</v>
      </c>
      <c r="E363" s="198"/>
      <c r="F363" s="198" t="s">
        <v>1016</v>
      </c>
      <c r="G363" s="198" t="s">
        <v>928</v>
      </c>
      <c r="H363" s="198" t="s">
        <v>884</v>
      </c>
      <c r="I363" s="912"/>
    </row>
    <row r="364" spans="1:9">
      <c r="A364" s="973"/>
      <c r="B364" s="905"/>
      <c r="C364" s="198"/>
      <c r="D364" s="905"/>
      <c r="E364" s="198"/>
      <c r="F364" s="198" t="s">
        <v>1017</v>
      </c>
      <c r="G364" s="198" t="s">
        <v>1018</v>
      </c>
      <c r="H364" s="198" t="s">
        <v>1019</v>
      </c>
      <c r="I364" s="912"/>
    </row>
    <row r="365" spans="1:9">
      <c r="A365" s="973"/>
      <c r="B365" s="905"/>
      <c r="C365" s="198"/>
      <c r="D365" s="905"/>
      <c r="E365" s="198"/>
      <c r="F365" s="198" t="s">
        <v>1020</v>
      </c>
      <c r="G365" s="198" t="s">
        <v>1021</v>
      </c>
      <c r="H365" s="198" t="s">
        <v>1022</v>
      </c>
      <c r="I365" s="912"/>
    </row>
    <row r="366" spans="1:9">
      <c r="A366" s="973"/>
      <c r="B366" s="905"/>
      <c r="C366" s="198" t="s">
        <v>1025</v>
      </c>
      <c r="D366" s="905" t="s">
        <v>1026</v>
      </c>
      <c r="E366" s="198"/>
      <c r="F366" s="198" t="s">
        <v>1016</v>
      </c>
      <c r="G366" s="198" t="s">
        <v>928</v>
      </c>
      <c r="H366" s="198" t="s">
        <v>884</v>
      </c>
      <c r="I366" s="912"/>
    </row>
    <row r="367" spans="1:9">
      <c r="A367" s="973"/>
      <c r="B367" s="905"/>
      <c r="C367" s="198"/>
      <c r="D367" s="905"/>
      <c r="E367" s="198"/>
      <c r="F367" s="198" t="s">
        <v>1017</v>
      </c>
      <c r="G367" s="198" t="s">
        <v>1018</v>
      </c>
      <c r="H367" s="198" t="s">
        <v>1019</v>
      </c>
      <c r="I367" s="912"/>
    </row>
    <row r="368" spans="1:9">
      <c r="A368" s="973"/>
      <c r="B368" s="905"/>
      <c r="C368" s="198"/>
      <c r="D368" s="905"/>
      <c r="E368" s="198"/>
      <c r="F368" s="198" t="s">
        <v>1020</v>
      </c>
      <c r="G368" s="198" t="s">
        <v>1021</v>
      </c>
      <c r="H368" s="198" t="s">
        <v>1022</v>
      </c>
      <c r="I368" s="912"/>
    </row>
    <row r="369" spans="1:9">
      <c r="A369" s="973"/>
      <c r="B369" s="905"/>
      <c r="C369" s="198" t="s">
        <v>1027</v>
      </c>
      <c r="D369" s="905" t="s">
        <v>1028</v>
      </c>
      <c r="E369" s="198"/>
      <c r="F369" s="198" t="s">
        <v>1016</v>
      </c>
      <c r="G369" s="198" t="s">
        <v>928</v>
      </c>
      <c r="H369" s="198" t="s">
        <v>884</v>
      </c>
      <c r="I369" s="912"/>
    </row>
    <row r="370" spans="1:9">
      <c r="A370" s="973"/>
      <c r="B370" s="905"/>
      <c r="C370" s="198"/>
      <c r="D370" s="905"/>
      <c r="E370" s="198"/>
      <c r="F370" s="198" t="s">
        <v>1017</v>
      </c>
      <c r="G370" s="198" t="s">
        <v>1018</v>
      </c>
      <c r="H370" s="198" t="s">
        <v>1019</v>
      </c>
      <c r="I370" s="912"/>
    </row>
    <row r="371" spans="1:9">
      <c r="A371" s="973"/>
      <c r="B371" s="905"/>
      <c r="C371" s="198"/>
      <c r="D371" s="905"/>
      <c r="E371" s="198"/>
      <c r="F371" s="198" t="s">
        <v>1020</v>
      </c>
      <c r="G371" s="198" t="s">
        <v>1021</v>
      </c>
      <c r="H371" s="198" t="s">
        <v>1022</v>
      </c>
      <c r="I371" s="912"/>
    </row>
    <row r="372" spans="1:9">
      <c r="A372" s="973"/>
      <c r="B372" s="905"/>
      <c r="C372" s="198" t="s">
        <v>1029</v>
      </c>
      <c r="D372" s="905" t="s">
        <v>1030</v>
      </c>
      <c r="E372" s="198"/>
      <c r="F372" s="198" t="s">
        <v>1016</v>
      </c>
      <c r="G372" s="198" t="s">
        <v>928</v>
      </c>
      <c r="H372" s="198" t="s">
        <v>884</v>
      </c>
      <c r="I372" s="912"/>
    </row>
    <row r="373" spans="1:9">
      <c r="A373" s="973"/>
      <c r="B373" s="905"/>
      <c r="C373" s="198"/>
      <c r="D373" s="905"/>
      <c r="E373" s="198"/>
      <c r="F373" s="198" t="s">
        <v>1017</v>
      </c>
      <c r="G373" s="198" t="s">
        <v>1018</v>
      </c>
      <c r="H373" s="198" t="s">
        <v>1019</v>
      </c>
      <c r="I373" s="912"/>
    </row>
    <row r="374" spans="1:9">
      <c r="A374" s="973"/>
      <c r="B374" s="905"/>
      <c r="C374" s="198"/>
      <c r="D374" s="905"/>
      <c r="E374" s="198"/>
      <c r="F374" s="198" t="s">
        <v>1020</v>
      </c>
      <c r="G374" s="198" t="s">
        <v>1021</v>
      </c>
      <c r="H374" s="198" t="s">
        <v>1022</v>
      </c>
      <c r="I374" s="912"/>
    </row>
    <row r="375" spans="1:9">
      <c r="A375" s="973"/>
      <c r="B375" s="905"/>
      <c r="C375" s="198" t="s">
        <v>1031</v>
      </c>
      <c r="D375" s="905" t="s">
        <v>1032</v>
      </c>
      <c r="E375" s="198"/>
      <c r="F375" s="198" t="s">
        <v>1016</v>
      </c>
      <c r="G375" s="198" t="s">
        <v>928</v>
      </c>
      <c r="H375" s="198" t="s">
        <v>884</v>
      </c>
      <c r="I375" s="912"/>
    </row>
    <row r="376" spans="1:9">
      <c r="A376" s="973"/>
      <c r="B376" s="905"/>
      <c r="C376" s="198"/>
      <c r="D376" s="905"/>
      <c r="E376" s="198"/>
      <c r="F376" s="198" t="s">
        <v>1017</v>
      </c>
      <c r="G376" s="198" t="s">
        <v>1018</v>
      </c>
      <c r="H376" s="198" t="s">
        <v>1019</v>
      </c>
      <c r="I376" s="912"/>
    </row>
    <row r="377" spans="1:9">
      <c r="A377" s="973"/>
      <c r="B377" s="905"/>
      <c r="C377" s="198"/>
      <c r="D377" s="905"/>
      <c r="E377" s="198"/>
      <c r="F377" s="198" t="s">
        <v>1020</v>
      </c>
      <c r="G377" s="198" t="s">
        <v>1021</v>
      </c>
      <c r="H377" s="198" t="s">
        <v>1022</v>
      </c>
      <c r="I377" s="912"/>
    </row>
    <row r="378" spans="1:9">
      <c r="A378" s="973"/>
      <c r="B378" s="905"/>
      <c r="C378" s="198" t="s">
        <v>1033</v>
      </c>
      <c r="D378" s="905" t="s">
        <v>1034</v>
      </c>
      <c r="E378" s="198"/>
      <c r="F378" s="198" t="s">
        <v>1016</v>
      </c>
      <c r="G378" s="198" t="s">
        <v>928</v>
      </c>
      <c r="H378" s="198" t="s">
        <v>884</v>
      </c>
      <c r="I378" s="912"/>
    </row>
    <row r="379" spans="1:9">
      <c r="A379" s="973"/>
      <c r="B379" s="905"/>
      <c r="C379" s="198"/>
      <c r="D379" s="905"/>
      <c r="E379" s="198"/>
      <c r="F379" s="198" t="s">
        <v>1017</v>
      </c>
      <c r="G379" s="198" t="s">
        <v>1018</v>
      </c>
      <c r="H379" s="198" t="s">
        <v>1019</v>
      </c>
      <c r="I379" s="912"/>
    </row>
    <row r="380" spans="1:9">
      <c r="A380" s="973"/>
      <c r="B380" s="905"/>
      <c r="C380" s="198"/>
      <c r="D380" s="905"/>
      <c r="E380" s="198"/>
      <c r="F380" s="198" t="s">
        <v>1020</v>
      </c>
      <c r="G380" s="198" t="s">
        <v>1021</v>
      </c>
      <c r="H380" s="198" t="s">
        <v>1022</v>
      </c>
      <c r="I380" s="912"/>
    </row>
    <row r="381" spans="1:9">
      <c r="A381" s="973"/>
      <c r="B381" s="905"/>
      <c r="C381" s="198" t="s">
        <v>1035</v>
      </c>
      <c r="D381" s="905" t="s">
        <v>1036</v>
      </c>
      <c r="E381" s="198"/>
      <c r="F381" s="198" t="s">
        <v>1016</v>
      </c>
      <c r="G381" s="198" t="s">
        <v>928</v>
      </c>
      <c r="H381" s="198" t="s">
        <v>884</v>
      </c>
      <c r="I381" s="912"/>
    </row>
    <row r="382" spans="1:9">
      <c r="A382" s="973"/>
      <c r="B382" s="905"/>
      <c r="C382" s="198"/>
      <c r="D382" s="905"/>
      <c r="E382" s="198"/>
      <c r="F382" s="198" t="s">
        <v>1017</v>
      </c>
      <c r="G382" s="198" t="s">
        <v>1018</v>
      </c>
      <c r="H382" s="198" t="s">
        <v>1019</v>
      </c>
      <c r="I382" s="912"/>
    </row>
    <row r="383" spans="1:9">
      <c r="A383" s="973"/>
      <c r="B383" s="905"/>
      <c r="C383" s="198"/>
      <c r="D383" s="905"/>
      <c r="E383" s="198"/>
      <c r="F383" s="198" t="s">
        <v>1020</v>
      </c>
      <c r="G383" s="198" t="s">
        <v>1021</v>
      </c>
      <c r="H383" s="198" t="s">
        <v>1022</v>
      </c>
      <c r="I383" s="912"/>
    </row>
    <row r="384" spans="1:9">
      <c r="A384" s="249">
        <v>13</v>
      </c>
      <c r="B384" s="905" t="s">
        <v>1037</v>
      </c>
      <c r="C384" s="198" t="s">
        <v>1038</v>
      </c>
      <c r="D384" s="905" t="s">
        <v>1039</v>
      </c>
      <c r="E384" s="198">
        <v>39</v>
      </c>
      <c r="F384" s="293" t="s">
        <v>850</v>
      </c>
      <c r="G384" s="293" t="s">
        <v>851</v>
      </c>
      <c r="H384" s="293" t="s">
        <v>852</v>
      </c>
      <c r="I384" s="912"/>
    </row>
    <row r="385" spans="1:9">
      <c r="A385" s="250"/>
      <c r="B385" s="905"/>
      <c r="C385" s="198"/>
      <c r="D385" s="905"/>
      <c r="E385" s="198"/>
      <c r="F385" s="293" t="s">
        <v>1040</v>
      </c>
      <c r="G385" s="293" t="s">
        <v>1041</v>
      </c>
      <c r="H385" s="293" t="s">
        <v>1042</v>
      </c>
      <c r="I385" s="912"/>
    </row>
    <row r="386" spans="1:9">
      <c r="A386" s="250"/>
      <c r="B386" s="905"/>
      <c r="C386" s="198"/>
      <c r="D386" s="905"/>
      <c r="E386" s="198"/>
      <c r="F386" s="293" t="s">
        <v>1043</v>
      </c>
      <c r="G386" s="293" t="s">
        <v>1044</v>
      </c>
      <c r="H386" s="293" t="s">
        <v>1045</v>
      </c>
      <c r="I386" s="912"/>
    </row>
    <row r="387" spans="1:9">
      <c r="A387" s="250"/>
      <c r="B387" s="905"/>
      <c r="C387" s="198"/>
      <c r="D387" s="905"/>
      <c r="E387" s="198"/>
      <c r="F387" s="293" t="s">
        <v>862</v>
      </c>
      <c r="G387" s="293" t="s">
        <v>863</v>
      </c>
      <c r="H387" s="293" t="s">
        <v>864</v>
      </c>
      <c r="I387" s="912"/>
    </row>
    <row r="388" spans="1:9">
      <c r="A388" s="250"/>
      <c r="B388" s="905"/>
      <c r="C388" s="198"/>
      <c r="D388" s="905"/>
      <c r="E388" s="198"/>
      <c r="F388" s="293" t="s">
        <v>865</v>
      </c>
      <c r="G388" s="293" t="s">
        <v>866</v>
      </c>
      <c r="H388" s="293" t="s">
        <v>867</v>
      </c>
      <c r="I388" s="912"/>
    </row>
    <row r="389" spans="1:9">
      <c r="A389" s="250"/>
      <c r="B389" s="905"/>
      <c r="C389" s="198" t="s">
        <v>1046</v>
      </c>
      <c r="D389" s="905" t="s">
        <v>1047</v>
      </c>
      <c r="E389" s="198"/>
      <c r="F389" s="293" t="s">
        <v>850</v>
      </c>
      <c r="G389" s="293" t="s">
        <v>851</v>
      </c>
      <c r="H389" s="293" t="s">
        <v>852</v>
      </c>
      <c r="I389" s="912"/>
    </row>
    <row r="390" spans="1:9">
      <c r="A390" s="250"/>
      <c r="B390" s="905"/>
      <c r="C390" s="198"/>
      <c r="D390" s="905"/>
      <c r="E390" s="198"/>
      <c r="F390" s="293" t="s">
        <v>1040</v>
      </c>
      <c r="G390" s="293" t="s">
        <v>1042</v>
      </c>
      <c r="H390" s="293" t="s">
        <v>1048</v>
      </c>
      <c r="I390" s="912"/>
    </row>
    <row r="391" spans="1:9">
      <c r="A391" s="250"/>
      <c r="B391" s="905"/>
      <c r="C391" s="198"/>
      <c r="D391" s="905"/>
      <c r="E391" s="198"/>
      <c r="F391" s="293" t="s">
        <v>1043</v>
      </c>
      <c r="G391" s="293" t="s">
        <v>1044</v>
      </c>
      <c r="H391" s="293" t="s">
        <v>1045</v>
      </c>
      <c r="I391" s="912"/>
    </row>
    <row r="392" spans="1:9">
      <c r="A392" s="250"/>
      <c r="B392" s="905"/>
      <c r="C392" s="198"/>
      <c r="D392" s="905"/>
      <c r="E392" s="198"/>
      <c r="F392" s="293" t="s">
        <v>862</v>
      </c>
      <c r="G392" s="293" t="s">
        <v>863</v>
      </c>
      <c r="H392" s="293" t="s">
        <v>864</v>
      </c>
      <c r="I392" s="912"/>
    </row>
    <row r="393" spans="1:9">
      <c r="A393" s="250"/>
      <c r="B393" s="905"/>
      <c r="C393" s="198"/>
      <c r="D393" s="905"/>
      <c r="E393" s="198"/>
      <c r="F393" s="293" t="s">
        <v>865</v>
      </c>
      <c r="G393" s="293" t="s">
        <v>866</v>
      </c>
      <c r="H393" s="293" t="s">
        <v>867</v>
      </c>
      <c r="I393" s="912"/>
    </row>
    <row r="394" spans="1:9">
      <c r="A394" s="250"/>
      <c r="B394" s="905"/>
      <c r="C394" s="198" t="s">
        <v>1049</v>
      </c>
      <c r="D394" s="905" t="s">
        <v>1050</v>
      </c>
      <c r="E394" s="198"/>
      <c r="F394" s="293" t="s">
        <v>850</v>
      </c>
      <c r="G394" s="293" t="s">
        <v>851</v>
      </c>
      <c r="H394" s="293" t="s">
        <v>852</v>
      </c>
      <c r="I394" s="912"/>
    </row>
    <row r="395" spans="1:9">
      <c r="A395" s="250"/>
      <c r="B395" s="905"/>
      <c r="C395" s="198"/>
      <c r="D395" s="905"/>
      <c r="E395" s="198"/>
      <c r="F395" s="293" t="s">
        <v>1040</v>
      </c>
      <c r="G395" s="293" t="s">
        <v>1042</v>
      </c>
      <c r="H395" s="293" t="s">
        <v>1048</v>
      </c>
      <c r="I395" s="912"/>
    </row>
    <row r="396" spans="1:9">
      <c r="A396" s="250"/>
      <c r="B396" s="905"/>
      <c r="C396" s="198"/>
      <c r="D396" s="905"/>
      <c r="E396" s="198"/>
      <c r="F396" s="293" t="s">
        <v>1043</v>
      </c>
      <c r="G396" s="293" t="s">
        <v>1051</v>
      </c>
      <c r="H396" s="293" t="s">
        <v>1052</v>
      </c>
      <c r="I396" s="912"/>
    </row>
    <row r="397" spans="1:9">
      <c r="A397" s="250"/>
      <c r="B397" s="905"/>
      <c r="C397" s="198"/>
      <c r="D397" s="905"/>
      <c r="E397" s="198"/>
      <c r="F397" s="293" t="s">
        <v>862</v>
      </c>
      <c r="G397" s="293" t="s">
        <v>863</v>
      </c>
      <c r="H397" s="293" t="s">
        <v>864</v>
      </c>
      <c r="I397" s="912"/>
    </row>
    <row r="398" spans="1:9">
      <c r="A398" s="250"/>
      <c r="B398" s="905"/>
      <c r="C398" s="198"/>
      <c r="D398" s="905"/>
      <c r="E398" s="198"/>
      <c r="F398" s="293" t="s">
        <v>865</v>
      </c>
      <c r="G398" s="293" t="s">
        <v>866</v>
      </c>
      <c r="H398" s="293" t="s">
        <v>867</v>
      </c>
      <c r="I398" s="912"/>
    </row>
    <row r="399" spans="1:9">
      <c r="A399" s="250"/>
      <c r="B399" s="905"/>
      <c r="C399" s="198" t="s">
        <v>1053</v>
      </c>
      <c r="D399" s="905" t="s">
        <v>1054</v>
      </c>
      <c r="E399" s="198"/>
      <c r="F399" s="293" t="s">
        <v>1040</v>
      </c>
      <c r="G399" s="293" t="s">
        <v>1042</v>
      </c>
      <c r="H399" s="293" t="s">
        <v>1048</v>
      </c>
      <c r="I399" s="912"/>
    </row>
    <row r="400" spans="1:9">
      <c r="A400" s="250"/>
      <c r="B400" s="905"/>
      <c r="C400" s="198"/>
      <c r="D400" s="905"/>
      <c r="E400" s="198"/>
      <c r="F400" s="293" t="s">
        <v>1043</v>
      </c>
      <c r="G400" s="293" t="s">
        <v>1052</v>
      </c>
      <c r="H400" s="293" t="s">
        <v>1055</v>
      </c>
      <c r="I400" s="912"/>
    </row>
    <row r="401" spans="1:9">
      <c r="A401" s="250"/>
      <c r="B401" s="905"/>
      <c r="C401" s="198"/>
      <c r="D401" s="905"/>
      <c r="E401" s="198"/>
      <c r="F401" s="293" t="s">
        <v>862</v>
      </c>
      <c r="G401" s="293" t="s">
        <v>1056</v>
      </c>
      <c r="H401" s="293" t="s">
        <v>866</v>
      </c>
      <c r="I401" s="912"/>
    </row>
    <row r="402" spans="1:9">
      <c r="A402" s="250"/>
      <c r="B402" s="905"/>
      <c r="C402" s="198"/>
      <c r="D402" s="905"/>
      <c r="E402" s="198"/>
      <c r="F402" s="293" t="s">
        <v>865</v>
      </c>
      <c r="G402" s="293" t="s">
        <v>866</v>
      </c>
      <c r="H402" s="293" t="s">
        <v>867</v>
      </c>
      <c r="I402" s="912"/>
    </row>
    <row r="403" spans="1:9">
      <c r="A403" s="250"/>
      <c r="B403" s="905"/>
      <c r="C403" s="198" t="s">
        <v>1057</v>
      </c>
      <c r="D403" s="905" t="s">
        <v>1058</v>
      </c>
      <c r="E403" s="198"/>
      <c r="F403" s="293" t="s">
        <v>1040</v>
      </c>
      <c r="G403" s="293" t="s">
        <v>1059</v>
      </c>
      <c r="H403" s="293" t="s">
        <v>1060</v>
      </c>
      <c r="I403" s="912"/>
    </row>
    <row r="404" spans="1:9">
      <c r="A404" s="250"/>
      <c r="B404" s="905"/>
      <c r="C404" s="198"/>
      <c r="D404" s="905"/>
      <c r="E404" s="198"/>
      <c r="F404" s="293" t="s">
        <v>1043</v>
      </c>
      <c r="G404" s="293" t="s">
        <v>1051</v>
      </c>
      <c r="H404" s="293" t="s">
        <v>1052</v>
      </c>
      <c r="I404" s="912"/>
    </row>
    <row r="405" spans="1:9">
      <c r="A405" s="250"/>
      <c r="B405" s="905"/>
      <c r="C405" s="198"/>
      <c r="D405" s="905"/>
      <c r="E405" s="198"/>
      <c r="F405" s="293" t="s">
        <v>862</v>
      </c>
      <c r="G405" s="293" t="s">
        <v>1056</v>
      </c>
      <c r="H405" s="293" t="s">
        <v>866</v>
      </c>
      <c r="I405" s="912"/>
    </row>
    <row r="406" spans="1:9">
      <c r="A406" s="250"/>
      <c r="B406" s="905"/>
      <c r="C406" s="198"/>
      <c r="D406" s="905"/>
      <c r="E406" s="198"/>
      <c r="F406" s="293" t="s">
        <v>865</v>
      </c>
      <c r="G406" s="293" t="s">
        <v>867</v>
      </c>
      <c r="H406" s="293" t="s">
        <v>1061</v>
      </c>
      <c r="I406" s="912"/>
    </row>
    <row r="407" spans="1:9">
      <c r="A407" s="250"/>
      <c r="B407" s="905"/>
      <c r="C407" s="198" t="s">
        <v>1062</v>
      </c>
      <c r="D407" s="905" t="s">
        <v>1063</v>
      </c>
      <c r="E407" s="198"/>
      <c r="F407" s="293" t="s">
        <v>1040</v>
      </c>
      <c r="G407" s="293" t="s">
        <v>1059</v>
      </c>
      <c r="H407" s="293" t="s">
        <v>1060</v>
      </c>
      <c r="I407" s="912"/>
    </row>
    <row r="408" spans="1:9">
      <c r="A408" s="250"/>
      <c r="B408" s="905"/>
      <c r="C408" s="198"/>
      <c r="D408" s="905"/>
      <c r="E408" s="198"/>
      <c r="F408" s="293" t="s">
        <v>1043</v>
      </c>
      <c r="G408" s="293" t="s">
        <v>1064</v>
      </c>
      <c r="H408" s="293" t="s">
        <v>1065</v>
      </c>
      <c r="I408" s="912"/>
    </row>
    <row r="409" spans="1:9">
      <c r="A409" s="250"/>
      <c r="B409" s="905"/>
      <c r="C409" s="198"/>
      <c r="D409" s="905"/>
      <c r="E409" s="198"/>
      <c r="F409" s="293" t="s">
        <v>862</v>
      </c>
      <c r="G409" s="293" t="s">
        <v>1056</v>
      </c>
      <c r="H409" s="293" t="s">
        <v>866</v>
      </c>
      <c r="I409" s="912"/>
    </row>
    <row r="410" spans="1:9">
      <c r="A410" s="250"/>
      <c r="B410" s="905"/>
      <c r="C410" s="198"/>
      <c r="D410" s="905"/>
      <c r="E410" s="198"/>
      <c r="F410" s="293" t="s">
        <v>865</v>
      </c>
      <c r="G410" s="293" t="s">
        <v>867</v>
      </c>
      <c r="H410" s="293" t="s">
        <v>1061</v>
      </c>
      <c r="I410" s="912"/>
    </row>
    <row r="411" spans="1:9">
      <c r="A411" s="250"/>
      <c r="B411" s="905"/>
      <c r="C411" s="198" t="s">
        <v>1066</v>
      </c>
      <c r="D411" s="905" t="s">
        <v>1067</v>
      </c>
      <c r="E411" s="198"/>
      <c r="F411" s="293" t="s">
        <v>1040</v>
      </c>
      <c r="G411" s="293" t="s">
        <v>1059</v>
      </c>
      <c r="H411" s="293" t="s">
        <v>1060</v>
      </c>
      <c r="I411" s="912"/>
    </row>
    <row r="412" spans="1:9">
      <c r="A412" s="250"/>
      <c r="B412" s="905"/>
      <c r="C412" s="198"/>
      <c r="D412" s="905"/>
      <c r="E412" s="198"/>
      <c r="F412" s="293" t="s">
        <v>1043</v>
      </c>
      <c r="G412" s="293" t="s">
        <v>1052</v>
      </c>
      <c r="H412" s="293" t="s">
        <v>1055</v>
      </c>
      <c r="I412" s="912"/>
    </row>
    <row r="413" spans="1:9">
      <c r="A413" s="250"/>
      <c r="B413" s="905"/>
      <c r="C413" s="198"/>
      <c r="D413" s="905"/>
      <c r="E413" s="198"/>
      <c r="F413" s="293" t="s">
        <v>862</v>
      </c>
      <c r="G413" s="293" t="s">
        <v>1056</v>
      </c>
      <c r="H413" s="293" t="s">
        <v>866</v>
      </c>
      <c r="I413" s="912"/>
    </row>
    <row r="414" spans="1:9">
      <c r="A414" s="250"/>
      <c r="B414" s="905"/>
      <c r="C414" s="198"/>
      <c r="D414" s="905"/>
      <c r="E414" s="198"/>
      <c r="F414" s="293" t="s">
        <v>865</v>
      </c>
      <c r="G414" s="293" t="s">
        <v>867</v>
      </c>
      <c r="H414" s="293" t="s">
        <v>1061</v>
      </c>
      <c r="I414" s="912"/>
    </row>
    <row r="415" spans="1:9">
      <c r="A415" s="250"/>
      <c r="B415" s="905"/>
      <c r="C415" s="198" t="s">
        <v>1068</v>
      </c>
      <c r="D415" s="905" t="s">
        <v>1069</v>
      </c>
      <c r="E415" s="198"/>
      <c r="F415" s="293" t="s">
        <v>1040</v>
      </c>
      <c r="G415" s="293" t="s">
        <v>1059</v>
      </c>
      <c r="H415" s="293" t="s">
        <v>1060</v>
      </c>
      <c r="I415" s="912"/>
    </row>
    <row r="416" spans="1:9">
      <c r="A416" s="250"/>
      <c r="B416" s="905"/>
      <c r="C416" s="198"/>
      <c r="D416" s="905"/>
      <c r="E416" s="198"/>
      <c r="F416" s="293" t="s">
        <v>1043</v>
      </c>
      <c r="G416" s="293" t="s">
        <v>1052</v>
      </c>
      <c r="H416" s="293" t="s">
        <v>1055</v>
      </c>
      <c r="I416" s="912"/>
    </row>
    <row r="417" spans="1:9">
      <c r="A417" s="250"/>
      <c r="B417" s="905"/>
      <c r="C417" s="198"/>
      <c r="D417" s="905"/>
      <c r="E417" s="198"/>
      <c r="F417" s="293" t="s">
        <v>862</v>
      </c>
      <c r="G417" s="293" t="s">
        <v>1056</v>
      </c>
      <c r="H417" s="293" t="s">
        <v>866</v>
      </c>
      <c r="I417" s="912"/>
    </row>
    <row r="418" spans="1:9">
      <c r="A418" s="250"/>
      <c r="B418" s="905"/>
      <c r="C418" s="198"/>
      <c r="D418" s="905"/>
      <c r="E418" s="198"/>
      <c r="F418" s="293" t="s">
        <v>865</v>
      </c>
      <c r="G418" s="293" t="s">
        <v>867</v>
      </c>
      <c r="H418" s="293" t="s">
        <v>1061</v>
      </c>
      <c r="I418" s="912"/>
    </row>
    <row r="419" spans="1:9">
      <c r="A419" s="250"/>
      <c r="B419" s="905"/>
      <c r="C419" s="198" t="s">
        <v>1070</v>
      </c>
      <c r="D419" s="905" t="s">
        <v>1071</v>
      </c>
      <c r="E419" s="198"/>
      <c r="F419" s="293" t="s">
        <v>1040</v>
      </c>
      <c r="G419" s="293" t="s">
        <v>1042</v>
      </c>
      <c r="H419" s="293" t="s">
        <v>1048</v>
      </c>
      <c r="I419" s="912"/>
    </row>
    <row r="420" spans="1:9">
      <c r="A420" s="250"/>
      <c r="B420" s="905"/>
      <c r="C420" s="198"/>
      <c r="D420" s="905"/>
      <c r="E420" s="198"/>
      <c r="F420" s="293" t="s">
        <v>1043</v>
      </c>
      <c r="G420" s="293" t="s">
        <v>1051</v>
      </c>
      <c r="H420" s="293" t="s">
        <v>1052</v>
      </c>
      <c r="I420" s="912"/>
    </row>
    <row r="421" spans="1:9">
      <c r="A421" s="250"/>
      <c r="B421" s="905"/>
      <c r="C421" s="198"/>
      <c r="D421" s="905"/>
      <c r="E421" s="198"/>
      <c r="F421" s="293" t="s">
        <v>862</v>
      </c>
      <c r="G421" s="293" t="s">
        <v>1056</v>
      </c>
      <c r="H421" s="293" t="s">
        <v>866</v>
      </c>
      <c r="I421" s="912"/>
    </row>
    <row r="422" spans="1:9">
      <c r="A422" s="256"/>
      <c r="B422" s="905"/>
      <c r="C422" s="198"/>
      <c r="D422" s="905"/>
      <c r="E422" s="198"/>
      <c r="F422" s="293" t="s">
        <v>865</v>
      </c>
      <c r="G422" s="293" t="s">
        <v>866</v>
      </c>
      <c r="H422" s="293" t="s">
        <v>867</v>
      </c>
      <c r="I422" s="912"/>
    </row>
    <row r="423" spans="1:9">
      <c r="A423" s="249">
        <v>14</v>
      </c>
      <c r="B423" s="905" t="s">
        <v>1072</v>
      </c>
      <c r="C423" s="198" t="s">
        <v>1073</v>
      </c>
      <c r="D423" s="905" t="s">
        <v>1074</v>
      </c>
      <c r="E423" s="198">
        <v>20</v>
      </c>
      <c r="F423" s="293" t="s">
        <v>1075</v>
      </c>
      <c r="G423" s="199" t="s">
        <v>1076</v>
      </c>
      <c r="H423" s="199" t="s">
        <v>1077</v>
      </c>
      <c r="I423" s="912"/>
    </row>
    <row r="424" spans="1:9">
      <c r="A424" s="250"/>
      <c r="B424" s="905"/>
      <c r="C424" s="198"/>
      <c r="D424" s="905"/>
      <c r="E424" s="198"/>
      <c r="F424" s="293" t="s">
        <v>1078</v>
      </c>
      <c r="G424" s="293" t="s">
        <v>1079</v>
      </c>
      <c r="H424" s="293" t="s">
        <v>1080</v>
      </c>
      <c r="I424" s="912"/>
    </row>
    <row r="425" spans="1:9">
      <c r="A425" s="250"/>
      <c r="B425" s="905"/>
      <c r="C425" s="198"/>
      <c r="D425" s="905"/>
      <c r="E425" s="198"/>
      <c r="F425" s="293" t="s">
        <v>1081</v>
      </c>
      <c r="G425" s="293" t="s">
        <v>1082</v>
      </c>
      <c r="H425" s="293" t="s">
        <v>1083</v>
      </c>
      <c r="I425" s="912"/>
    </row>
    <row r="426" spans="1:9">
      <c r="A426" s="250"/>
      <c r="B426" s="905"/>
      <c r="C426" s="198"/>
      <c r="D426" s="905"/>
      <c r="E426" s="198"/>
      <c r="F426" s="293" t="s">
        <v>1084</v>
      </c>
      <c r="G426" s="293" t="s">
        <v>1085</v>
      </c>
      <c r="H426" s="293" t="s">
        <v>1086</v>
      </c>
      <c r="I426" s="912"/>
    </row>
    <row r="427" spans="1:9">
      <c r="A427" s="250"/>
      <c r="B427" s="905"/>
      <c r="C427" s="198"/>
      <c r="D427" s="905"/>
      <c r="E427" s="198"/>
      <c r="F427" s="293" t="s">
        <v>1087</v>
      </c>
      <c r="G427" s="293" t="s">
        <v>1088</v>
      </c>
      <c r="H427" s="293" t="s">
        <v>1089</v>
      </c>
      <c r="I427" s="912"/>
    </row>
    <row r="428" spans="1:9">
      <c r="A428" s="250"/>
      <c r="B428" s="905"/>
      <c r="C428" s="198" t="s">
        <v>1090</v>
      </c>
      <c r="D428" s="905" t="s">
        <v>1091</v>
      </c>
      <c r="E428" s="198"/>
      <c r="F428" s="293" t="s">
        <v>1075</v>
      </c>
      <c r="G428" s="199" t="s">
        <v>1092</v>
      </c>
      <c r="H428" s="199" t="s">
        <v>1093</v>
      </c>
      <c r="I428" s="912"/>
    </row>
    <row r="429" spans="1:9">
      <c r="A429" s="250"/>
      <c r="B429" s="905"/>
      <c r="C429" s="198"/>
      <c r="D429" s="905"/>
      <c r="E429" s="198"/>
      <c r="F429" s="293" t="s">
        <v>1078</v>
      </c>
      <c r="G429" s="293" t="s">
        <v>1094</v>
      </c>
      <c r="H429" s="293" t="s">
        <v>1095</v>
      </c>
      <c r="I429" s="912"/>
    </row>
    <row r="430" spans="1:9">
      <c r="A430" s="250"/>
      <c r="B430" s="905"/>
      <c r="C430" s="198"/>
      <c r="D430" s="905"/>
      <c r="E430" s="198"/>
      <c r="F430" s="293" t="s">
        <v>1081</v>
      </c>
      <c r="G430" s="293" t="s">
        <v>1082</v>
      </c>
      <c r="H430" s="293" t="s">
        <v>1083</v>
      </c>
      <c r="I430" s="912"/>
    </row>
    <row r="431" spans="1:9">
      <c r="A431" s="250"/>
      <c r="B431" s="905"/>
      <c r="C431" s="198"/>
      <c r="D431" s="905"/>
      <c r="E431" s="198"/>
      <c r="F431" s="293" t="s">
        <v>1084</v>
      </c>
      <c r="G431" s="293" t="s">
        <v>1085</v>
      </c>
      <c r="H431" s="293" t="s">
        <v>1086</v>
      </c>
      <c r="I431" s="912"/>
    </row>
    <row r="432" spans="1:9">
      <c r="A432" s="250"/>
      <c r="B432" s="905"/>
      <c r="C432" s="198"/>
      <c r="D432" s="905"/>
      <c r="E432" s="198"/>
      <c r="F432" s="293" t="s">
        <v>1087</v>
      </c>
      <c r="G432" s="293" t="s">
        <v>1088</v>
      </c>
      <c r="H432" s="293" t="s">
        <v>1089</v>
      </c>
      <c r="I432" s="912"/>
    </row>
    <row r="433" spans="1:9">
      <c r="A433" s="250"/>
      <c r="B433" s="905"/>
      <c r="C433" s="198" t="s">
        <v>1096</v>
      </c>
      <c r="D433" s="905" t="s">
        <v>1097</v>
      </c>
      <c r="E433" s="198"/>
      <c r="F433" s="293" t="s">
        <v>1075</v>
      </c>
      <c r="G433" s="199" t="s">
        <v>1098</v>
      </c>
      <c r="H433" s="199" t="s">
        <v>1099</v>
      </c>
      <c r="I433" s="912"/>
    </row>
    <row r="434" spans="1:9">
      <c r="A434" s="250"/>
      <c r="B434" s="905"/>
      <c r="C434" s="198"/>
      <c r="D434" s="905"/>
      <c r="E434" s="198"/>
      <c r="F434" s="293" t="s">
        <v>1078</v>
      </c>
      <c r="G434" s="293" t="s">
        <v>1100</v>
      </c>
      <c r="H434" s="293" t="s">
        <v>1101</v>
      </c>
      <c r="I434" s="912"/>
    </row>
    <row r="435" spans="1:9">
      <c r="A435" s="250"/>
      <c r="B435" s="905"/>
      <c r="C435" s="198"/>
      <c r="D435" s="905"/>
      <c r="E435" s="198"/>
      <c r="F435" s="293" t="s">
        <v>1081</v>
      </c>
      <c r="G435" s="293" t="s">
        <v>1102</v>
      </c>
      <c r="H435" s="293" t="s">
        <v>1103</v>
      </c>
      <c r="I435" s="912"/>
    </row>
    <row r="436" spans="1:9">
      <c r="A436" s="250"/>
      <c r="B436" s="905"/>
      <c r="C436" s="198"/>
      <c r="D436" s="905"/>
      <c r="E436" s="198"/>
      <c r="F436" s="293" t="s">
        <v>1084</v>
      </c>
      <c r="G436" s="293" t="s">
        <v>1085</v>
      </c>
      <c r="H436" s="293" t="s">
        <v>1086</v>
      </c>
      <c r="I436" s="912"/>
    </row>
    <row r="437" spans="1:9">
      <c r="A437" s="250"/>
      <c r="B437" s="905"/>
      <c r="C437" s="198"/>
      <c r="D437" s="905"/>
      <c r="E437" s="198"/>
      <c r="F437" s="293" t="s">
        <v>1087</v>
      </c>
      <c r="G437" s="293" t="s">
        <v>1088</v>
      </c>
      <c r="H437" s="293" t="s">
        <v>1089</v>
      </c>
      <c r="I437" s="912"/>
    </row>
    <row r="438" spans="1:9">
      <c r="A438" s="250"/>
      <c r="B438" s="905"/>
      <c r="C438" s="198" t="s">
        <v>1104</v>
      </c>
      <c r="D438" s="905" t="s">
        <v>1105</v>
      </c>
      <c r="E438" s="198"/>
      <c r="F438" s="293" t="s">
        <v>1075</v>
      </c>
      <c r="G438" s="199" t="s">
        <v>1106</v>
      </c>
      <c r="H438" s="199" t="s">
        <v>1107</v>
      </c>
      <c r="I438" s="912"/>
    </row>
    <row r="439" spans="1:9">
      <c r="A439" s="250"/>
      <c r="B439" s="905"/>
      <c r="C439" s="198"/>
      <c r="D439" s="905"/>
      <c r="E439" s="198"/>
      <c r="F439" s="293" t="s">
        <v>1078</v>
      </c>
      <c r="G439" s="293" t="s">
        <v>1108</v>
      </c>
      <c r="H439" s="293" t="s">
        <v>1109</v>
      </c>
      <c r="I439" s="912"/>
    </row>
    <row r="440" spans="1:9">
      <c r="A440" s="250"/>
      <c r="B440" s="905"/>
      <c r="C440" s="198"/>
      <c r="D440" s="905"/>
      <c r="E440" s="198"/>
      <c r="F440" s="293" t="s">
        <v>1081</v>
      </c>
      <c r="G440" s="293" t="s">
        <v>1110</v>
      </c>
      <c r="H440" s="293" t="s">
        <v>1111</v>
      </c>
      <c r="I440" s="912"/>
    </row>
    <row r="441" spans="1:9">
      <c r="A441" s="250"/>
      <c r="B441" s="905"/>
      <c r="C441" s="198"/>
      <c r="D441" s="905"/>
      <c r="E441" s="198"/>
      <c r="F441" s="293" t="s">
        <v>1084</v>
      </c>
      <c r="G441" s="293" t="s">
        <v>1085</v>
      </c>
      <c r="H441" s="293" t="s">
        <v>1086</v>
      </c>
      <c r="I441" s="912"/>
    </row>
    <row r="442" spans="1:9">
      <c r="A442" s="256"/>
      <c r="B442" s="905"/>
      <c r="C442" s="198"/>
      <c r="D442" s="905"/>
      <c r="E442" s="198"/>
      <c r="F442" s="293" t="s">
        <v>1087</v>
      </c>
      <c r="G442" s="293" t="s">
        <v>1088</v>
      </c>
      <c r="H442" s="293" t="s">
        <v>1089</v>
      </c>
      <c r="I442" s="912"/>
    </row>
    <row r="443" ht="49.5" spans="1:9">
      <c r="A443" s="249">
        <v>15</v>
      </c>
      <c r="B443" s="905" t="s">
        <v>1112</v>
      </c>
      <c r="C443" s="198" t="s">
        <v>1113</v>
      </c>
      <c r="D443" s="905" t="s">
        <v>1114</v>
      </c>
      <c r="E443" s="198">
        <v>19</v>
      </c>
      <c r="F443" s="199" t="s">
        <v>1115</v>
      </c>
      <c r="G443" s="293" t="s">
        <v>1116</v>
      </c>
      <c r="H443" s="293" t="s">
        <v>1117</v>
      </c>
      <c r="I443" s="912"/>
    </row>
    <row r="444" ht="66" spans="1:9">
      <c r="A444" s="250"/>
      <c r="B444" s="198"/>
      <c r="C444" s="198" t="s">
        <v>1118</v>
      </c>
      <c r="D444" s="905" t="s">
        <v>1119</v>
      </c>
      <c r="E444" s="198"/>
      <c r="F444" s="199" t="s">
        <v>1120</v>
      </c>
      <c r="G444" s="293" t="s">
        <v>1121</v>
      </c>
      <c r="H444" s="293" t="s">
        <v>1122</v>
      </c>
      <c r="I444" s="912"/>
    </row>
    <row r="445" ht="66" spans="1:9">
      <c r="A445" s="250"/>
      <c r="B445" s="198"/>
      <c r="C445" s="198" t="s">
        <v>1123</v>
      </c>
      <c r="D445" s="905" t="s">
        <v>1124</v>
      </c>
      <c r="E445" s="198"/>
      <c r="F445" s="199" t="s">
        <v>1125</v>
      </c>
      <c r="G445" s="293" t="s">
        <v>1126</v>
      </c>
      <c r="H445" s="293" t="s">
        <v>1127</v>
      </c>
      <c r="I445" s="912"/>
    </row>
    <row r="446" ht="49.5" spans="1:9">
      <c r="A446" s="250"/>
      <c r="B446" s="198"/>
      <c r="C446" s="198" t="s">
        <v>1128</v>
      </c>
      <c r="D446" s="905" t="s">
        <v>1129</v>
      </c>
      <c r="E446" s="198"/>
      <c r="F446" s="199" t="s">
        <v>1130</v>
      </c>
      <c r="G446" s="293" t="s">
        <v>1126</v>
      </c>
      <c r="H446" s="293" t="s">
        <v>1127</v>
      </c>
      <c r="I446" s="912"/>
    </row>
    <row r="447" ht="49.5" spans="1:9">
      <c r="A447" s="250"/>
      <c r="B447" s="198"/>
      <c r="C447" s="198" t="s">
        <v>1131</v>
      </c>
      <c r="D447" s="905" t="s">
        <v>1132</v>
      </c>
      <c r="E447" s="198"/>
      <c r="F447" s="199" t="s">
        <v>1133</v>
      </c>
      <c r="G447" s="293" t="s">
        <v>1134</v>
      </c>
      <c r="H447" s="293" t="s">
        <v>1135</v>
      </c>
      <c r="I447" s="912"/>
    </row>
    <row r="448" ht="64.5" spans="1:9">
      <c r="A448" s="250"/>
      <c r="B448" s="198"/>
      <c r="C448" s="198" t="s">
        <v>1136</v>
      </c>
      <c r="D448" s="905" t="s">
        <v>1137</v>
      </c>
      <c r="E448" s="198"/>
      <c r="F448" s="199" t="s">
        <v>1138</v>
      </c>
      <c r="G448" s="293" t="s">
        <v>1139</v>
      </c>
      <c r="H448" s="293" t="s">
        <v>1140</v>
      </c>
      <c r="I448" s="912"/>
    </row>
    <row r="449" ht="33" spans="1:9">
      <c r="A449" s="250"/>
      <c r="B449" s="198"/>
      <c r="C449" s="198"/>
      <c r="D449" s="905"/>
      <c r="E449" s="198"/>
      <c r="F449" s="199" t="s">
        <v>1141</v>
      </c>
      <c r="G449" s="293" t="s">
        <v>1142</v>
      </c>
      <c r="H449" s="293" t="s">
        <v>1143</v>
      </c>
      <c r="I449" s="912"/>
    </row>
    <row r="450" ht="33" spans="1:9">
      <c r="A450" s="250"/>
      <c r="B450" s="198"/>
      <c r="C450" s="198"/>
      <c r="D450" s="905"/>
      <c r="E450" s="198"/>
      <c r="F450" s="199" t="s">
        <v>1144</v>
      </c>
      <c r="G450" s="199" t="s">
        <v>1145</v>
      </c>
      <c r="H450" s="199" t="s">
        <v>1146</v>
      </c>
      <c r="I450" s="912"/>
    </row>
    <row r="451" spans="1:9">
      <c r="A451" s="250"/>
      <c r="B451" s="198"/>
      <c r="C451" s="198"/>
      <c r="D451" s="905"/>
      <c r="E451" s="198"/>
      <c r="F451" s="199" t="s">
        <v>1147</v>
      </c>
      <c r="G451" s="199" t="s">
        <v>1148</v>
      </c>
      <c r="H451" s="293" t="s">
        <v>1149</v>
      </c>
      <c r="I451" s="912"/>
    </row>
    <row r="452" ht="33" spans="1:9">
      <c r="A452" s="250"/>
      <c r="B452" s="198"/>
      <c r="C452" s="198"/>
      <c r="D452" s="905"/>
      <c r="E452" s="198"/>
      <c r="F452" s="199" t="s">
        <v>1150</v>
      </c>
      <c r="G452" s="199" t="s">
        <v>1151</v>
      </c>
      <c r="H452" s="199" t="s">
        <v>1152</v>
      </c>
      <c r="I452" s="912"/>
    </row>
    <row r="453" ht="33" spans="1:9">
      <c r="A453" s="250"/>
      <c r="B453" s="198"/>
      <c r="C453" s="198"/>
      <c r="D453" s="905"/>
      <c r="E453" s="198"/>
      <c r="F453" s="199" t="s">
        <v>1153</v>
      </c>
      <c r="G453" s="199" t="s">
        <v>1154</v>
      </c>
      <c r="H453" s="293" t="s">
        <v>1155</v>
      </c>
      <c r="I453" s="912"/>
    </row>
    <row r="454" spans="1:9">
      <c r="A454" s="250"/>
      <c r="B454" s="198"/>
      <c r="C454" s="198"/>
      <c r="D454" s="905"/>
      <c r="E454" s="198"/>
      <c r="F454" s="199" t="s">
        <v>1156</v>
      </c>
      <c r="G454" s="293" t="s">
        <v>1157</v>
      </c>
      <c r="H454" s="293" t="s">
        <v>1158</v>
      </c>
      <c r="I454" s="912"/>
    </row>
    <row r="455" ht="33" spans="1:9">
      <c r="A455" s="250"/>
      <c r="B455" s="198"/>
      <c r="C455" s="198"/>
      <c r="D455" s="905"/>
      <c r="E455" s="198"/>
      <c r="F455" s="199" t="s">
        <v>1159</v>
      </c>
      <c r="G455" s="199" t="s">
        <v>1160</v>
      </c>
      <c r="H455" s="199" t="s">
        <v>1161</v>
      </c>
      <c r="I455" s="912"/>
    </row>
    <row r="456" spans="1:9">
      <c r="A456" s="250"/>
      <c r="B456" s="198"/>
      <c r="C456" s="198"/>
      <c r="D456" s="905"/>
      <c r="E456" s="198"/>
      <c r="F456" s="199" t="s">
        <v>1162</v>
      </c>
      <c r="G456" s="293" t="s">
        <v>1116</v>
      </c>
      <c r="H456" s="293" t="s">
        <v>1117</v>
      </c>
      <c r="I456" s="912"/>
    </row>
    <row r="457" ht="33" spans="1:9">
      <c r="A457" s="250"/>
      <c r="B457" s="198"/>
      <c r="C457" s="198"/>
      <c r="D457" s="905"/>
      <c r="E457" s="198"/>
      <c r="F457" s="199" t="s">
        <v>1163</v>
      </c>
      <c r="G457" s="199" t="s">
        <v>1164</v>
      </c>
      <c r="H457" s="293" t="s">
        <v>1165</v>
      </c>
      <c r="I457" s="912"/>
    </row>
    <row r="458" ht="33" spans="1:9">
      <c r="A458" s="250"/>
      <c r="B458" s="198"/>
      <c r="C458" s="198"/>
      <c r="D458" s="905"/>
      <c r="E458" s="198"/>
      <c r="F458" s="199" t="s">
        <v>1166</v>
      </c>
      <c r="G458" s="199" t="s">
        <v>1167</v>
      </c>
      <c r="H458" s="293" t="s">
        <v>1168</v>
      </c>
      <c r="I458" s="912"/>
    </row>
    <row r="459" ht="49.5" spans="1:9">
      <c r="A459" s="250"/>
      <c r="B459" s="198"/>
      <c r="C459" s="198"/>
      <c r="D459" s="905"/>
      <c r="E459" s="198"/>
      <c r="F459" s="199" t="s">
        <v>1169</v>
      </c>
      <c r="G459" s="293" t="s">
        <v>1170</v>
      </c>
      <c r="H459" s="293" t="s">
        <v>1171</v>
      </c>
      <c r="I459" s="912"/>
    </row>
    <row r="460" ht="49.5" spans="1:9">
      <c r="A460" s="250"/>
      <c r="B460" s="198"/>
      <c r="C460" s="198"/>
      <c r="D460" s="905"/>
      <c r="E460" s="198"/>
      <c r="F460" s="199" t="s">
        <v>1172</v>
      </c>
      <c r="G460" s="293" t="s">
        <v>1173</v>
      </c>
      <c r="H460" s="293" t="s">
        <v>1170</v>
      </c>
      <c r="I460" s="912"/>
    </row>
    <row r="461" spans="1:9">
      <c r="A461" s="256"/>
      <c r="B461" s="198"/>
      <c r="C461" s="198"/>
      <c r="D461" s="905"/>
      <c r="E461" s="198"/>
      <c r="F461" s="199" t="s">
        <v>1174</v>
      </c>
      <c r="G461" s="293" t="s">
        <v>1140</v>
      </c>
      <c r="H461" s="293" t="s">
        <v>1175</v>
      </c>
      <c r="I461" s="912"/>
    </row>
    <row r="462" ht="49.5" spans="1:9">
      <c r="A462" s="249">
        <v>16</v>
      </c>
      <c r="B462" s="905" t="s">
        <v>1176</v>
      </c>
      <c r="C462" s="198" t="s">
        <v>1177</v>
      </c>
      <c r="D462" s="905" t="s">
        <v>1114</v>
      </c>
      <c r="E462" s="198">
        <v>16</v>
      </c>
      <c r="F462" s="199" t="s">
        <v>1178</v>
      </c>
      <c r="G462" s="293" t="s">
        <v>1121</v>
      </c>
      <c r="H462" s="293" t="s">
        <v>1122</v>
      </c>
      <c r="I462" s="912"/>
    </row>
    <row r="463" ht="49.5" spans="1:9">
      <c r="A463" s="250"/>
      <c r="B463" s="905"/>
      <c r="C463" s="198" t="s">
        <v>1179</v>
      </c>
      <c r="D463" s="905" t="s">
        <v>1180</v>
      </c>
      <c r="E463" s="198"/>
      <c r="F463" s="199" t="s">
        <v>1181</v>
      </c>
      <c r="G463" s="293" t="s">
        <v>1126</v>
      </c>
      <c r="H463" s="293" t="s">
        <v>1127</v>
      </c>
      <c r="I463" s="912"/>
    </row>
    <row r="464" ht="66" spans="1:9">
      <c r="A464" s="250"/>
      <c r="B464" s="905"/>
      <c r="C464" s="198" t="s">
        <v>1182</v>
      </c>
      <c r="D464" s="905" t="s">
        <v>1183</v>
      </c>
      <c r="E464" s="198"/>
      <c r="F464" s="199" t="s">
        <v>1184</v>
      </c>
      <c r="G464" s="293" t="s">
        <v>1126</v>
      </c>
      <c r="H464" s="293" t="s">
        <v>1127</v>
      </c>
      <c r="I464" s="912"/>
    </row>
    <row r="465" ht="49.5" spans="1:9">
      <c r="A465" s="250"/>
      <c r="B465" s="905"/>
      <c r="C465" s="198" t="s">
        <v>1185</v>
      </c>
      <c r="D465" s="905" t="s">
        <v>1186</v>
      </c>
      <c r="E465" s="198"/>
      <c r="F465" s="199" t="s">
        <v>1141</v>
      </c>
      <c r="G465" s="293" t="s">
        <v>1142</v>
      </c>
      <c r="H465" s="293" t="s">
        <v>1143</v>
      </c>
      <c r="I465" s="912"/>
    </row>
    <row r="466" ht="33" spans="1:9">
      <c r="A466" s="250"/>
      <c r="B466" s="905"/>
      <c r="C466" s="198"/>
      <c r="D466" s="905"/>
      <c r="E466" s="198"/>
      <c r="F466" s="199" t="s">
        <v>1144</v>
      </c>
      <c r="G466" s="199" t="s">
        <v>1145</v>
      </c>
      <c r="H466" s="199" t="s">
        <v>1146</v>
      </c>
      <c r="I466" s="912"/>
    </row>
    <row r="467" spans="1:9">
      <c r="A467" s="250"/>
      <c r="B467" s="905"/>
      <c r="C467" s="198"/>
      <c r="D467" s="905"/>
      <c r="E467" s="198"/>
      <c r="F467" s="199" t="s">
        <v>1147</v>
      </c>
      <c r="G467" s="199" t="s">
        <v>1148</v>
      </c>
      <c r="H467" s="293" t="s">
        <v>1149</v>
      </c>
      <c r="I467" s="912"/>
    </row>
    <row r="468" ht="33" spans="1:9">
      <c r="A468" s="250"/>
      <c r="B468" s="905"/>
      <c r="C468" s="198"/>
      <c r="D468" s="905"/>
      <c r="E468" s="198"/>
      <c r="F468" s="199" t="s">
        <v>1150</v>
      </c>
      <c r="G468" s="199" t="s">
        <v>1151</v>
      </c>
      <c r="H468" s="199" t="s">
        <v>1152</v>
      </c>
      <c r="I468" s="912"/>
    </row>
    <row r="469" ht="33" spans="1:9">
      <c r="A469" s="250"/>
      <c r="B469" s="905"/>
      <c r="C469" s="198"/>
      <c r="D469" s="905"/>
      <c r="E469" s="198"/>
      <c r="F469" s="199" t="s">
        <v>1153</v>
      </c>
      <c r="G469" s="199" t="s">
        <v>1154</v>
      </c>
      <c r="H469" s="293" t="s">
        <v>1155</v>
      </c>
      <c r="I469" s="912"/>
    </row>
    <row r="470" spans="1:9">
      <c r="A470" s="250"/>
      <c r="B470" s="905"/>
      <c r="C470" s="198"/>
      <c r="D470" s="905"/>
      <c r="E470" s="198"/>
      <c r="F470" s="199" t="s">
        <v>1156</v>
      </c>
      <c r="G470" s="293" t="s">
        <v>1157</v>
      </c>
      <c r="H470" s="293" t="s">
        <v>1158</v>
      </c>
      <c r="I470" s="912"/>
    </row>
    <row r="471" ht="33" spans="1:9">
      <c r="A471" s="250"/>
      <c r="B471" s="905"/>
      <c r="C471" s="198"/>
      <c r="D471" s="905"/>
      <c r="E471" s="198"/>
      <c r="F471" s="199" t="s">
        <v>1159</v>
      </c>
      <c r="G471" s="199" t="s">
        <v>1160</v>
      </c>
      <c r="H471" s="199" t="s">
        <v>1161</v>
      </c>
      <c r="I471" s="912"/>
    </row>
    <row r="472" spans="1:9">
      <c r="A472" s="250"/>
      <c r="B472" s="905"/>
      <c r="C472" s="198"/>
      <c r="D472" s="905"/>
      <c r="E472" s="198"/>
      <c r="F472" s="199" t="s">
        <v>1162</v>
      </c>
      <c r="G472" s="293" t="s">
        <v>1116</v>
      </c>
      <c r="H472" s="293" t="s">
        <v>1117</v>
      </c>
      <c r="I472" s="912"/>
    </row>
    <row r="473" ht="33" spans="1:9">
      <c r="A473" s="250"/>
      <c r="B473" s="905"/>
      <c r="C473" s="198"/>
      <c r="D473" s="905"/>
      <c r="E473" s="198"/>
      <c r="F473" s="199" t="s">
        <v>1163</v>
      </c>
      <c r="G473" s="199" t="s">
        <v>1164</v>
      </c>
      <c r="H473" s="293" t="s">
        <v>1165</v>
      </c>
      <c r="I473" s="912"/>
    </row>
    <row r="474" ht="33" spans="1:9">
      <c r="A474" s="250"/>
      <c r="B474" s="905"/>
      <c r="C474" s="198"/>
      <c r="D474" s="905"/>
      <c r="E474" s="198"/>
      <c r="F474" s="199" t="s">
        <v>1166</v>
      </c>
      <c r="G474" s="199" t="s">
        <v>1167</v>
      </c>
      <c r="H474" s="293" t="s">
        <v>1168</v>
      </c>
      <c r="I474" s="912"/>
    </row>
    <row r="475" ht="49.5" spans="1:9">
      <c r="A475" s="250"/>
      <c r="B475" s="905"/>
      <c r="C475" s="198"/>
      <c r="D475" s="905"/>
      <c r="E475" s="198"/>
      <c r="F475" s="199" t="s">
        <v>1169</v>
      </c>
      <c r="G475" s="293" t="s">
        <v>1170</v>
      </c>
      <c r="H475" s="293" t="s">
        <v>1171</v>
      </c>
      <c r="I475" s="912"/>
    </row>
    <row r="476" ht="49.5" spans="1:9">
      <c r="A476" s="250"/>
      <c r="B476" s="905"/>
      <c r="C476" s="198"/>
      <c r="D476" s="905"/>
      <c r="E476" s="198"/>
      <c r="F476" s="199" t="s">
        <v>1172</v>
      </c>
      <c r="G476" s="293" t="s">
        <v>1173</v>
      </c>
      <c r="H476" s="293" t="s">
        <v>1170</v>
      </c>
      <c r="I476" s="912"/>
    </row>
    <row r="477" spans="1:9">
      <c r="A477" s="256"/>
      <c r="B477" s="905"/>
      <c r="C477" s="198"/>
      <c r="D477" s="905"/>
      <c r="E477" s="198"/>
      <c r="F477" s="199" t="s">
        <v>1174</v>
      </c>
      <c r="G477" s="293" t="s">
        <v>1140</v>
      </c>
      <c r="H477" s="293" t="s">
        <v>1175</v>
      </c>
      <c r="I477" s="912"/>
    </row>
    <row r="478" spans="1:9">
      <c r="A478" s="249">
        <v>17</v>
      </c>
      <c r="B478" s="905" t="s">
        <v>1187</v>
      </c>
      <c r="C478" s="198" t="s">
        <v>1188</v>
      </c>
      <c r="D478" s="905" t="s">
        <v>1189</v>
      </c>
      <c r="E478" s="198">
        <v>40</v>
      </c>
      <c r="F478" s="293" t="s">
        <v>1075</v>
      </c>
      <c r="G478" s="199" t="s">
        <v>1077</v>
      </c>
      <c r="H478" s="293" t="s">
        <v>1190</v>
      </c>
      <c r="I478" s="912"/>
    </row>
    <row r="479" spans="1:9">
      <c r="A479" s="250"/>
      <c r="B479" s="905"/>
      <c r="C479" s="198"/>
      <c r="D479" s="905"/>
      <c r="E479" s="198"/>
      <c r="F479" s="293" t="s">
        <v>1078</v>
      </c>
      <c r="G479" s="293" t="s">
        <v>1079</v>
      </c>
      <c r="H479" s="293" t="s">
        <v>1080</v>
      </c>
      <c r="I479" s="912"/>
    </row>
    <row r="480" spans="1:9">
      <c r="A480" s="250"/>
      <c r="B480" s="905"/>
      <c r="C480" s="198"/>
      <c r="D480" s="905"/>
      <c r="E480" s="198"/>
      <c r="F480" s="293" t="s">
        <v>1081</v>
      </c>
      <c r="G480" s="199" t="s">
        <v>1082</v>
      </c>
      <c r="H480" s="293" t="s">
        <v>1110</v>
      </c>
      <c r="I480" s="912"/>
    </row>
    <row r="481" spans="1:9">
      <c r="A481" s="250"/>
      <c r="B481" s="905"/>
      <c r="C481" s="198"/>
      <c r="D481" s="905"/>
      <c r="E481" s="198"/>
      <c r="F481" s="293" t="s">
        <v>1084</v>
      </c>
      <c r="G481" s="199" t="s">
        <v>1085</v>
      </c>
      <c r="H481" s="293" t="s">
        <v>1086</v>
      </c>
      <c r="I481" s="912"/>
    </row>
    <row r="482" spans="1:9">
      <c r="A482" s="250"/>
      <c r="B482" s="905"/>
      <c r="C482" s="198"/>
      <c r="D482" s="905"/>
      <c r="E482" s="198"/>
      <c r="F482" s="293" t="s">
        <v>1087</v>
      </c>
      <c r="G482" s="293" t="s">
        <v>1088</v>
      </c>
      <c r="H482" s="293" t="s">
        <v>1089</v>
      </c>
      <c r="I482" s="912"/>
    </row>
    <row r="483" spans="1:9">
      <c r="A483" s="250"/>
      <c r="B483" s="905"/>
      <c r="C483" s="198" t="s">
        <v>1191</v>
      </c>
      <c r="D483" s="905" t="s">
        <v>1192</v>
      </c>
      <c r="E483" s="198"/>
      <c r="F483" s="293" t="s">
        <v>1075</v>
      </c>
      <c r="G483" s="199" t="s">
        <v>1093</v>
      </c>
      <c r="H483" s="293" t="s">
        <v>1193</v>
      </c>
      <c r="I483" s="912"/>
    </row>
    <row r="484" spans="1:9">
      <c r="A484" s="250"/>
      <c r="B484" s="905"/>
      <c r="C484" s="198"/>
      <c r="D484" s="905"/>
      <c r="E484" s="198"/>
      <c r="F484" s="293" t="s">
        <v>1078</v>
      </c>
      <c r="G484" s="293" t="s">
        <v>1094</v>
      </c>
      <c r="H484" s="293" t="s">
        <v>1095</v>
      </c>
      <c r="I484" s="912"/>
    </row>
    <row r="485" spans="1:9">
      <c r="A485" s="250"/>
      <c r="B485" s="905"/>
      <c r="C485" s="198"/>
      <c r="D485" s="905"/>
      <c r="E485" s="198"/>
      <c r="F485" s="293" t="s">
        <v>1081</v>
      </c>
      <c r="G485" s="199" t="s">
        <v>1082</v>
      </c>
      <c r="H485" s="293" t="s">
        <v>1110</v>
      </c>
      <c r="I485" s="912"/>
    </row>
    <row r="486" spans="1:9">
      <c r="A486" s="250"/>
      <c r="B486" s="905"/>
      <c r="C486" s="198"/>
      <c r="D486" s="905"/>
      <c r="E486" s="198"/>
      <c r="F486" s="293" t="s">
        <v>1084</v>
      </c>
      <c r="G486" s="199" t="s">
        <v>1085</v>
      </c>
      <c r="H486" s="293" t="s">
        <v>1086</v>
      </c>
      <c r="I486" s="912"/>
    </row>
    <row r="487" spans="1:9">
      <c r="A487" s="250"/>
      <c r="B487" s="905"/>
      <c r="C487" s="198"/>
      <c r="D487" s="905"/>
      <c r="E487" s="198"/>
      <c r="F487" s="293" t="s">
        <v>1087</v>
      </c>
      <c r="G487" s="293" t="s">
        <v>1088</v>
      </c>
      <c r="H487" s="293" t="s">
        <v>1089</v>
      </c>
      <c r="I487" s="912"/>
    </row>
    <row r="488" spans="1:9">
      <c r="A488" s="250"/>
      <c r="B488" s="905"/>
      <c r="C488" s="198" t="s">
        <v>1194</v>
      </c>
      <c r="D488" s="905" t="s">
        <v>1195</v>
      </c>
      <c r="E488" s="198"/>
      <c r="F488" s="293" t="s">
        <v>1075</v>
      </c>
      <c r="G488" s="199" t="s">
        <v>1099</v>
      </c>
      <c r="H488" s="293" t="s">
        <v>1196</v>
      </c>
      <c r="I488" s="912"/>
    </row>
    <row r="489" spans="1:9">
      <c r="A489" s="250"/>
      <c r="B489" s="905"/>
      <c r="C489" s="198"/>
      <c r="D489" s="905"/>
      <c r="E489" s="198"/>
      <c r="F489" s="293" t="s">
        <v>1078</v>
      </c>
      <c r="G489" s="293" t="s">
        <v>1100</v>
      </c>
      <c r="H489" s="293" t="s">
        <v>1101</v>
      </c>
      <c r="I489" s="912"/>
    </row>
    <row r="490" spans="1:9">
      <c r="A490" s="250"/>
      <c r="B490" s="905"/>
      <c r="C490" s="198"/>
      <c r="D490" s="905"/>
      <c r="E490" s="198"/>
      <c r="F490" s="293" t="s">
        <v>1081</v>
      </c>
      <c r="G490" s="199" t="s">
        <v>1102</v>
      </c>
      <c r="H490" s="293" t="s">
        <v>1083</v>
      </c>
      <c r="I490" s="912"/>
    </row>
    <row r="491" spans="1:9">
      <c r="A491" s="250"/>
      <c r="B491" s="905"/>
      <c r="C491" s="198"/>
      <c r="D491" s="905"/>
      <c r="E491" s="198"/>
      <c r="F491" s="293" t="s">
        <v>1084</v>
      </c>
      <c r="G491" s="199" t="s">
        <v>1085</v>
      </c>
      <c r="H491" s="293" t="s">
        <v>1086</v>
      </c>
      <c r="I491" s="912"/>
    </row>
    <row r="492" spans="1:9">
      <c r="A492" s="250"/>
      <c r="B492" s="905"/>
      <c r="C492" s="198"/>
      <c r="D492" s="905"/>
      <c r="E492" s="198"/>
      <c r="F492" s="293" t="s">
        <v>1087</v>
      </c>
      <c r="G492" s="293" t="s">
        <v>1088</v>
      </c>
      <c r="H492" s="293" t="s">
        <v>1089</v>
      </c>
      <c r="I492" s="912"/>
    </row>
    <row r="493" spans="1:9">
      <c r="A493" s="250"/>
      <c r="B493" s="905"/>
      <c r="C493" s="198" t="s">
        <v>1197</v>
      </c>
      <c r="D493" s="905" t="s">
        <v>1198</v>
      </c>
      <c r="E493" s="198"/>
      <c r="F493" s="293" t="s">
        <v>1075</v>
      </c>
      <c r="G493" s="199" t="s">
        <v>1107</v>
      </c>
      <c r="H493" s="293" t="s">
        <v>1199</v>
      </c>
      <c r="I493" s="912"/>
    </row>
    <row r="494" spans="1:9">
      <c r="A494" s="250"/>
      <c r="B494" s="905"/>
      <c r="C494" s="198"/>
      <c r="D494" s="905"/>
      <c r="E494" s="198"/>
      <c r="F494" s="293" t="s">
        <v>1078</v>
      </c>
      <c r="G494" s="293" t="s">
        <v>1108</v>
      </c>
      <c r="H494" s="293" t="s">
        <v>1109</v>
      </c>
      <c r="I494" s="912"/>
    </row>
    <row r="495" spans="1:9">
      <c r="A495" s="250"/>
      <c r="B495" s="905"/>
      <c r="C495" s="198"/>
      <c r="D495" s="905"/>
      <c r="E495" s="198"/>
      <c r="F495" s="293" t="s">
        <v>1081</v>
      </c>
      <c r="G495" s="199" t="s">
        <v>1110</v>
      </c>
      <c r="H495" s="293" t="s">
        <v>1103</v>
      </c>
      <c r="I495" s="912"/>
    </row>
    <row r="496" spans="1:9">
      <c r="A496" s="250"/>
      <c r="B496" s="905"/>
      <c r="C496" s="198"/>
      <c r="D496" s="905"/>
      <c r="E496" s="198"/>
      <c r="F496" s="293" t="s">
        <v>1084</v>
      </c>
      <c r="G496" s="199" t="s">
        <v>1085</v>
      </c>
      <c r="H496" s="293" t="s">
        <v>1086</v>
      </c>
      <c r="I496" s="912"/>
    </row>
    <row r="497" spans="1:9">
      <c r="A497" s="250"/>
      <c r="B497" s="905"/>
      <c r="C497" s="198"/>
      <c r="D497" s="905"/>
      <c r="E497" s="198"/>
      <c r="F497" s="293" t="s">
        <v>1087</v>
      </c>
      <c r="G497" s="293" t="s">
        <v>1088</v>
      </c>
      <c r="H497" s="293" t="s">
        <v>1089</v>
      </c>
      <c r="I497" s="912"/>
    </row>
    <row r="498" spans="1:9">
      <c r="A498" s="250"/>
      <c r="B498" s="905"/>
      <c r="C498" s="198" t="s">
        <v>1200</v>
      </c>
      <c r="D498" s="905" t="s">
        <v>1201</v>
      </c>
      <c r="E498" s="198"/>
      <c r="F498" s="293" t="s">
        <v>1075</v>
      </c>
      <c r="G498" s="199" t="s">
        <v>1076</v>
      </c>
      <c r="H498" s="199" t="s">
        <v>1077</v>
      </c>
      <c r="I498" s="912"/>
    </row>
    <row r="499" spans="1:9">
      <c r="A499" s="250"/>
      <c r="B499" s="905"/>
      <c r="C499" s="198"/>
      <c r="D499" s="905"/>
      <c r="E499" s="198"/>
      <c r="F499" s="293" t="s">
        <v>1078</v>
      </c>
      <c r="G499" s="293" t="s">
        <v>1079</v>
      </c>
      <c r="H499" s="293" t="s">
        <v>1080</v>
      </c>
      <c r="I499" s="912"/>
    </row>
    <row r="500" spans="1:9">
      <c r="A500" s="250"/>
      <c r="B500" s="905"/>
      <c r="C500" s="198"/>
      <c r="D500" s="905"/>
      <c r="E500" s="198"/>
      <c r="F500" s="293" t="s">
        <v>1081</v>
      </c>
      <c r="G500" s="199" t="s">
        <v>1202</v>
      </c>
      <c r="H500" s="199" t="s">
        <v>1082</v>
      </c>
      <c r="I500" s="912"/>
    </row>
    <row r="501" spans="1:9">
      <c r="A501" s="250"/>
      <c r="B501" s="905"/>
      <c r="C501" s="198"/>
      <c r="D501" s="905"/>
      <c r="E501" s="198"/>
      <c r="F501" s="293" t="s">
        <v>1084</v>
      </c>
      <c r="G501" s="199" t="s">
        <v>1203</v>
      </c>
      <c r="H501" s="199" t="s">
        <v>1085</v>
      </c>
      <c r="I501" s="912"/>
    </row>
    <row r="502" spans="1:9">
      <c r="A502" s="250"/>
      <c r="B502" s="905"/>
      <c r="C502" s="198"/>
      <c r="D502" s="905"/>
      <c r="E502" s="198"/>
      <c r="F502" s="293" t="s">
        <v>1087</v>
      </c>
      <c r="G502" s="293" t="s">
        <v>1088</v>
      </c>
      <c r="H502" s="293" t="s">
        <v>1089</v>
      </c>
      <c r="I502" s="912"/>
    </row>
    <row r="503" spans="1:9">
      <c r="A503" s="250"/>
      <c r="B503" s="905"/>
      <c r="C503" s="198" t="s">
        <v>1204</v>
      </c>
      <c r="D503" s="905" t="s">
        <v>1205</v>
      </c>
      <c r="E503" s="198"/>
      <c r="F503" s="293" t="s">
        <v>1075</v>
      </c>
      <c r="G503" s="199" t="s">
        <v>1092</v>
      </c>
      <c r="H503" s="199" t="s">
        <v>1093</v>
      </c>
      <c r="I503" s="912"/>
    </row>
    <row r="504" spans="1:9">
      <c r="A504" s="250"/>
      <c r="B504" s="905"/>
      <c r="C504" s="198"/>
      <c r="D504" s="905"/>
      <c r="E504" s="198"/>
      <c r="F504" s="293" t="s">
        <v>1078</v>
      </c>
      <c r="G504" s="293" t="s">
        <v>1094</v>
      </c>
      <c r="H504" s="293" t="s">
        <v>1095</v>
      </c>
      <c r="I504" s="912"/>
    </row>
    <row r="505" spans="1:9">
      <c r="A505" s="250"/>
      <c r="B505" s="905"/>
      <c r="C505" s="198"/>
      <c r="D505" s="905"/>
      <c r="E505" s="198"/>
      <c r="F505" s="293" t="s">
        <v>1081</v>
      </c>
      <c r="G505" s="199" t="s">
        <v>1202</v>
      </c>
      <c r="H505" s="199" t="s">
        <v>1082</v>
      </c>
      <c r="I505" s="912"/>
    </row>
    <row r="506" spans="1:9">
      <c r="A506" s="250"/>
      <c r="B506" s="905"/>
      <c r="C506" s="198"/>
      <c r="D506" s="905"/>
      <c r="E506" s="198"/>
      <c r="F506" s="293" t="s">
        <v>1084</v>
      </c>
      <c r="G506" s="199" t="s">
        <v>1203</v>
      </c>
      <c r="H506" s="199" t="s">
        <v>1085</v>
      </c>
      <c r="I506" s="912"/>
    </row>
    <row r="507" spans="1:9">
      <c r="A507" s="250"/>
      <c r="B507" s="905"/>
      <c r="C507" s="198"/>
      <c r="D507" s="905"/>
      <c r="E507" s="198"/>
      <c r="F507" s="293" t="s">
        <v>1087</v>
      </c>
      <c r="G507" s="293" t="s">
        <v>1088</v>
      </c>
      <c r="H507" s="293" t="s">
        <v>1089</v>
      </c>
      <c r="I507" s="912"/>
    </row>
    <row r="508" spans="1:9">
      <c r="A508" s="250"/>
      <c r="B508" s="905"/>
      <c r="C508" s="198" t="s">
        <v>1206</v>
      </c>
      <c r="D508" s="905" t="s">
        <v>1207</v>
      </c>
      <c r="E508" s="198"/>
      <c r="F508" s="293" t="s">
        <v>1075</v>
      </c>
      <c r="G508" s="199" t="s">
        <v>1098</v>
      </c>
      <c r="H508" s="199" t="s">
        <v>1099</v>
      </c>
      <c r="I508" s="912"/>
    </row>
    <row r="509" spans="1:9">
      <c r="A509" s="250"/>
      <c r="B509" s="905"/>
      <c r="C509" s="198"/>
      <c r="D509" s="905"/>
      <c r="E509" s="198"/>
      <c r="F509" s="293" t="s">
        <v>1078</v>
      </c>
      <c r="G509" s="293" t="s">
        <v>1100</v>
      </c>
      <c r="H509" s="293" t="s">
        <v>1101</v>
      </c>
      <c r="I509" s="912"/>
    </row>
    <row r="510" spans="1:9">
      <c r="A510" s="250"/>
      <c r="B510" s="905"/>
      <c r="C510" s="198"/>
      <c r="D510" s="905"/>
      <c r="E510" s="198"/>
      <c r="F510" s="293" t="s">
        <v>1081</v>
      </c>
      <c r="G510" s="199" t="s">
        <v>1208</v>
      </c>
      <c r="H510" s="199" t="s">
        <v>1102</v>
      </c>
      <c r="I510" s="912"/>
    </row>
    <row r="511" spans="1:9">
      <c r="A511" s="250"/>
      <c r="B511" s="905"/>
      <c r="C511" s="198"/>
      <c r="D511" s="905"/>
      <c r="E511" s="198"/>
      <c r="F511" s="293" t="s">
        <v>1084</v>
      </c>
      <c r="G511" s="199" t="s">
        <v>1209</v>
      </c>
      <c r="H511" s="199" t="s">
        <v>1085</v>
      </c>
      <c r="I511" s="912"/>
    </row>
    <row r="512" spans="1:9">
      <c r="A512" s="250"/>
      <c r="B512" s="905"/>
      <c r="C512" s="198"/>
      <c r="D512" s="905"/>
      <c r="E512" s="198"/>
      <c r="F512" s="293" t="s">
        <v>1087</v>
      </c>
      <c r="G512" s="293" t="s">
        <v>1088</v>
      </c>
      <c r="H512" s="293" t="s">
        <v>1089</v>
      </c>
      <c r="I512" s="912"/>
    </row>
    <row r="513" spans="1:9">
      <c r="A513" s="250"/>
      <c r="B513" s="905"/>
      <c r="C513" s="198" t="s">
        <v>1210</v>
      </c>
      <c r="D513" s="905" t="s">
        <v>1211</v>
      </c>
      <c r="E513" s="198"/>
      <c r="F513" s="293" t="s">
        <v>1075</v>
      </c>
      <c r="G513" s="199" t="s">
        <v>1106</v>
      </c>
      <c r="H513" s="199" t="s">
        <v>1107</v>
      </c>
      <c r="I513" s="912"/>
    </row>
    <row r="514" spans="1:9">
      <c r="A514" s="250"/>
      <c r="B514" s="905"/>
      <c r="C514" s="198"/>
      <c r="D514" s="905"/>
      <c r="E514" s="198"/>
      <c r="F514" s="293" t="s">
        <v>1078</v>
      </c>
      <c r="G514" s="293" t="s">
        <v>1108</v>
      </c>
      <c r="H514" s="293" t="s">
        <v>1109</v>
      </c>
      <c r="I514" s="912"/>
    </row>
    <row r="515" spans="1:9">
      <c r="A515" s="250"/>
      <c r="B515" s="905"/>
      <c r="C515" s="198"/>
      <c r="D515" s="905"/>
      <c r="E515" s="198"/>
      <c r="F515" s="293" t="s">
        <v>1081</v>
      </c>
      <c r="G515" s="199" t="s">
        <v>1208</v>
      </c>
      <c r="H515" s="199" t="s">
        <v>1110</v>
      </c>
      <c r="I515" s="912"/>
    </row>
    <row r="516" spans="1:9">
      <c r="A516" s="250"/>
      <c r="B516" s="905"/>
      <c r="C516" s="198"/>
      <c r="D516" s="905"/>
      <c r="E516" s="198"/>
      <c r="F516" s="293" t="s">
        <v>1084</v>
      </c>
      <c r="G516" s="199" t="s">
        <v>1209</v>
      </c>
      <c r="H516" s="199" t="s">
        <v>1085</v>
      </c>
      <c r="I516" s="912"/>
    </row>
    <row r="517" spans="1:9">
      <c r="A517" s="256"/>
      <c r="B517" s="905"/>
      <c r="C517" s="198"/>
      <c r="D517" s="905"/>
      <c r="E517" s="198"/>
      <c r="F517" s="293" t="s">
        <v>1087</v>
      </c>
      <c r="G517" s="293" t="s">
        <v>1088</v>
      </c>
      <c r="H517" s="293" t="s">
        <v>1089</v>
      </c>
      <c r="I517" s="912"/>
    </row>
    <row r="518" ht="66" spans="1:9">
      <c r="A518" s="249">
        <v>18</v>
      </c>
      <c r="B518" s="905" t="s">
        <v>1212</v>
      </c>
      <c r="C518" s="198" t="s">
        <v>1213</v>
      </c>
      <c r="D518" s="905" t="s">
        <v>1214</v>
      </c>
      <c r="E518" s="198">
        <v>38</v>
      </c>
      <c r="F518" s="199" t="s">
        <v>1115</v>
      </c>
      <c r="G518" s="293" t="s">
        <v>1116</v>
      </c>
      <c r="H518" s="293" t="s">
        <v>1117</v>
      </c>
      <c r="I518" s="912"/>
    </row>
    <row r="519" ht="81" spans="1:9">
      <c r="A519" s="250"/>
      <c r="B519" s="905"/>
      <c r="C519" s="198" t="s">
        <v>1215</v>
      </c>
      <c r="D519" s="905" t="s">
        <v>1216</v>
      </c>
      <c r="E519" s="198"/>
      <c r="F519" s="199" t="s">
        <v>1120</v>
      </c>
      <c r="G519" s="293" t="s">
        <v>1121</v>
      </c>
      <c r="H519" s="293" t="s">
        <v>1122</v>
      </c>
      <c r="I519" s="912"/>
    </row>
    <row r="520" ht="81" spans="1:9">
      <c r="A520" s="250"/>
      <c r="B520" s="905"/>
      <c r="C520" s="198" t="s">
        <v>1217</v>
      </c>
      <c r="D520" s="905" t="s">
        <v>1218</v>
      </c>
      <c r="E520" s="198"/>
      <c r="F520" s="199" t="s">
        <v>1125</v>
      </c>
      <c r="G520" s="293" t="s">
        <v>1126</v>
      </c>
      <c r="H520" s="293" t="s">
        <v>1127</v>
      </c>
      <c r="I520" s="912"/>
    </row>
    <row r="521" ht="66" spans="1:9">
      <c r="A521" s="250"/>
      <c r="B521" s="905"/>
      <c r="C521" s="198" t="s">
        <v>1219</v>
      </c>
      <c r="D521" s="905" t="s">
        <v>1220</v>
      </c>
      <c r="E521" s="198"/>
      <c r="F521" s="199" t="s">
        <v>1130</v>
      </c>
      <c r="G521" s="293" t="s">
        <v>1126</v>
      </c>
      <c r="H521" s="293" t="s">
        <v>1127</v>
      </c>
      <c r="I521" s="912"/>
    </row>
    <row r="522" ht="66" spans="1:9">
      <c r="A522" s="250"/>
      <c r="B522" s="905"/>
      <c r="C522" s="198" t="s">
        <v>1221</v>
      </c>
      <c r="D522" s="905" t="s">
        <v>1222</v>
      </c>
      <c r="E522" s="198"/>
      <c r="F522" s="199" t="s">
        <v>1133</v>
      </c>
      <c r="G522" s="293" t="s">
        <v>1134</v>
      </c>
      <c r="H522" s="293" t="s">
        <v>1135</v>
      </c>
      <c r="I522" s="912"/>
    </row>
    <row r="523" ht="81" spans="1:9">
      <c r="A523" s="250"/>
      <c r="B523" s="905"/>
      <c r="C523" s="198" t="s">
        <v>1223</v>
      </c>
      <c r="D523" s="905" t="s">
        <v>1224</v>
      </c>
      <c r="E523" s="198"/>
      <c r="F523" s="199" t="s">
        <v>1138</v>
      </c>
      <c r="G523" s="293" t="s">
        <v>1139</v>
      </c>
      <c r="H523" s="293" t="s">
        <v>1140</v>
      </c>
      <c r="I523" s="912"/>
    </row>
    <row r="524" ht="33" spans="1:9">
      <c r="A524" s="250"/>
      <c r="B524" s="905"/>
      <c r="C524" s="198"/>
      <c r="D524" s="198"/>
      <c r="E524" s="198"/>
      <c r="F524" s="199" t="s">
        <v>1141</v>
      </c>
      <c r="G524" s="293" t="s">
        <v>1142</v>
      </c>
      <c r="H524" s="293" t="s">
        <v>1143</v>
      </c>
      <c r="I524" s="912"/>
    </row>
    <row r="525" ht="33" spans="1:9">
      <c r="A525" s="250"/>
      <c r="B525" s="905"/>
      <c r="C525" s="198"/>
      <c r="D525" s="198"/>
      <c r="E525" s="198"/>
      <c r="F525" s="199" t="s">
        <v>1144</v>
      </c>
      <c r="G525" s="199" t="s">
        <v>1145</v>
      </c>
      <c r="H525" s="199" t="s">
        <v>1146</v>
      </c>
      <c r="I525" s="912"/>
    </row>
    <row r="526" spans="1:9">
      <c r="A526" s="250"/>
      <c r="B526" s="905"/>
      <c r="C526" s="198"/>
      <c r="D526" s="198"/>
      <c r="E526" s="198"/>
      <c r="F526" s="199" t="s">
        <v>1147</v>
      </c>
      <c r="G526" s="199" t="s">
        <v>1148</v>
      </c>
      <c r="H526" s="293" t="s">
        <v>1149</v>
      </c>
      <c r="I526" s="912"/>
    </row>
    <row r="527" ht="33" spans="1:9">
      <c r="A527" s="250"/>
      <c r="B527" s="905"/>
      <c r="C527" s="198"/>
      <c r="D527" s="198"/>
      <c r="E527" s="198"/>
      <c r="F527" s="199" t="s">
        <v>1150</v>
      </c>
      <c r="G527" s="199" t="s">
        <v>1151</v>
      </c>
      <c r="H527" s="199" t="s">
        <v>1152</v>
      </c>
      <c r="I527" s="912"/>
    </row>
    <row r="528" ht="33" spans="1:9">
      <c r="A528" s="250"/>
      <c r="B528" s="905"/>
      <c r="C528" s="198"/>
      <c r="D528" s="198"/>
      <c r="E528" s="198"/>
      <c r="F528" s="199" t="s">
        <v>1153</v>
      </c>
      <c r="G528" s="199" t="s">
        <v>1154</v>
      </c>
      <c r="H528" s="293" t="s">
        <v>1155</v>
      </c>
      <c r="I528" s="912"/>
    </row>
    <row r="529" spans="1:9">
      <c r="A529" s="250"/>
      <c r="B529" s="905"/>
      <c r="C529" s="198"/>
      <c r="D529" s="198"/>
      <c r="E529" s="198"/>
      <c r="F529" s="199" t="s">
        <v>1156</v>
      </c>
      <c r="G529" s="293" t="s">
        <v>1157</v>
      </c>
      <c r="H529" s="293" t="s">
        <v>1158</v>
      </c>
      <c r="I529" s="912"/>
    </row>
    <row r="530" ht="33" spans="1:9">
      <c r="A530" s="250"/>
      <c r="B530" s="905"/>
      <c r="C530" s="198"/>
      <c r="D530" s="198"/>
      <c r="E530" s="198"/>
      <c r="F530" s="199" t="s">
        <v>1159</v>
      </c>
      <c r="G530" s="199" t="s">
        <v>1160</v>
      </c>
      <c r="H530" s="199" t="s">
        <v>1161</v>
      </c>
      <c r="I530" s="912"/>
    </row>
    <row r="531" spans="1:9">
      <c r="A531" s="250"/>
      <c r="B531" s="905"/>
      <c r="C531" s="198"/>
      <c r="D531" s="198"/>
      <c r="E531" s="198"/>
      <c r="F531" s="199" t="s">
        <v>1162</v>
      </c>
      <c r="G531" s="293" t="s">
        <v>1116</v>
      </c>
      <c r="H531" s="293" t="s">
        <v>1117</v>
      </c>
      <c r="I531" s="912"/>
    </row>
    <row r="532" ht="33" spans="1:9">
      <c r="A532" s="250"/>
      <c r="B532" s="905"/>
      <c r="C532" s="198"/>
      <c r="D532" s="198"/>
      <c r="E532" s="198"/>
      <c r="F532" s="199" t="s">
        <v>1163</v>
      </c>
      <c r="G532" s="199" t="s">
        <v>1164</v>
      </c>
      <c r="H532" s="293" t="s">
        <v>1165</v>
      </c>
      <c r="I532" s="912"/>
    </row>
    <row r="533" ht="33" spans="1:9">
      <c r="A533" s="250"/>
      <c r="B533" s="905"/>
      <c r="C533" s="198"/>
      <c r="D533" s="198"/>
      <c r="E533" s="198"/>
      <c r="F533" s="199" t="s">
        <v>1166</v>
      </c>
      <c r="G533" s="199" t="s">
        <v>1167</v>
      </c>
      <c r="H533" s="293" t="s">
        <v>1168</v>
      </c>
      <c r="I533" s="912"/>
    </row>
    <row r="534" ht="49.5" spans="1:9">
      <c r="A534" s="250"/>
      <c r="B534" s="905"/>
      <c r="C534" s="198"/>
      <c r="D534" s="198"/>
      <c r="E534" s="198"/>
      <c r="F534" s="199" t="s">
        <v>1169</v>
      </c>
      <c r="G534" s="293" t="s">
        <v>1170</v>
      </c>
      <c r="H534" s="293" t="s">
        <v>1171</v>
      </c>
      <c r="I534" s="912"/>
    </row>
    <row r="535" ht="49.5" spans="1:9">
      <c r="A535" s="250"/>
      <c r="B535" s="905"/>
      <c r="C535" s="198"/>
      <c r="D535" s="198"/>
      <c r="E535" s="198"/>
      <c r="F535" s="199" t="s">
        <v>1172</v>
      </c>
      <c r="G535" s="293" t="s">
        <v>1173</v>
      </c>
      <c r="H535" s="293" t="s">
        <v>1170</v>
      </c>
      <c r="I535" s="912"/>
    </row>
    <row r="536" spans="1:9">
      <c r="A536" s="250"/>
      <c r="B536" s="905"/>
      <c r="C536" s="198"/>
      <c r="D536" s="198"/>
      <c r="E536" s="198"/>
      <c r="F536" s="199" t="s">
        <v>1174</v>
      </c>
      <c r="G536" s="293" t="s">
        <v>1140</v>
      </c>
      <c r="H536" s="293" t="s">
        <v>1175</v>
      </c>
      <c r="I536" s="912"/>
    </row>
    <row r="537" ht="66" spans="1:9">
      <c r="A537" s="250"/>
      <c r="B537" s="905"/>
      <c r="C537" s="1047" t="s">
        <v>1225</v>
      </c>
      <c r="D537" s="905" t="s">
        <v>1226</v>
      </c>
      <c r="E537" s="198"/>
      <c r="F537" s="199" t="s">
        <v>1115</v>
      </c>
      <c r="G537" s="293" t="s">
        <v>1116</v>
      </c>
      <c r="H537" s="293" t="s">
        <v>1117</v>
      </c>
      <c r="I537" s="912"/>
    </row>
    <row r="538" ht="81" spans="1:9">
      <c r="A538" s="250"/>
      <c r="B538" s="905"/>
      <c r="C538" s="1047" t="s">
        <v>1227</v>
      </c>
      <c r="D538" s="905" t="s">
        <v>1228</v>
      </c>
      <c r="E538" s="198"/>
      <c r="F538" s="199" t="s">
        <v>1120</v>
      </c>
      <c r="G538" s="293" t="s">
        <v>1121</v>
      </c>
      <c r="H538" s="293" t="s">
        <v>1122</v>
      </c>
      <c r="I538" s="912"/>
    </row>
    <row r="539" ht="81" spans="1:9">
      <c r="A539" s="250"/>
      <c r="B539" s="905"/>
      <c r="C539" s="1047" t="s">
        <v>1229</v>
      </c>
      <c r="D539" s="905" t="s">
        <v>1230</v>
      </c>
      <c r="E539" s="198"/>
      <c r="F539" s="199" t="s">
        <v>1125</v>
      </c>
      <c r="G539" s="293" t="s">
        <v>1126</v>
      </c>
      <c r="H539" s="293" t="s">
        <v>1127</v>
      </c>
      <c r="I539" s="912"/>
    </row>
    <row r="540" ht="66" spans="1:9">
      <c r="A540" s="250"/>
      <c r="B540" s="905"/>
      <c r="C540" s="1047" t="s">
        <v>1231</v>
      </c>
      <c r="D540" s="905" t="s">
        <v>1232</v>
      </c>
      <c r="E540" s="198"/>
      <c r="F540" s="199" t="s">
        <v>1130</v>
      </c>
      <c r="G540" s="293" t="s">
        <v>1126</v>
      </c>
      <c r="H540" s="293" t="s">
        <v>1127</v>
      </c>
      <c r="I540" s="912"/>
    </row>
    <row r="541" ht="66" spans="1:9">
      <c r="A541" s="250"/>
      <c r="B541" s="905"/>
      <c r="C541" s="1047" t="s">
        <v>1233</v>
      </c>
      <c r="D541" s="905" t="s">
        <v>1234</v>
      </c>
      <c r="E541" s="198"/>
      <c r="F541" s="199" t="s">
        <v>1133</v>
      </c>
      <c r="G541" s="293" t="s">
        <v>1134</v>
      </c>
      <c r="H541" s="293" t="s">
        <v>1135</v>
      </c>
      <c r="I541" s="912"/>
    </row>
    <row r="542" ht="81" spans="1:9">
      <c r="A542" s="250"/>
      <c r="B542" s="905"/>
      <c r="C542" s="1047" t="s">
        <v>1235</v>
      </c>
      <c r="D542" s="905" t="s">
        <v>1236</v>
      </c>
      <c r="E542" s="198"/>
      <c r="F542" s="199" t="s">
        <v>1138</v>
      </c>
      <c r="G542" s="293" t="s">
        <v>1139</v>
      </c>
      <c r="H542" s="293" t="s">
        <v>1140</v>
      </c>
      <c r="I542" s="912"/>
    </row>
    <row r="543" ht="33" spans="1:9">
      <c r="A543" s="250"/>
      <c r="B543" s="905"/>
      <c r="C543" s="198"/>
      <c r="D543" s="905"/>
      <c r="E543" s="198"/>
      <c r="F543" s="199" t="s">
        <v>1141</v>
      </c>
      <c r="G543" s="293" t="s">
        <v>1142</v>
      </c>
      <c r="H543" s="293" t="s">
        <v>1143</v>
      </c>
      <c r="I543" s="912"/>
    </row>
    <row r="544" ht="33" spans="1:9">
      <c r="A544" s="250"/>
      <c r="B544" s="905"/>
      <c r="C544" s="198"/>
      <c r="D544" s="905"/>
      <c r="E544" s="198"/>
      <c r="F544" s="199" t="s">
        <v>1144</v>
      </c>
      <c r="G544" s="199" t="s">
        <v>1145</v>
      </c>
      <c r="H544" s="199" t="s">
        <v>1146</v>
      </c>
      <c r="I544" s="912"/>
    </row>
    <row r="545" spans="1:9">
      <c r="A545" s="250"/>
      <c r="B545" s="905"/>
      <c r="C545" s="198"/>
      <c r="D545" s="905"/>
      <c r="E545" s="198"/>
      <c r="F545" s="199" t="s">
        <v>1147</v>
      </c>
      <c r="G545" s="199" t="s">
        <v>1148</v>
      </c>
      <c r="H545" s="293" t="s">
        <v>1149</v>
      </c>
      <c r="I545" s="912"/>
    </row>
    <row r="546" ht="33" spans="1:9">
      <c r="A546" s="250"/>
      <c r="B546" s="905"/>
      <c r="C546" s="198"/>
      <c r="D546" s="905"/>
      <c r="E546" s="198"/>
      <c r="F546" s="199" t="s">
        <v>1150</v>
      </c>
      <c r="G546" s="199" t="s">
        <v>1151</v>
      </c>
      <c r="H546" s="199" t="s">
        <v>1152</v>
      </c>
      <c r="I546" s="912"/>
    </row>
    <row r="547" ht="33" spans="1:9">
      <c r="A547" s="250"/>
      <c r="B547" s="905"/>
      <c r="C547" s="198"/>
      <c r="D547" s="905"/>
      <c r="E547" s="198"/>
      <c r="F547" s="199" t="s">
        <v>1153</v>
      </c>
      <c r="G547" s="199" t="s">
        <v>1154</v>
      </c>
      <c r="H547" s="293" t="s">
        <v>1155</v>
      </c>
      <c r="I547" s="912"/>
    </row>
    <row r="548" spans="1:9">
      <c r="A548" s="250"/>
      <c r="B548" s="905"/>
      <c r="C548" s="198"/>
      <c r="D548" s="905"/>
      <c r="E548" s="198"/>
      <c r="F548" s="199" t="s">
        <v>1156</v>
      </c>
      <c r="G548" s="293" t="s">
        <v>1157</v>
      </c>
      <c r="H548" s="293" t="s">
        <v>1158</v>
      </c>
      <c r="I548" s="912"/>
    </row>
    <row r="549" ht="33" spans="1:9">
      <c r="A549" s="250"/>
      <c r="B549" s="905"/>
      <c r="C549" s="198"/>
      <c r="D549" s="905"/>
      <c r="E549" s="198"/>
      <c r="F549" s="199" t="s">
        <v>1159</v>
      </c>
      <c r="G549" s="199" t="s">
        <v>1160</v>
      </c>
      <c r="H549" s="199" t="s">
        <v>1161</v>
      </c>
      <c r="I549" s="912"/>
    </row>
    <row r="550" spans="1:9">
      <c r="A550" s="250"/>
      <c r="B550" s="905"/>
      <c r="C550" s="198"/>
      <c r="D550" s="905"/>
      <c r="E550" s="198"/>
      <c r="F550" s="199" t="s">
        <v>1162</v>
      </c>
      <c r="G550" s="293" t="s">
        <v>1116</v>
      </c>
      <c r="H550" s="293" t="s">
        <v>1117</v>
      </c>
      <c r="I550" s="912"/>
    </row>
    <row r="551" ht="33" spans="1:9">
      <c r="A551" s="250"/>
      <c r="B551" s="905"/>
      <c r="C551" s="198"/>
      <c r="D551" s="905"/>
      <c r="E551" s="198"/>
      <c r="F551" s="199" t="s">
        <v>1163</v>
      </c>
      <c r="G551" s="199" t="s">
        <v>1164</v>
      </c>
      <c r="H551" s="293" t="s">
        <v>1165</v>
      </c>
      <c r="I551" s="912"/>
    </row>
    <row r="552" ht="33" spans="1:9">
      <c r="A552" s="250"/>
      <c r="B552" s="905"/>
      <c r="C552" s="198"/>
      <c r="D552" s="905"/>
      <c r="E552" s="198"/>
      <c r="F552" s="199" t="s">
        <v>1166</v>
      </c>
      <c r="G552" s="199" t="s">
        <v>1167</v>
      </c>
      <c r="H552" s="293" t="s">
        <v>1168</v>
      </c>
      <c r="I552" s="912"/>
    </row>
    <row r="553" ht="49.5" spans="1:9">
      <c r="A553" s="250"/>
      <c r="B553" s="905"/>
      <c r="C553" s="198"/>
      <c r="D553" s="905"/>
      <c r="E553" s="198"/>
      <c r="F553" s="199" t="s">
        <v>1169</v>
      </c>
      <c r="G553" s="293" t="s">
        <v>1170</v>
      </c>
      <c r="H553" s="293" t="s">
        <v>1171</v>
      </c>
      <c r="I553" s="912"/>
    </row>
    <row r="554" ht="49.5" spans="1:9">
      <c r="A554" s="250"/>
      <c r="B554" s="905"/>
      <c r="C554" s="198"/>
      <c r="D554" s="905"/>
      <c r="E554" s="198"/>
      <c r="F554" s="199" t="s">
        <v>1172</v>
      </c>
      <c r="G554" s="293" t="s">
        <v>1173</v>
      </c>
      <c r="H554" s="293" t="s">
        <v>1170</v>
      </c>
      <c r="I554" s="912"/>
    </row>
    <row r="555" spans="1:9">
      <c r="A555" s="256"/>
      <c r="B555" s="905"/>
      <c r="C555" s="198"/>
      <c r="D555" s="905"/>
      <c r="E555" s="198"/>
      <c r="F555" s="199" t="s">
        <v>1174</v>
      </c>
      <c r="G555" s="293" t="s">
        <v>1140</v>
      </c>
      <c r="H555" s="293" t="s">
        <v>1175</v>
      </c>
      <c r="I555" s="912"/>
    </row>
    <row r="556" ht="33" spans="1:9">
      <c r="A556" s="249">
        <v>19</v>
      </c>
      <c r="B556" s="905" t="s">
        <v>1237</v>
      </c>
      <c r="C556" s="198" t="s">
        <v>1238</v>
      </c>
      <c r="D556" s="905" t="s">
        <v>1239</v>
      </c>
      <c r="E556" s="198">
        <v>28</v>
      </c>
      <c r="F556" s="199" t="s">
        <v>1240</v>
      </c>
      <c r="G556" s="199" t="s">
        <v>1241</v>
      </c>
      <c r="H556" s="199" t="s">
        <v>1242</v>
      </c>
      <c r="I556" s="912"/>
    </row>
    <row r="557" ht="33" spans="1:9">
      <c r="A557" s="250"/>
      <c r="B557" s="905"/>
      <c r="C557" s="198"/>
      <c r="D557" s="905"/>
      <c r="E557" s="198"/>
      <c r="F557" s="199" t="s">
        <v>1243</v>
      </c>
      <c r="G557" s="199" t="s">
        <v>1244</v>
      </c>
      <c r="H557" s="199" t="s">
        <v>1245</v>
      </c>
      <c r="I557" s="912"/>
    </row>
    <row r="558" ht="33" spans="1:9">
      <c r="A558" s="250"/>
      <c r="B558" s="905"/>
      <c r="C558" s="198"/>
      <c r="D558" s="905"/>
      <c r="E558" s="198"/>
      <c r="F558" s="199" t="s">
        <v>1246</v>
      </c>
      <c r="G558" s="199" t="s">
        <v>1247</v>
      </c>
      <c r="H558" s="199" t="s">
        <v>1248</v>
      </c>
      <c r="I558" s="912"/>
    </row>
    <row r="559" spans="1:9">
      <c r="A559" s="250"/>
      <c r="B559" s="905"/>
      <c r="C559" s="198" t="s">
        <v>1249</v>
      </c>
      <c r="D559" s="905" t="s">
        <v>1250</v>
      </c>
      <c r="E559" s="198"/>
      <c r="F559" s="199" t="s">
        <v>1075</v>
      </c>
      <c r="G559" s="199" t="s">
        <v>1251</v>
      </c>
      <c r="H559" s="199" t="s">
        <v>1252</v>
      </c>
      <c r="I559" s="912"/>
    </row>
    <row r="560" spans="1:9">
      <c r="A560" s="250"/>
      <c r="B560" s="905"/>
      <c r="C560" s="198"/>
      <c r="D560" s="905"/>
      <c r="E560" s="198"/>
      <c r="F560" s="199" t="s">
        <v>1078</v>
      </c>
      <c r="G560" s="199" t="s">
        <v>1253</v>
      </c>
      <c r="H560" s="199" t="s">
        <v>1254</v>
      </c>
      <c r="I560" s="912"/>
    </row>
    <row r="561" spans="1:9">
      <c r="A561" s="250"/>
      <c r="B561" s="905"/>
      <c r="C561" s="198"/>
      <c r="D561" s="905"/>
      <c r="E561" s="198"/>
      <c r="F561" s="199" t="s">
        <v>1081</v>
      </c>
      <c r="G561" s="293" t="s">
        <v>1102</v>
      </c>
      <c r="H561" s="293" t="s">
        <v>1103</v>
      </c>
      <c r="I561" s="912"/>
    </row>
    <row r="562" spans="1:9">
      <c r="A562" s="250"/>
      <c r="B562" s="905"/>
      <c r="C562" s="198"/>
      <c r="D562" s="905"/>
      <c r="E562" s="198"/>
      <c r="F562" s="199" t="s">
        <v>1084</v>
      </c>
      <c r="G562" s="199" t="s">
        <v>1209</v>
      </c>
      <c r="H562" s="199" t="s">
        <v>1085</v>
      </c>
      <c r="I562" s="912"/>
    </row>
    <row r="563" spans="1:9">
      <c r="A563" s="250"/>
      <c r="B563" s="905"/>
      <c r="C563" s="198"/>
      <c r="D563" s="905"/>
      <c r="E563" s="198"/>
      <c r="F563" s="199" t="s">
        <v>1255</v>
      </c>
      <c r="G563" s="199" t="s">
        <v>1256</v>
      </c>
      <c r="H563" s="199" t="s">
        <v>1257</v>
      </c>
      <c r="I563" s="912"/>
    </row>
    <row r="564" spans="1:9">
      <c r="A564" s="250"/>
      <c r="B564" s="905"/>
      <c r="C564" s="198" t="s">
        <v>1258</v>
      </c>
      <c r="D564" s="905" t="s">
        <v>1259</v>
      </c>
      <c r="E564" s="198"/>
      <c r="F564" s="199" t="s">
        <v>1075</v>
      </c>
      <c r="G564" s="199" t="s">
        <v>1260</v>
      </c>
      <c r="H564" s="199" t="s">
        <v>1261</v>
      </c>
      <c r="I564" s="912"/>
    </row>
    <row r="565" spans="1:9">
      <c r="A565" s="250"/>
      <c r="B565" s="905"/>
      <c r="C565" s="198"/>
      <c r="D565" s="905"/>
      <c r="E565" s="198"/>
      <c r="F565" s="199" t="s">
        <v>1078</v>
      </c>
      <c r="G565" s="199" t="s">
        <v>1262</v>
      </c>
      <c r="H565" s="199" t="s">
        <v>1263</v>
      </c>
      <c r="I565" s="912"/>
    </row>
    <row r="566" spans="1:9">
      <c r="A566" s="250"/>
      <c r="B566" s="905"/>
      <c r="C566" s="198"/>
      <c r="D566" s="905"/>
      <c r="E566" s="198"/>
      <c r="F566" s="199" t="s">
        <v>1081</v>
      </c>
      <c r="G566" s="293" t="s">
        <v>1083</v>
      </c>
      <c r="H566" s="199" t="s">
        <v>1264</v>
      </c>
      <c r="I566" s="912"/>
    </row>
    <row r="567" spans="1:9">
      <c r="A567" s="250"/>
      <c r="B567" s="905"/>
      <c r="C567" s="198"/>
      <c r="D567" s="905"/>
      <c r="E567" s="198"/>
      <c r="F567" s="199" t="s">
        <v>1084</v>
      </c>
      <c r="G567" s="199" t="s">
        <v>1265</v>
      </c>
      <c r="H567" s="199" t="s">
        <v>1266</v>
      </c>
      <c r="I567" s="912"/>
    </row>
    <row r="568" spans="1:9">
      <c r="A568" s="250"/>
      <c r="B568" s="905"/>
      <c r="C568" s="198"/>
      <c r="D568" s="905"/>
      <c r="E568" s="198"/>
      <c r="F568" s="199" t="s">
        <v>1255</v>
      </c>
      <c r="G568" s="199" t="s">
        <v>1256</v>
      </c>
      <c r="H568" s="199" t="s">
        <v>1257</v>
      </c>
      <c r="I568" s="912"/>
    </row>
    <row r="569" spans="1:9">
      <c r="A569" s="250"/>
      <c r="B569" s="905"/>
      <c r="C569" s="198" t="s">
        <v>1267</v>
      </c>
      <c r="D569" s="905" t="s">
        <v>1268</v>
      </c>
      <c r="E569" s="198"/>
      <c r="F569" s="199" t="s">
        <v>1075</v>
      </c>
      <c r="G569" s="199" t="s">
        <v>1269</v>
      </c>
      <c r="H569" s="199" t="s">
        <v>1270</v>
      </c>
      <c r="I569" s="912"/>
    </row>
    <row r="570" spans="1:9">
      <c r="A570" s="250"/>
      <c r="B570" s="905"/>
      <c r="C570" s="198"/>
      <c r="D570" s="905"/>
      <c r="E570" s="198"/>
      <c r="F570" s="199" t="s">
        <v>1078</v>
      </c>
      <c r="G570" s="199" t="s">
        <v>1271</v>
      </c>
      <c r="H570" s="199" t="s">
        <v>1272</v>
      </c>
      <c r="I570" s="912"/>
    </row>
    <row r="571" spans="1:9">
      <c r="A571" s="250"/>
      <c r="B571" s="905"/>
      <c r="C571" s="198"/>
      <c r="D571" s="905"/>
      <c r="E571" s="198"/>
      <c r="F571" s="199" t="s">
        <v>1081</v>
      </c>
      <c r="G571" s="199" t="s">
        <v>1083</v>
      </c>
      <c r="H571" s="199" t="s">
        <v>1264</v>
      </c>
      <c r="I571" s="912"/>
    </row>
    <row r="572" spans="1:9">
      <c r="A572" s="250"/>
      <c r="B572" s="905"/>
      <c r="C572" s="198"/>
      <c r="D572" s="905"/>
      <c r="E572" s="198"/>
      <c r="F572" s="199" t="s">
        <v>1084</v>
      </c>
      <c r="G572" s="199" t="s">
        <v>1265</v>
      </c>
      <c r="H572" s="199" t="s">
        <v>1266</v>
      </c>
      <c r="I572" s="912"/>
    </row>
    <row r="573" spans="1:9">
      <c r="A573" s="250"/>
      <c r="B573" s="905"/>
      <c r="C573" s="198"/>
      <c r="D573" s="905"/>
      <c r="E573" s="198"/>
      <c r="F573" s="199" t="s">
        <v>1255</v>
      </c>
      <c r="G573" s="199" t="s">
        <v>1256</v>
      </c>
      <c r="H573" s="199" t="s">
        <v>1257</v>
      </c>
      <c r="I573" s="912"/>
    </row>
    <row r="574" spans="1:9">
      <c r="A574" s="250"/>
      <c r="B574" s="905"/>
      <c r="C574" s="198" t="s">
        <v>1273</v>
      </c>
      <c r="D574" s="905" t="s">
        <v>1274</v>
      </c>
      <c r="E574" s="198"/>
      <c r="F574" s="199" t="s">
        <v>1075</v>
      </c>
      <c r="G574" s="199" t="s">
        <v>1275</v>
      </c>
      <c r="H574" s="199" t="s">
        <v>1276</v>
      </c>
      <c r="I574" s="912"/>
    </row>
    <row r="575" spans="1:9">
      <c r="A575" s="250"/>
      <c r="B575" s="905"/>
      <c r="C575" s="198"/>
      <c r="D575" s="905"/>
      <c r="E575" s="198"/>
      <c r="F575" s="199" t="s">
        <v>1078</v>
      </c>
      <c r="G575" s="199" t="s">
        <v>1277</v>
      </c>
      <c r="H575" s="199" t="s">
        <v>1278</v>
      </c>
      <c r="I575" s="912"/>
    </row>
    <row r="576" spans="1:9">
      <c r="A576" s="250"/>
      <c r="B576" s="905"/>
      <c r="C576" s="198"/>
      <c r="D576" s="905"/>
      <c r="E576" s="198"/>
      <c r="F576" s="199" t="s">
        <v>1081</v>
      </c>
      <c r="G576" s="199" t="s">
        <v>1279</v>
      </c>
      <c r="H576" s="199" t="s">
        <v>1280</v>
      </c>
      <c r="I576" s="912"/>
    </row>
    <row r="577" spans="1:9">
      <c r="A577" s="250"/>
      <c r="B577" s="905"/>
      <c r="C577" s="198"/>
      <c r="D577" s="905"/>
      <c r="E577" s="198"/>
      <c r="F577" s="199" t="s">
        <v>1084</v>
      </c>
      <c r="G577" s="199" t="s">
        <v>1085</v>
      </c>
      <c r="H577" s="199" t="s">
        <v>1086</v>
      </c>
      <c r="I577" s="912"/>
    </row>
    <row r="578" spans="1:9">
      <c r="A578" s="250"/>
      <c r="B578" s="905"/>
      <c r="C578" s="198"/>
      <c r="D578" s="905"/>
      <c r="E578" s="198"/>
      <c r="F578" s="199" t="s">
        <v>1255</v>
      </c>
      <c r="G578" s="199" t="s">
        <v>1256</v>
      </c>
      <c r="H578" s="199" t="s">
        <v>1257</v>
      </c>
      <c r="I578" s="912"/>
    </row>
    <row r="579" spans="1:9">
      <c r="A579" s="250"/>
      <c r="B579" s="905"/>
      <c r="C579" s="198" t="s">
        <v>1281</v>
      </c>
      <c r="D579" s="905" t="s">
        <v>1282</v>
      </c>
      <c r="E579" s="198"/>
      <c r="F579" s="199" t="s">
        <v>1075</v>
      </c>
      <c r="G579" s="199" t="s">
        <v>1283</v>
      </c>
      <c r="H579" s="199" t="s">
        <v>1082</v>
      </c>
      <c r="I579" s="912"/>
    </row>
    <row r="580" spans="1:9">
      <c r="A580" s="250"/>
      <c r="B580" s="905"/>
      <c r="C580" s="198"/>
      <c r="D580" s="905"/>
      <c r="E580" s="198"/>
      <c r="F580" s="199" t="s">
        <v>1078</v>
      </c>
      <c r="G580" s="199" t="s">
        <v>1284</v>
      </c>
      <c r="H580" s="199" t="s">
        <v>1285</v>
      </c>
      <c r="I580" s="912"/>
    </row>
    <row r="581" spans="1:9">
      <c r="A581" s="250"/>
      <c r="B581" s="905"/>
      <c r="C581" s="198"/>
      <c r="D581" s="905"/>
      <c r="E581" s="198"/>
      <c r="F581" s="199" t="s">
        <v>1081</v>
      </c>
      <c r="G581" s="199" t="s">
        <v>1203</v>
      </c>
      <c r="H581" s="199" t="s">
        <v>1209</v>
      </c>
      <c r="I581" s="912"/>
    </row>
    <row r="582" spans="1:9">
      <c r="A582" s="250"/>
      <c r="B582" s="905"/>
      <c r="C582" s="198"/>
      <c r="D582" s="905"/>
      <c r="E582" s="198"/>
      <c r="F582" s="199" t="s">
        <v>1084</v>
      </c>
      <c r="G582" s="293" t="s">
        <v>1086</v>
      </c>
      <c r="H582" s="199" t="s">
        <v>1286</v>
      </c>
      <c r="I582" s="912"/>
    </row>
    <row r="583" spans="1:9">
      <c r="A583" s="256"/>
      <c r="B583" s="905"/>
      <c r="C583" s="198"/>
      <c r="D583" s="905"/>
      <c r="E583" s="198"/>
      <c r="F583" s="199" t="s">
        <v>1255</v>
      </c>
      <c r="G583" s="199" t="s">
        <v>1256</v>
      </c>
      <c r="H583" s="199" t="s">
        <v>1257</v>
      </c>
      <c r="I583" s="912"/>
    </row>
    <row r="584" spans="1:9">
      <c r="A584" s="198">
        <v>20</v>
      </c>
      <c r="B584" s="905" t="s">
        <v>1287</v>
      </c>
      <c r="C584" s="198" t="s">
        <v>1288</v>
      </c>
      <c r="D584" s="905" t="s">
        <v>1289</v>
      </c>
      <c r="E584" s="198">
        <v>38</v>
      </c>
      <c r="F584" s="199" t="s">
        <v>1115</v>
      </c>
      <c r="G584" s="293" t="s">
        <v>1116</v>
      </c>
      <c r="H584" s="293" t="s">
        <v>1117</v>
      </c>
      <c r="I584" s="912"/>
    </row>
    <row r="585" ht="33" spans="1:9">
      <c r="A585" s="198"/>
      <c r="B585" s="905"/>
      <c r="C585" s="198"/>
      <c r="D585" s="905"/>
      <c r="E585" s="198"/>
      <c r="F585" s="199" t="s">
        <v>1120</v>
      </c>
      <c r="G585" s="293" t="s">
        <v>1121</v>
      </c>
      <c r="H585" s="293" t="s">
        <v>1122</v>
      </c>
      <c r="I585" s="912"/>
    </row>
    <row r="586" ht="33" spans="1:9">
      <c r="A586" s="198"/>
      <c r="B586" s="905"/>
      <c r="C586" s="198"/>
      <c r="D586" s="905"/>
      <c r="E586" s="198"/>
      <c r="F586" s="199" t="s">
        <v>1125</v>
      </c>
      <c r="G586" s="293" t="s">
        <v>1126</v>
      </c>
      <c r="H586" s="293" t="s">
        <v>1127</v>
      </c>
      <c r="I586" s="912"/>
    </row>
    <row r="587" ht="33" spans="1:9">
      <c r="A587" s="198"/>
      <c r="B587" s="905"/>
      <c r="C587" s="198"/>
      <c r="D587" s="905"/>
      <c r="E587" s="198"/>
      <c r="F587" s="199" t="s">
        <v>1130</v>
      </c>
      <c r="G587" s="293" t="s">
        <v>1126</v>
      </c>
      <c r="H587" s="293" t="s">
        <v>1127</v>
      </c>
      <c r="I587" s="912"/>
    </row>
    <row r="588" spans="1:9">
      <c r="A588" s="198"/>
      <c r="B588" s="905"/>
      <c r="C588" s="198"/>
      <c r="D588" s="905"/>
      <c r="E588" s="198"/>
      <c r="F588" s="199" t="s">
        <v>1133</v>
      </c>
      <c r="G588" s="293" t="s">
        <v>1134</v>
      </c>
      <c r="H588" s="293" t="s">
        <v>1135</v>
      </c>
      <c r="I588" s="912"/>
    </row>
    <row r="589" spans="1:9">
      <c r="A589" s="198"/>
      <c r="B589" s="905"/>
      <c r="C589" s="198"/>
      <c r="D589" s="905"/>
      <c r="E589" s="198"/>
      <c r="F589" s="199" t="s">
        <v>1138</v>
      </c>
      <c r="G589" s="293" t="s">
        <v>1139</v>
      </c>
      <c r="H589" s="293" t="s">
        <v>1140</v>
      </c>
      <c r="I589" s="912"/>
    </row>
    <row r="590" ht="33" spans="1:9">
      <c r="A590" s="198"/>
      <c r="B590" s="905"/>
      <c r="C590" s="198"/>
      <c r="D590" s="905"/>
      <c r="E590" s="198"/>
      <c r="F590" s="199" t="s">
        <v>1141</v>
      </c>
      <c r="G590" s="293" t="s">
        <v>1142</v>
      </c>
      <c r="H590" s="293" t="s">
        <v>1143</v>
      </c>
      <c r="I590" s="912"/>
    </row>
    <row r="591" ht="33" spans="1:9">
      <c r="A591" s="198"/>
      <c r="B591" s="905"/>
      <c r="C591" s="198"/>
      <c r="D591" s="905"/>
      <c r="E591" s="198"/>
      <c r="F591" s="199" t="s">
        <v>1144</v>
      </c>
      <c r="G591" s="199" t="s">
        <v>1145</v>
      </c>
      <c r="H591" s="199" t="s">
        <v>1146</v>
      </c>
      <c r="I591" s="912"/>
    </row>
    <row r="592" spans="1:9">
      <c r="A592" s="198"/>
      <c r="B592" s="905"/>
      <c r="C592" s="198"/>
      <c r="D592" s="905"/>
      <c r="E592" s="198"/>
      <c r="F592" s="199" t="s">
        <v>1147</v>
      </c>
      <c r="G592" s="199" t="s">
        <v>1148</v>
      </c>
      <c r="H592" s="293" t="s">
        <v>1149</v>
      </c>
      <c r="I592" s="912"/>
    </row>
    <row r="593" ht="33" spans="1:9">
      <c r="A593" s="198"/>
      <c r="B593" s="905"/>
      <c r="C593" s="198"/>
      <c r="D593" s="905"/>
      <c r="E593" s="198"/>
      <c r="F593" s="199" t="s">
        <v>1150</v>
      </c>
      <c r="G593" s="199" t="s">
        <v>1151</v>
      </c>
      <c r="H593" s="199" t="s">
        <v>1152</v>
      </c>
      <c r="I593" s="912"/>
    </row>
    <row r="594" ht="33" spans="1:9">
      <c r="A594" s="198"/>
      <c r="B594" s="905"/>
      <c r="C594" s="198"/>
      <c r="D594" s="905"/>
      <c r="E594" s="198"/>
      <c r="F594" s="199" t="s">
        <v>1153</v>
      </c>
      <c r="G594" s="199" t="s">
        <v>1154</v>
      </c>
      <c r="H594" s="293" t="s">
        <v>1155</v>
      </c>
      <c r="I594" s="912"/>
    </row>
    <row r="595" spans="1:9">
      <c r="A595" s="198"/>
      <c r="B595" s="905"/>
      <c r="C595" s="198"/>
      <c r="D595" s="905"/>
      <c r="E595" s="198"/>
      <c r="F595" s="199" t="s">
        <v>1156</v>
      </c>
      <c r="G595" s="293" t="s">
        <v>1157</v>
      </c>
      <c r="H595" s="293" t="s">
        <v>1158</v>
      </c>
      <c r="I595" s="912"/>
    </row>
    <row r="596" ht="33" spans="1:9">
      <c r="A596" s="198"/>
      <c r="B596" s="905"/>
      <c r="C596" s="198"/>
      <c r="D596" s="905"/>
      <c r="E596" s="198"/>
      <c r="F596" s="199" t="s">
        <v>1159</v>
      </c>
      <c r="G596" s="199" t="s">
        <v>1160</v>
      </c>
      <c r="H596" s="199" t="s">
        <v>1161</v>
      </c>
      <c r="I596" s="912"/>
    </row>
    <row r="597" spans="1:9">
      <c r="A597" s="198"/>
      <c r="B597" s="905"/>
      <c r="C597" s="198"/>
      <c r="D597" s="905"/>
      <c r="E597" s="198"/>
      <c r="F597" s="199" t="s">
        <v>1162</v>
      </c>
      <c r="G597" s="293" t="s">
        <v>1116</v>
      </c>
      <c r="H597" s="293" t="s">
        <v>1117</v>
      </c>
      <c r="I597" s="912"/>
    </row>
    <row r="598" ht="33" spans="1:9">
      <c r="A598" s="198"/>
      <c r="B598" s="905"/>
      <c r="C598" s="198"/>
      <c r="D598" s="905"/>
      <c r="E598" s="198"/>
      <c r="F598" s="199" t="s">
        <v>1163</v>
      </c>
      <c r="G598" s="199" t="s">
        <v>1164</v>
      </c>
      <c r="H598" s="293" t="s">
        <v>1165</v>
      </c>
      <c r="I598" s="912"/>
    </row>
    <row r="599" ht="33" spans="1:9">
      <c r="A599" s="198"/>
      <c r="B599" s="905"/>
      <c r="C599" s="198"/>
      <c r="D599" s="905"/>
      <c r="E599" s="198"/>
      <c r="F599" s="199" t="s">
        <v>1166</v>
      </c>
      <c r="G599" s="199" t="s">
        <v>1167</v>
      </c>
      <c r="H599" s="293" t="s">
        <v>1168</v>
      </c>
      <c r="I599" s="912"/>
    </row>
    <row r="600" ht="49.5" spans="1:9">
      <c r="A600" s="198"/>
      <c r="B600" s="905"/>
      <c r="C600" s="198"/>
      <c r="D600" s="905"/>
      <c r="E600" s="198"/>
      <c r="F600" s="199" t="s">
        <v>1169</v>
      </c>
      <c r="G600" s="293" t="s">
        <v>1170</v>
      </c>
      <c r="H600" s="293" t="s">
        <v>1171</v>
      </c>
      <c r="I600" s="912"/>
    </row>
    <row r="601" ht="49.5" spans="1:9">
      <c r="A601" s="198"/>
      <c r="B601" s="905"/>
      <c r="C601" s="198"/>
      <c r="D601" s="905"/>
      <c r="E601" s="198"/>
      <c r="F601" s="199" t="s">
        <v>1172</v>
      </c>
      <c r="G601" s="293" t="s">
        <v>1173</v>
      </c>
      <c r="H601" s="293" t="s">
        <v>1170</v>
      </c>
      <c r="I601" s="912"/>
    </row>
    <row r="602" spans="1:9">
      <c r="A602" s="198"/>
      <c r="B602" s="905"/>
      <c r="C602" s="198"/>
      <c r="D602" s="905"/>
      <c r="E602" s="198"/>
      <c r="F602" s="199" t="s">
        <v>1174</v>
      </c>
      <c r="G602" s="293" t="s">
        <v>1140</v>
      </c>
      <c r="H602" s="293" t="s">
        <v>1175</v>
      </c>
      <c r="I602" s="912"/>
    </row>
    <row r="603" spans="1:9">
      <c r="A603" s="198"/>
      <c r="B603" s="905"/>
      <c r="C603" s="198" t="s">
        <v>1290</v>
      </c>
      <c r="D603" s="905" t="s">
        <v>1291</v>
      </c>
      <c r="E603" s="198"/>
      <c r="F603" s="199" t="s">
        <v>1115</v>
      </c>
      <c r="G603" s="293" t="s">
        <v>1116</v>
      </c>
      <c r="H603" s="293" t="s">
        <v>1117</v>
      </c>
      <c r="I603" s="912"/>
    </row>
    <row r="604" ht="33" spans="1:9">
      <c r="A604" s="198"/>
      <c r="B604" s="905"/>
      <c r="C604" s="198"/>
      <c r="D604" s="905"/>
      <c r="E604" s="198"/>
      <c r="F604" s="199" t="s">
        <v>1120</v>
      </c>
      <c r="G604" s="293" t="s">
        <v>1121</v>
      </c>
      <c r="H604" s="293" t="s">
        <v>1122</v>
      </c>
      <c r="I604" s="912"/>
    </row>
    <row r="605" ht="33" spans="1:9">
      <c r="A605" s="198"/>
      <c r="B605" s="905"/>
      <c r="C605" s="198"/>
      <c r="D605" s="905"/>
      <c r="E605" s="198"/>
      <c r="F605" s="199" t="s">
        <v>1125</v>
      </c>
      <c r="G605" s="293" t="s">
        <v>1126</v>
      </c>
      <c r="H605" s="293" t="s">
        <v>1127</v>
      </c>
      <c r="I605" s="912"/>
    </row>
    <row r="606" ht="33" spans="1:9">
      <c r="A606" s="198"/>
      <c r="B606" s="905"/>
      <c r="C606" s="198"/>
      <c r="D606" s="905"/>
      <c r="E606" s="198"/>
      <c r="F606" s="199" t="s">
        <v>1130</v>
      </c>
      <c r="G606" s="293" t="s">
        <v>1126</v>
      </c>
      <c r="H606" s="293" t="s">
        <v>1127</v>
      </c>
      <c r="I606" s="912"/>
    </row>
    <row r="607" spans="1:9">
      <c r="A607" s="198"/>
      <c r="B607" s="905"/>
      <c r="C607" s="198"/>
      <c r="D607" s="905"/>
      <c r="E607" s="198"/>
      <c r="F607" s="199" t="s">
        <v>1133</v>
      </c>
      <c r="G607" s="293" t="s">
        <v>1134</v>
      </c>
      <c r="H607" s="293" t="s">
        <v>1135</v>
      </c>
      <c r="I607" s="912"/>
    </row>
    <row r="608" spans="1:9">
      <c r="A608" s="198"/>
      <c r="B608" s="905"/>
      <c r="C608" s="198"/>
      <c r="D608" s="905"/>
      <c r="E608" s="198"/>
      <c r="F608" s="199" t="s">
        <v>1138</v>
      </c>
      <c r="G608" s="293" t="s">
        <v>1139</v>
      </c>
      <c r="H608" s="293" t="s">
        <v>1140</v>
      </c>
      <c r="I608" s="912"/>
    </row>
    <row r="609" ht="33" spans="1:9">
      <c r="A609" s="198"/>
      <c r="B609" s="905"/>
      <c r="C609" s="198"/>
      <c r="D609" s="905"/>
      <c r="E609" s="198"/>
      <c r="F609" s="199" t="s">
        <v>1141</v>
      </c>
      <c r="G609" s="293" t="s">
        <v>1142</v>
      </c>
      <c r="H609" s="293" t="s">
        <v>1143</v>
      </c>
      <c r="I609" s="912"/>
    </row>
    <row r="610" ht="33" spans="1:9">
      <c r="A610" s="198"/>
      <c r="B610" s="905"/>
      <c r="C610" s="198"/>
      <c r="D610" s="905"/>
      <c r="E610" s="198"/>
      <c r="F610" s="199" t="s">
        <v>1144</v>
      </c>
      <c r="G610" s="199" t="s">
        <v>1145</v>
      </c>
      <c r="H610" s="199" t="s">
        <v>1146</v>
      </c>
      <c r="I610" s="912"/>
    </row>
    <row r="611" spans="1:9">
      <c r="A611" s="198"/>
      <c r="B611" s="905"/>
      <c r="C611" s="198"/>
      <c r="D611" s="905"/>
      <c r="E611" s="198"/>
      <c r="F611" s="199" t="s">
        <v>1147</v>
      </c>
      <c r="G611" s="199" t="s">
        <v>1148</v>
      </c>
      <c r="H611" s="293" t="s">
        <v>1149</v>
      </c>
      <c r="I611" s="912"/>
    </row>
    <row r="612" ht="33" spans="1:9">
      <c r="A612" s="198"/>
      <c r="B612" s="905"/>
      <c r="C612" s="198"/>
      <c r="D612" s="905"/>
      <c r="E612" s="198"/>
      <c r="F612" s="199" t="s">
        <v>1150</v>
      </c>
      <c r="G612" s="199" t="s">
        <v>1151</v>
      </c>
      <c r="H612" s="199" t="s">
        <v>1152</v>
      </c>
      <c r="I612" s="912"/>
    </row>
    <row r="613" ht="33" spans="1:9">
      <c r="A613" s="198"/>
      <c r="B613" s="905"/>
      <c r="C613" s="198"/>
      <c r="D613" s="905"/>
      <c r="E613" s="198"/>
      <c r="F613" s="199" t="s">
        <v>1153</v>
      </c>
      <c r="G613" s="199" t="s">
        <v>1154</v>
      </c>
      <c r="H613" s="293" t="s">
        <v>1155</v>
      </c>
      <c r="I613" s="912"/>
    </row>
    <row r="614" spans="1:9">
      <c r="A614" s="198"/>
      <c r="B614" s="905"/>
      <c r="C614" s="198"/>
      <c r="D614" s="905"/>
      <c r="E614" s="198"/>
      <c r="F614" s="199" t="s">
        <v>1156</v>
      </c>
      <c r="G614" s="293" t="s">
        <v>1157</v>
      </c>
      <c r="H614" s="293" t="s">
        <v>1158</v>
      </c>
      <c r="I614" s="912"/>
    </row>
    <row r="615" ht="33" spans="1:9">
      <c r="A615" s="198"/>
      <c r="B615" s="905"/>
      <c r="C615" s="198"/>
      <c r="D615" s="905"/>
      <c r="E615" s="198"/>
      <c r="F615" s="199" t="s">
        <v>1159</v>
      </c>
      <c r="G615" s="199" t="s">
        <v>1160</v>
      </c>
      <c r="H615" s="199" t="s">
        <v>1161</v>
      </c>
      <c r="I615" s="912"/>
    </row>
    <row r="616" spans="1:9">
      <c r="A616" s="198"/>
      <c r="B616" s="905"/>
      <c r="C616" s="198"/>
      <c r="D616" s="905"/>
      <c r="E616" s="198"/>
      <c r="F616" s="199" t="s">
        <v>1162</v>
      </c>
      <c r="G616" s="293" t="s">
        <v>1116</v>
      </c>
      <c r="H616" s="293" t="s">
        <v>1117</v>
      </c>
      <c r="I616" s="912"/>
    </row>
    <row r="617" ht="33" spans="1:9">
      <c r="A617" s="198"/>
      <c r="B617" s="905"/>
      <c r="C617" s="198"/>
      <c r="D617" s="905"/>
      <c r="E617" s="198"/>
      <c r="F617" s="199" t="s">
        <v>1163</v>
      </c>
      <c r="G617" s="199" t="s">
        <v>1164</v>
      </c>
      <c r="H617" s="293" t="s">
        <v>1165</v>
      </c>
      <c r="I617" s="912"/>
    </row>
    <row r="618" ht="33" spans="1:9">
      <c r="A618" s="198"/>
      <c r="B618" s="905"/>
      <c r="C618" s="198"/>
      <c r="D618" s="905"/>
      <c r="E618" s="198"/>
      <c r="F618" s="199" t="s">
        <v>1166</v>
      </c>
      <c r="G618" s="199" t="s">
        <v>1167</v>
      </c>
      <c r="H618" s="293" t="s">
        <v>1168</v>
      </c>
      <c r="I618" s="912"/>
    </row>
    <row r="619" ht="49.5" spans="1:9">
      <c r="A619" s="198"/>
      <c r="B619" s="905"/>
      <c r="C619" s="198"/>
      <c r="D619" s="905"/>
      <c r="E619" s="198"/>
      <c r="F619" s="199" t="s">
        <v>1169</v>
      </c>
      <c r="G619" s="293" t="s">
        <v>1170</v>
      </c>
      <c r="H619" s="293" t="s">
        <v>1171</v>
      </c>
      <c r="I619" s="912"/>
    </row>
    <row r="620" ht="49.5" spans="1:9">
      <c r="A620" s="198"/>
      <c r="B620" s="905"/>
      <c r="C620" s="198"/>
      <c r="D620" s="905"/>
      <c r="E620" s="198"/>
      <c r="F620" s="199" t="s">
        <v>1172</v>
      </c>
      <c r="G620" s="293" t="s">
        <v>1173</v>
      </c>
      <c r="H620" s="293" t="s">
        <v>1170</v>
      </c>
      <c r="I620" s="912"/>
    </row>
    <row r="621" spans="1:9">
      <c r="A621" s="198"/>
      <c r="B621" s="905"/>
      <c r="C621" s="198"/>
      <c r="D621" s="905"/>
      <c r="E621" s="198"/>
      <c r="F621" s="199" t="s">
        <v>1174</v>
      </c>
      <c r="G621" s="293" t="s">
        <v>1140</v>
      </c>
      <c r="H621" s="293" t="s">
        <v>1175</v>
      </c>
      <c r="I621" s="912"/>
    </row>
    <row r="622" ht="33" spans="1:9">
      <c r="A622" s="250">
        <v>21</v>
      </c>
      <c r="B622" s="905" t="s">
        <v>1292</v>
      </c>
      <c r="C622" s="198" t="s">
        <v>1293</v>
      </c>
      <c r="D622" s="905" t="s">
        <v>1294</v>
      </c>
      <c r="E622" s="198">
        <v>32</v>
      </c>
      <c r="F622" s="199" t="s">
        <v>1178</v>
      </c>
      <c r="G622" s="293" t="s">
        <v>1121</v>
      </c>
      <c r="H622" s="293" t="s">
        <v>1122</v>
      </c>
      <c r="I622" s="912"/>
    </row>
    <row r="623" ht="33" spans="1:9">
      <c r="A623" s="250"/>
      <c r="B623" s="905"/>
      <c r="C623" s="198"/>
      <c r="D623" s="905"/>
      <c r="E623" s="198"/>
      <c r="F623" s="199" t="s">
        <v>1181</v>
      </c>
      <c r="G623" s="293" t="s">
        <v>1126</v>
      </c>
      <c r="H623" s="293" t="s">
        <v>1127</v>
      </c>
      <c r="I623" s="912"/>
    </row>
    <row r="624" ht="33" spans="1:9">
      <c r="A624" s="250"/>
      <c r="B624" s="905"/>
      <c r="C624" s="198"/>
      <c r="D624" s="905"/>
      <c r="E624" s="198"/>
      <c r="F624" s="199" t="s">
        <v>1184</v>
      </c>
      <c r="G624" s="293" t="s">
        <v>1126</v>
      </c>
      <c r="H624" s="293" t="s">
        <v>1127</v>
      </c>
      <c r="I624" s="912"/>
    </row>
    <row r="625" ht="33" spans="1:9">
      <c r="A625" s="250"/>
      <c r="B625" s="905"/>
      <c r="C625" s="198"/>
      <c r="D625" s="905"/>
      <c r="E625" s="198"/>
      <c r="F625" s="199" t="s">
        <v>1141</v>
      </c>
      <c r="G625" s="293" t="s">
        <v>1142</v>
      </c>
      <c r="H625" s="293" t="s">
        <v>1143</v>
      </c>
      <c r="I625" s="912"/>
    </row>
    <row r="626" ht="33" spans="1:9">
      <c r="A626" s="250"/>
      <c r="B626" s="905"/>
      <c r="C626" s="198"/>
      <c r="D626" s="905"/>
      <c r="E626" s="198"/>
      <c r="F626" s="199" t="s">
        <v>1144</v>
      </c>
      <c r="G626" s="199" t="s">
        <v>1145</v>
      </c>
      <c r="H626" s="199" t="s">
        <v>1146</v>
      </c>
      <c r="I626" s="912"/>
    </row>
    <row r="627" spans="1:9">
      <c r="A627" s="250"/>
      <c r="B627" s="905"/>
      <c r="C627" s="198"/>
      <c r="D627" s="905"/>
      <c r="E627" s="198"/>
      <c r="F627" s="199" t="s">
        <v>1147</v>
      </c>
      <c r="G627" s="199" t="s">
        <v>1148</v>
      </c>
      <c r="H627" s="293" t="s">
        <v>1149</v>
      </c>
      <c r="I627" s="912"/>
    </row>
    <row r="628" ht="33" spans="1:9">
      <c r="A628" s="250"/>
      <c r="B628" s="905"/>
      <c r="C628" s="198"/>
      <c r="D628" s="905"/>
      <c r="E628" s="198"/>
      <c r="F628" s="199" t="s">
        <v>1150</v>
      </c>
      <c r="G628" s="199" t="s">
        <v>1151</v>
      </c>
      <c r="H628" s="199" t="s">
        <v>1152</v>
      </c>
      <c r="I628" s="912"/>
    </row>
    <row r="629" ht="33" spans="1:9">
      <c r="A629" s="250"/>
      <c r="B629" s="905"/>
      <c r="C629" s="198"/>
      <c r="D629" s="905"/>
      <c r="E629" s="198"/>
      <c r="F629" s="199" t="s">
        <v>1153</v>
      </c>
      <c r="G629" s="199" t="s">
        <v>1154</v>
      </c>
      <c r="H629" s="293" t="s">
        <v>1155</v>
      </c>
      <c r="I629" s="912"/>
    </row>
    <row r="630" spans="1:9">
      <c r="A630" s="250"/>
      <c r="B630" s="905"/>
      <c r="C630" s="198"/>
      <c r="D630" s="905"/>
      <c r="E630" s="198"/>
      <c r="F630" s="199" t="s">
        <v>1156</v>
      </c>
      <c r="G630" s="293" t="s">
        <v>1157</v>
      </c>
      <c r="H630" s="293" t="s">
        <v>1158</v>
      </c>
      <c r="I630" s="912"/>
    </row>
    <row r="631" ht="33" spans="1:9">
      <c r="A631" s="250"/>
      <c r="B631" s="905"/>
      <c r="C631" s="198"/>
      <c r="D631" s="905"/>
      <c r="E631" s="198"/>
      <c r="F631" s="199" t="s">
        <v>1159</v>
      </c>
      <c r="G631" s="199" t="s">
        <v>1160</v>
      </c>
      <c r="H631" s="199" t="s">
        <v>1161</v>
      </c>
      <c r="I631" s="912"/>
    </row>
    <row r="632" spans="1:9">
      <c r="A632" s="250"/>
      <c r="B632" s="905"/>
      <c r="C632" s="198"/>
      <c r="D632" s="905"/>
      <c r="E632" s="198"/>
      <c r="F632" s="199" t="s">
        <v>1162</v>
      </c>
      <c r="G632" s="293" t="s">
        <v>1116</v>
      </c>
      <c r="H632" s="293" t="s">
        <v>1117</v>
      </c>
      <c r="I632" s="912"/>
    </row>
    <row r="633" ht="33" spans="1:9">
      <c r="A633" s="250"/>
      <c r="B633" s="905"/>
      <c r="C633" s="198"/>
      <c r="D633" s="905"/>
      <c r="E633" s="198"/>
      <c r="F633" s="199" t="s">
        <v>1163</v>
      </c>
      <c r="G633" s="199" t="s">
        <v>1164</v>
      </c>
      <c r="H633" s="293" t="s">
        <v>1165</v>
      </c>
      <c r="I633" s="912"/>
    </row>
    <row r="634" ht="33" spans="1:9">
      <c r="A634" s="250"/>
      <c r="B634" s="905"/>
      <c r="C634" s="198"/>
      <c r="D634" s="905"/>
      <c r="E634" s="198"/>
      <c r="F634" s="199" t="s">
        <v>1166</v>
      </c>
      <c r="G634" s="199" t="s">
        <v>1167</v>
      </c>
      <c r="H634" s="293" t="s">
        <v>1168</v>
      </c>
      <c r="I634" s="912"/>
    </row>
    <row r="635" ht="49.5" spans="1:9">
      <c r="A635" s="250"/>
      <c r="B635" s="905"/>
      <c r="C635" s="198"/>
      <c r="D635" s="905"/>
      <c r="E635" s="198"/>
      <c r="F635" s="199" t="s">
        <v>1169</v>
      </c>
      <c r="G635" s="293" t="s">
        <v>1170</v>
      </c>
      <c r="H635" s="293" t="s">
        <v>1171</v>
      </c>
      <c r="I635" s="912"/>
    </row>
    <row r="636" ht="49.5" spans="1:9">
      <c r="A636" s="250"/>
      <c r="B636" s="905"/>
      <c r="C636" s="198"/>
      <c r="D636" s="905"/>
      <c r="E636" s="198"/>
      <c r="F636" s="199" t="s">
        <v>1172</v>
      </c>
      <c r="G636" s="293" t="s">
        <v>1173</v>
      </c>
      <c r="H636" s="293" t="s">
        <v>1170</v>
      </c>
      <c r="I636" s="912"/>
    </row>
    <row r="637" spans="1:9">
      <c r="A637" s="250"/>
      <c r="B637" s="905"/>
      <c r="C637" s="198"/>
      <c r="D637" s="905"/>
      <c r="E637" s="198"/>
      <c r="F637" s="199" t="s">
        <v>1174</v>
      </c>
      <c r="G637" s="293" t="s">
        <v>1140</v>
      </c>
      <c r="H637" s="293" t="s">
        <v>1175</v>
      </c>
      <c r="I637" s="912"/>
    </row>
    <row r="638" ht="33" spans="1:9">
      <c r="A638" s="250"/>
      <c r="B638" s="905"/>
      <c r="C638" s="198" t="s">
        <v>1295</v>
      </c>
      <c r="D638" s="905" t="s">
        <v>1296</v>
      </c>
      <c r="E638" s="198"/>
      <c r="F638" s="199" t="s">
        <v>1178</v>
      </c>
      <c r="G638" s="293" t="s">
        <v>1121</v>
      </c>
      <c r="H638" s="293" t="s">
        <v>1122</v>
      </c>
      <c r="I638" s="912"/>
    </row>
    <row r="639" ht="33" spans="1:9">
      <c r="A639" s="250"/>
      <c r="B639" s="905"/>
      <c r="C639" s="198"/>
      <c r="D639" s="905"/>
      <c r="E639" s="198"/>
      <c r="F639" s="199" t="s">
        <v>1181</v>
      </c>
      <c r="G639" s="293" t="s">
        <v>1126</v>
      </c>
      <c r="H639" s="293" t="s">
        <v>1127</v>
      </c>
      <c r="I639" s="912"/>
    </row>
    <row r="640" ht="33" spans="1:9">
      <c r="A640" s="250"/>
      <c r="B640" s="905"/>
      <c r="C640" s="198"/>
      <c r="D640" s="905"/>
      <c r="E640" s="198"/>
      <c r="F640" s="199" t="s">
        <v>1184</v>
      </c>
      <c r="G640" s="293" t="s">
        <v>1126</v>
      </c>
      <c r="H640" s="293" t="s">
        <v>1127</v>
      </c>
      <c r="I640" s="912"/>
    </row>
    <row r="641" ht="33" spans="1:9">
      <c r="A641" s="250"/>
      <c r="B641" s="905"/>
      <c r="C641" s="198"/>
      <c r="D641" s="905"/>
      <c r="E641" s="198"/>
      <c r="F641" s="199" t="s">
        <v>1141</v>
      </c>
      <c r="G641" s="293" t="s">
        <v>1142</v>
      </c>
      <c r="H641" s="293" t="s">
        <v>1143</v>
      </c>
      <c r="I641" s="912"/>
    </row>
    <row r="642" ht="33" spans="1:9">
      <c r="A642" s="250"/>
      <c r="B642" s="905"/>
      <c r="C642" s="198"/>
      <c r="D642" s="905"/>
      <c r="E642" s="198"/>
      <c r="F642" s="199" t="s">
        <v>1144</v>
      </c>
      <c r="G642" s="199" t="s">
        <v>1145</v>
      </c>
      <c r="H642" s="199" t="s">
        <v>1146</v>
      </c>
      <c r="I642" s="912"/>
    </row>
    <row r="643" spans="1:9">
      <c r="A643" s="250"/>
      <c r="B643" s="905"/>
      <c r="C643" s="198"/>
      <c r="D643" s="905"/>
      <c r="E643" s="198"/>
      <c r="F643" s="199" t="s">
        <v>1147</v>
      </c>
      <c r="G643" s="199" t="s">
        <v>1148</v>
      </c>
      <c r="H643" s="293" t="s">
        <v>1149</v>
      </c>
      <c r="I643" s="912"/>
    </row>
    <row r="644" ht="33" spans="1:9">
      <c r="A644" s="250"/>
      <c r="B644" s="905"/>
      <c r="C644" s="198"/>
      <c r="D644" s="905"/>
      <c r="E644" s="198"/>
      <c r="F644" s="199" t="s">
        <v>1150</v>
      </c>
      <c r="G644" s="199" t="s">
        <v>1151</v>
      </c>
      <c r="H644" s="199" t="s">
        <v>1152</v>
      </c>
      <c r="I644" s="912"/>
    </row>
    <row r="645" ht="33" spans="1:9">
      <c r="A645" s="250"/>
      <c r="B645" s="905"/>
      <c r="C645" s="198"/>
      <c r="D645" s="905"/>
      <c r="E645" s="198"/>
      <c r="F645" s="199" t="s">
        <v>1153</v>
      </c>
      <c r="G645" s="199" t="s">
        <v>1154</v>
      </c>
      <c r="H645" s="293" t="s">
        <v>1155</v>
      </c>
      <c r="I645" s="912"/>
    </row>
    <row r="646" spans="1:9">
      <c r="A646" s="250"/>
      <c r="B646" s="905"/>
      <c r="C646" s="198"/>
      <c r="D646" s="905"/>
      <c r="E646" s="198"/>
      <c r="F646" s="199" t="s">
        <v>1156</v>
      </c>
      <c r="G646" s="293" t="s">
        <v>1157</v>
      </c>
      <c r="H646" s="293" t="s">
        <v>1158</v>
      </c>
      <c r="I646" s="912"/>
    </row>
    <row r="647" ht="33" spans="1:9">
      <c r="A647" s="250"/>
      <c r="B647" s="905"/>
      <c r="C647" s="198"/>
      <c r="D647" s="905"/>
      <c r="E647" s="198"/>
      <c r="F647" s="199" t="s">
        <v>1159</v>
      </c>
      <c r="G647" s="199" t="s">
        <v>1160</v>
      </c>
      <c r="H647" s="199" t="s">
        <v>1161</v>
      </c>
      <c r="I647" s="912"/>
    </row>
    <row r="648" spans="1:9">
      <c r="A648" s="250"/>
      <c r="B648" s="905"/>
      <c r="C648" s="198"/>
      <c r="D648" s="905"/>
      <c r="E648" s="198"/>
      <c r="F648" s="199" t="s">
        <v>1162</v>
      </c>
      <c r="G648" s="293" t="s">
        <v>1116</v>
      </c>
      <c r="H648" s="293" t="s">
        <v>1117</v>
      </c>
      <c r="I648" s="912"/>
    </row>
    <row r="649" ht="33" spans="1:9">
      <c r="A649" s="250"/>
      <c r="B649" s="905"/>
      <c r="C649" s="198"/>
      <c r="D649" s="905"/>
      <c r="E649" s="198"/>
      <c r="F649" s="199" t="s">
        <v>1163</v>
      </c>
      <c r="G649" s="199" t="s">
        <v>1164</v>
      </c>
      <c r="H649" s="293" t="s">
        <v>1165</v>
      </c>
      <c r="I649" s="912"/>
    </row>
    <row r="650" ht="33" spans="1:9">
      <c r="A650" s="250"/>
      <c r="B650" s="905"/>
      <c r="C650" s="198"/>
      <c r="D650" s="905"/>
      <c r="E650" s="198"/>
      <c r="F650" s="199" t="s">
        <v>1166</v>
      </c>
      <c r="G650" s="199" t="s">
        <v>1167</v>
      </c>
      <c r="H650" s="293" t="s">
        <v>1168</v>
      </c>
      <c r="I650" s="912"/>
    </row>
    <row r="651" ht="49.5" spans="1:9">
      <c r="A651" s="250"/>
      <c r="B651" s="905"/>
      <c r="C651" s="198"/>
      <c r="D651" s="905"/>
      <c r="E651" s="198"/>
      <c r="F651" s="199" t="s">
        <v>1169</v>
      </c>
      <c r="G651" s="293" t="s">
        <v>1170</v>
      </c>
      <c r="H651" s="293" t="s">
        <v>1171</v>
      </c>
      <c r="I651" s="912"/>
    </row>
    <row r="652" ht="49.5" spans="1:9">
      <c r="A652" s="250"/>
      <c r="B652" s="905"/>
      <c r="C652" s="198"/>
      <c r="D652" s="905"/>
      <c r="E652" s="198"/>
      <c r="F652" s="199" t="s">
        <v>1172</v>
      </c>
      <c r="G652" s="293" t="s">
        <v>1173</v>
      </c>
      <c r="H652" s="293" t="s">
        <v>1170</v>
      </c>
      <c r="I652" s="912"/>
    </row>
    <row r="653" spans="1:9">
      <c r="A653" s="256"/>
      <c r="B653" s="905"/>
      <c r="C653" s="198"/>
      <c r="D653" s="905"/>
      <c r="E653" s="198"/>
      <c r="F653" s="199" t="s">
        <v>1174</v>
      </c>
      <c r="G653" s="293" t="s">
        <v>1140</v>
      </c>
      <c r="H653" s="293" t="s">
        <v>1175</v>
      </c>
      <c r="I653" s="912"/>
    </row>
    <row r="654" spans="1:9">
      <c r="A654" s="249">
        <v>22</v>
      </c>
      <c r="B654" s="905" t="s">
        <v>1297</v>
      </c>
      <c r="C654" s="198" t="s">
        <v>1298</v>
      </c>
      <c r="D654" s="905" t="s">
        <v>1299</v>
      </c>
      <c r="E654" s="198">
        <v>76</v>
      </c>
      <c r="F654" s="199" t="s">
        <v>1115</v>
      </c>
      <c r="G654" s="293" t="s">
        <v>1116</v>
      </c>
      <c r="H654" s="293" t="s">
        <v>1117</v>
      </c>
      <c r="I654" s="912"/>
    </row>
    <row r="655" ht="33" spans="1:9">
      <c r="A655" s="250"/>
      <c r="B655" s="905"/>
      <c r="C655" s="198"/>
      <c r="D655" s="905"/>
      <c r="E655" s="198"/>
      <c r="F655" s="199" t="s">
        <v>1120</v>
      </c>
      <c r="G655" s="293" t="s">
        <v>1121</v>
      </c>
      <c r="H655" s="293" t="s">
        <v>1122</v>
      </c>
      <c r="I655" s="912"/>
    </row>
    <row r="656" ht="33" spans="1:9">
      <c r="A656" s="250"/>
      <c r="B656" s="905"/>
      <c r="C656" s="198"/>
      <c r="D656" s="905"/>
      <c r="E656" s="198"/>
      <c r="F656" s="199" t="s">
        <v>1125</v>
      </c>
      <c r="G656" s="293" t="s">
        <v>1126</v>
      </c>
      <c r="H656" s="293" t="s">
        <v>1127</v>
      </c>
      <c r="I656" s="912"/>
    </row>
    <row r="657" ht="33" spans="1:9">
      <c r="A657" s="250"/>
      <c r="B657" s="905"/>
      <c r="C657" s="198"/>
      <c r="D657" s="905"/>
      <c r="E657" s="198"/>
      <c r="F657" s="199" t="s">
        <v>1130</v>
      </c>
      <c r="G657" s="293" t="s">
        <v>1126</v>
      </c>
      <c r="H657" s="293" t="s">
        <v>1127</v>
      </c>
      <c r="I657" s="912"/>
    </row>
    <row r="658" spans="1:9">
      <c r="A658" s="250"/>
      <c r="B658" s="905"/>
      <c r="C658" s="198"/>
      <c r="D658" s="905"/>
      <c r="E658" s="198"/>
      <c r="F658" s="199" t="s">
        <v>1133</v>
      </c>
      <c r="G658" s="293" t="s">
        <v>1134</v>
      </c>
      <c r="H658" s="293" t="s">
        <v>1135</v>
      </c>
      <c r="I658" s="912"/>
    </row>
    <row r="659" spans="1:9">
      <c r="A659" s="250"/>
      <c r="B659" s="905"/>
      <c r="C659" s="198"/>
      <c r="D659" s="905"/>
      <c r="E659" s="198"/>
      <c r="F659" s="199" t="s">
        <v>1138</v>
      </c>
      <c r="G659" s="293" t="s">
        <v>1139</v>
      </c>
      <c r="H659" s="293" t="s">
        <v>1140</v>
      </c>
      <c r="I659" s="912"/>
    </row>
    <row r="660" ht="33" spans="1:9">
      <c r="A660" s="250"/>
      <c r="B660" s="905"/>
      <c r="C660" s="198"/>
      <c r="D660" s="905"/>
      <c r="E660" s="198"/>
      <c r="F660" s="199" t="s">
        <v>1141</v>
      </c>
      <c r="G660" s="293" t="s">
        <v>1142</v>
      </c>
      <c r="H660" s="293" t="s">
        <v>1143</v>
      </c>
      <c r="I660" s="912"/>
    </row>
    <row r="661" ht="33" spans="1:9">
      <c r="A661" s="250"/>
      <c r="B661" s="905"/>
      <c r="C661" s="198"/>
      <c r="D661" s="905"/>
      <c r="E661" s="198"/>
      <c r="F661" s="199" t="s">
        <v>1144</v>
      </c>
      <c r="G661" s="199" t="s">
        <v>1145</v>
      </c>
      <c r="H661" s="199" t="s">
        <v>1146</v>
      </c>
      <c r="I661" s="912"/>
    </row>
    <row r="662" spans="1:9">
      <c r="A662" s="250"/>
      <c r="B662" s="905"/>
      <c r="C662" s="198"/>
      <c r="D662" s="905"/>
      <c r="E662" s="198"/>
      <c r="F662" s="199" t="s">
        <v>1147</v>
      </c>
      <c r="G662" s="199" t="s">
        <v>1148</v>
      </c>
      <c r="H662" s="293" t="s">
        <v>1149</v>
      </c>
      <c r="I662" s="912"/>
    </row>
    <row r="663" ht="33" spans="1:9">
      <c r="A663" s="250"/>
      <c r="B663" s="905"/>
      <c r="C663" s="198"/>
      <c r="D663" s="905"/>
      <c r="E663" s="198"/>
      <c r="F663" s="199" t="s">
        <v>1150</v>
      </c>
      <c r="G663" s="199" t="s">
        <v>1151</v>
      </c>
      <c r="H663" s="199" t="s">
        <v>1152</v>
      </c>
      <c r="I663" s="912"/>
    </row>
    <row r="664" ht="33" spans="1:9">
      <c r="A664" s="250"/>
      <c r="B664" s="905"/>
      <c r="C664" s="198"/>
      <c r="D664" s="905"/>
      <c r="E664" s="198"/>
      <c r="F664" s="199" t="s">
        <v>1153</v>
      </c>
      <c r="G664" s="199" t="s">
        <v>1154</v>
      </c>
      <c r="H664" s="293" t="s">
        <v>1155</v>
      </c>
      <c r="I664" s="912"/>
    </row>
    <row r="665" spans="1:9">
      <c r="A665" s="250"/>
      <c r="B665" s="905"/>
      <c r="C665" s="198"/>
      <c r="D665" s="905"/>
      <c r="E665" s="198"/>
      <c r="F665" s="199" t="s">
        <v>1156</v>
      </c>
      <c r="G665" s="293" t="s">
        <v>1157</v>
      </c>
      <c r="H665" s="293" t="s">
        <v>1158</v>
      </c>
      <c r="I665" s="912"/>
    </row>
    <row r="666" ht="33" spans="1:9">
      <c r="A666" s="250"/>
      <c r="B666" s="905"/>
      <c r="C666" s="198"/>
      <c r="D666" s="905"/>
      <c r="E666" s="198"/>
      <c r="F666" s="199" t="s">
        <v>1159</v>
      </c>
      <c r="G666" s="199" t="s">
        <v>1160</v>
      </c>
      <c r="H666" s="199" t="s">
        <v>1161</v>
      </c>
      <c r="I666" s="912"/>
    </row>
    <row r="667" spans="1:9">
      <c r="A667" s="250"/>
      <c r="B667" s="905"/>
      <c r="C667" s="198"/>
      <c r="D667" s="905"/>
      <c r="E667" s="198"/>
      <c r="F667" s="199" t="s">
        <v>1162</v>
      </c>
      <c r="G667" s="293" t="s">
        <v>1116</v>
      </c>
      <c r="H667" s="293" t="s">
        <v>1117</v>
      </c>
      <c r="I667" s="912"/>
    </row>
    <row r="668" ht="33" spans="1:9">
      <c r="A668" s="250"/>
      <c r="B668" s="905"/>
      <c r="C668" s="198"/>
      <c r="D668" s="905"/>
      <c r="E668" s="198"/>
      <c r="F668" s="199" t="s">
        <v>1163</v>
      </c>
      <c r="G668" s="199" t="s">
        <v>1164</v>
      </c>
      <c r="H668" s="293" t="s">
        <v>1165</v>
      </c>
      <c r="I668" s="912"/>
    </row>
    <row r="669" ht="33" spans="1:9">
      <c r="A669" s="250"/>
      <c r="B669" s="905"/>
      <c r="C669" s="198"/>
      <c r="D669" s="905"/>
      <c r="E669" s="198"/>
      <c r="F669" s="199" t="s">
        <v>1166</v>
      </c>
      <c r="G669" s="199" t="s">
        <v>1167</v>
      </c>
      <c r="H669" s="293" t="s">
        <v>1168</v>
      </c>
      <c r="I669" s="912"/>
    </row>
    <row r="670" ht="49.5" spans="1:9">
      <c r="A670" s="250"/>
      <c r="B670" s="905"/>
      <c r="C670" s="198"/>
      <c r="D670" s="905"/>
      <c r="E670" s="198"/>
      <c r="F670" s="199" t="s">
        <v>1169</v>
      </c>
      <c r="G670" s="293" t="s">
        <v>1170</v>
      </c>
      <c r="H670" s="293" t="s">
        <v>1171</v>
      </c>
      <c r="I670" s="912"/>
    </row>
    <row r="671" ht="49.5" spans="1:9">
      <c r="A671" s="250"/>
      <c r="B671" s="905"/>
      <c r="C671" s="198"/>
      <c r="D671" s="905"/>
      <c r="E671" s="198"/>
      <c r="F671" s="199" t="s">
        <v>1172</v>
      </c>
      <c r="G671" s="293" t="s">
        <v>1173</v>
      </c>
      <c r="H671" s="293" t="s">
        <v>1170</v>
      </c>
      <c r="I671" s="912"/>
    </row>
    <row r="672" spans="1:9">
      <c r="A672" s="250"/>
      <c r="B672" s="905"/>
      <c r="C672" s="198"/>
      <c r="D672" s="905"/>
      <c r="E672" s="198"/>
      <c r="F672" s="199" t="s">
        <v>1174</v>
      </c>
      <c r="G672" s="293" t="s">
        <v>1140</v>
      </c>
      <c r="H672" s="293" t="s">
        <v>1175</v>
      </c>
      <c r="I672" s="912"/>
    </row>
    <row r="673" spans="1:9">
      <c r="A673" s="250"/>
      <c r="B673" s="905"/>
      <c r="C673" s="198" t="s">
        <v>1300</v>
      </c>
      <c r="D673" s="905" t="s">
        <v>1301</v>
      </c>
      <c r="E673" s="198"/>
      <c r="F673" s="199" t="s">
        <v>1115</v>
      </c>
      <c r="G673" s="293" t="s">
        <v>1116</v>
      </c>
      <c r="H673" s="293" t="s">
        <v>1117</v>
      </c>
      <c r="I673" s="912"/>
    </row>
    <row r="674" ht="33" spans="1:9">
      <c r="A674" s="250"/>
      <c r="B674" s="905"/>
      <c r="C674" s="198"/>
      <c r="D674" s="905"/>
      <c r="E674" s="198"/>
      <c r="F674" s="199" t="s">
        <v>1120</v>
      </c>
      <c r="G674" s="293" t="s">
        <v>1121</v>
      </c>
      <c r="H674" s="293" t="s">
        <v>1122</v>
      </c>
      <c r="I674" s="912"/>
    </row>
    <row r="675" ht="33" spans="1:9">
      <c r="A675" s="250"/>
      <c r="B675" s="905"/>
      <c r="C675" s="198"/>
      <c r="D675" s="905"/>
      <c r="E675" s="198"/>
      <c r="F675" s="199" t="s">
        <v>1125</v>
      </c>
      <c r="G675" s="293" t="s">
        <v>1126</v>
      </c>
      <c r="H675" s="293" t="s">
        <v>1127</v>
      </c>
      <c r="I675" s="912"/>
    </row>
    <row r="676" ht="33" spans="1:9">
      <c r="A676" s="250"/>
      <c r="B676" s="905"/>
      <c r="C676" s="198"/>
      <c r="D676" s="905"/>
      <c r="E676" s="198"/>
      <c r="F676" s="199" t="s">
        <v>1130</v>
      </c>
      <c r="G676" s="293" t="s">
        <v>1126</v>
      </c>
      <c r="H676" s="293" t="s">
        <v>1127</v>
      </c>
      <c r="I676" s="912"/>
    </row>
    <row r="677" spans="1:9">
      <c r="A677" s="250"/>
      <c r="B677" s="905"/>
      <c r="C677" s="198"/>
      <c r="D677" s="905"/>
      <c r="E677" s="198"/>
      <c r="F677" s="199" t="s">
        <v>1133</v>
      </c>
      <c r="G677" s="293" t="s">
        <v>1134</v>
      </c>
      <c r="H677" s="293" t="s">
        <v>1135</v>
      </c>
      <c r="I677" s="912"/>
    </row>
    <row r="678" spans="1:9">
      <c r="A678" s="250"/>
      <c r="B678" s="905"/>
      <c r="C678" s="198"/>
      <c r="D678" s="905"/>
      <c r="E678" s="198"/>
      <c r="F678" s="199" t="s">
        <v>1138</v>
      </c>
      <c r="G678" s="293" t="s">
        <v>1139</v>
      </c>
      <c r="H678" s="293" t="s">
        <v>1140</v>
      </c>
      <c r="I678" s="912"/>
    </row>
    <row r="679" ht="33" spans="1:9">
      <c r="A679" s="250"/>
      <c r="B679" s="905"/>
      <c r="C679" s="198"/>
      <c r="D679" s="905"/>
      <c r="E679" s="198"/>
      <c r="F679" s="199" t="s">
        <v>1141</v>
      </c>
      <c r="G679" s="293" t="s">
        <v>1142</v>
      </c>
      <c r="H679" s="293" t="s">
        <v>1143</v>
      </c>
      <c r="I679" s="912"/>
    </row>
    <row r="680" ht="33" spans="1:9">
      <c r="A680" s="250"/>
      <c r="B680" s="905"/>
      <c r="C680" s="198"/>
      <c r="D680" s="905"/>
      <c r="E680" s="198"/>
      <c r="F680" s="199" t="s">
        <v>1144</v>
      </c>
      <c r="G680" s="199" t="s">
        <v>1145</v>
      </c>
      <c r="H680" s="199" t="s">
        <v>1146</v>
      </c>
      <c r="I680" s="912"/>
    </row>
    <row r="681" spans="1:9">
      <c r="A681" s="250"/>
      <c r="B681" s="905"/>
      <c r="C681" s="198"/>
      <c r="D681" s="905"/>
      <c r="E681" s="198"/>
      <c r="F681" s="199" t="s">
        <v>1147</v>
      </c>
      <c r="G681" s="199" t="s">
        <v>1148</v>
      </c>
      <c r="H681" s="293" t="s">
        <v>1149</v>
      </c>
      <c r="I681" s="912"/>
    </row>
    <row r="682" ht="33" spans="1:9">
      <c r="A682" s="250"/>
      <c r="B682" s="905"/>
      <c r="C682" s="198"/>
      <c r="D682" s="905"/>
      <c r="E682" s="198"/>
      <c r="F682" s="199" t="s">
        <v>1150</v>
      </c>
      <c r="G682" s="199" t="s">
        <v>1151</v>
      </c>
      <c r="H682" s="199" t="s">
        <v>1152</v>
      </c>
      <c r="I682" s="912"/>
    </row>
    <row r="683" ht="33" spans="1:9">
      <c r="A683" s="250"/>
      <c r="B683" s="905"/>
      <c r="C683" s="198"/>
      <c r="D683" s="905"/>
      <c r="E683" s="198"/>
      <c r="F683" s="199" t="s">
        <v>1153</v>
      </c>
      <c r="G683" s="199" t="s">
        <v>1154</v>
      </c>
      <c r="H683" s="293" t="s">
        <v>1155</v>
      </c>
      <c r="I683" s="912"/>
    </row>
    <row r="684" spans="1:9">
      <c r="A684" s="250"/>
      <c r="B684" s="905"/>
      <c r="C684" s="198"/>
      <c r="D684" s="905"/>
      <c r="E684" s="198"/>
      <c r="F684" s="199" t="s">
        <v>1156</v>
      </c>
      <c r="G684" s="293" t="s">
        <v>1157</v>
      </c>
      <c r="H684" s="293" t="s">
        <v>1158</v>
      </c>
      <c r="I684" s="912"/>
    </row>
    <row r="685" ht="33" spans="1:9">
      <c r="A685" s="250"/>
      <c r="B685" s="905"/>
      <c r="C685" s="198"/>
      <c r="D685" s="905"/>
      <c r="E685" s="198"/>
      <c r="F685" s="199" t="s">
        <v>1159</v>
      </c>
      <c r="G685" s="199" t="s">
        <v>1160</v>
      </c>
      <c r="H685" s="199" t="s">
        <v>1161</v>
      </c>
      <c r="I685" s="912"/>
    </row>
    <row r="686" spans="1:9">
      <c r="A686" s="250"/>
      <c r="B686" s="905"/>
      <c r="C686" s="198"/>
      <c r="D686" s="905"/>
      <c r="E686" s="198"/>
      <c r="F686" s="199" t="s">
        <v>1162</v>
      </c>
      <c r="G686" s="293" t="s">
        <v>1116</v>
      </c>
      <c r="H686" s="293" t="s">
        <v>1117</v>
      </c>
      <c r="I686" s="912"/>
    </row>
    <row r="687" ht="33" spans="1:9">
      <c r="A687" s="250"/>
      <c r="B687" s="905"/>
      <c r="C687" s="198"/>
      <c r="D687" s="905"/>
      <c r="E687" s="198"/>
      <c r="F687" s="199" t="s">
        <v>1163</v>
      </c>
      <c r="G687" s="199" t="s">
        <v>1164</v>
      </c>
      <c r="H687" s="293" t="s">
        <v>1165</v>
      </c>
      <c r="I687" s="912"/>
    </row>
    <row r="688" ht="33" spans="1:9">
      <c r="A688" s="250"/>
      <c r="B688" s="905"/>
      <c r="C688" s="198"/>
      <c r="D688" s="905"/>
      <c r="E688" s="198"/>
      <c r="F688" s="199" t="s">
        <v>1166</v>
      </c>
      <c r="G688" s="199" t="s">
        <v>1167</v>
      </c>
      <c r="H688" s="293" t="s">
        <v>1168</v>
      </c>
      <c r="I688" s="912"/>
    </row>
    <row r="689" ht="49.5" spans="1:9">
      <c r="A689" s="250"/>
      <c r="B689" s="905"/>
      <c r="C689" s="198"/>
      <c r="D689" s="905"/>
      <c r="E689" s="198"/>
      <c r="F689" s="199" t="s">
        <v>1169</v>
      </c>
      <c r="G689" s="293" t="s">
        <v>1170</v>
      </c>
      <c r="H689" s="293" t="s">
        <v>1171</v>
      </c>
      <c r="I689" s="912"/>
    </row>
    <row r="690" ht="49.5" spans="1:9">
      <c r="A690" s="250"/>
      <c r="B690" s="905"/>
      <c r="C690" s="198"/>
      <c r="D690" s="905"/>
      <c r="E690" s="198"/>
      <c r="F690" s="199" t="s">
        <v>1172</v>
      </c>
      <c r="G690" s="293" t="s">
        <v>1173</v>
      </c>
      <c r="H690" s="293" t="s">
        <v>1170</v>
      </c>
      <c r="I690" s="912"/>
    </row>
    <row r="691" spans="1:9">
      <c r="A691" s="250"/>
      <c r="B691" s="905"/>
      <c r="C691" s="198"/>
      <c r="D691" s="905"/>
      <c r="E691" s="198"/>
      <c r="F691" s="199" t="s">
        <v>1174</v>
      </c>
      <c r="G691" s="293" t="s">
        <v>1140</v>
      </c>
      <c r="H691" s="293" t="s">
        <v>1175</v>
      </c>
      <c r="I691" s="912"/>
    </row>
    <row r="692" spans="1:9">
      <c r="A692" s="250"/>
      <c r="B692" s="905"/>
      <c r="C692" s="198" t="s">
        <v>1302</v>
      </c>
      <c r="D692" s="905" t="s">
        <v>1303</v>
      </c>
      <c r="E692" s="198"/>
      <c r="F692" s="199" t="s">
        <v>1115</v>
      </c>
      <c r="G692" s="293" t="s">
        <v>1116</v>
      </c>
      <c r="H692" s="293" t="s">
        <v>1117</v>
      </c>
      <c r="I692" s="912"/>
    </row>
    <row r="693" ht="33" spans="1:9">
      <c r="A693" s="250"/>
      <c r="B693" s="905"/>
      <c r="C693" s="198"/>
      <c r="D693" s="905"/>
      <c r="E693" s="198"/>
      <c r="F693" s="199" t="s">
        <v>1120</v>
      </c>
      <c r="G693" s="293" t="s">
        <v>1121</v>
      </c>
      <c r="H693" s="293" t="s">
        <v>1122</v>
      </c>
      <c r="I693" s="912"/>
    </row>
    <row r="694" ht="33" spans="1:9">
      <c r="A694" s="250"/>
      <c r="B694" s="905"/>
      <c r="C694" s="198"/>
      <c r="D694" s="905"/>
      <c r="E694" s="198"/>
      <c r="F694" s="199" t="s">
        <v>1125</v>
      </c>
      <c r="G694" s="293" t="s">
        <v>1126</v>
      </c>
      <c r="H694" s="293" t="s">
        <v>1127</v>
      </c>
      <c r="I694" s="912"/>
    </row>
    <row r="695" ht="33" spans="1:9">
      <c r="A695" s="250"/>
      <c r="B695" s="905"/>
      <c r="C695" s="198"/>
      <c r="D695" s="905"/>
      <c r="E695" s="198"/>
      <c r="F695" s="199" t="s">
        <v>1130</v>
      </c>
      <c r="G695" s="293" t="s">
        <v>1126</v>
      </c>
      <c r="H695" s="293" t="s">
        <v>1127</v>
      </c>
      <c r="I695" s="912"/>
    </row>
    <row r="696" spans="1:9">
      <c r="A696" s="250"/>
      <c r="B696" s="905"/>
      <c r="C696" s="198"/>
      <c r="D696" s="905"/>
      <c r="E696" s="198"/>
      <c r="F696" s="199" t="s">
        <v>1133</v>
      </c>
      <c r="G696" s="293" t="s">
        <v>1134</v>
      </c>
      <c r="H696" s="293" t="s">
        <v>1135</v>
      </c>
      <c r="I696" s="912"/>
    </row>
    <row r="697" spans="1:9">
      <c r="A697" s="250"/>
      <c r="B697" s="905"/>
      <c r="C697" s="198"/>
      <c r="D697" s="905"/>
      <c r="E697" s="198"/>
      <c r="F697" s="199" t="s">
        <v>1138</v>
      </c>
      <c r="G697" s="293" t="s">
        <v>1139</v>
      </c>
      <c r="H697" s="293" t="s">
        <v>1140</v>
      </c>
      <c r="I697" s="912"/>
    </row>
    <row r="698" ht="33" spans="1:9">
      <c r="A698" s="250"/>
      <c r="B698" s="905"/>
      <c r="C698" s="198"/>
      <c r="D698" s="905"/>
      <c r="E698" s="198"/>
      <c r="F698" s="199" t="s">
        <v>1141</v>
      </c>
      <c r="G698" s="293" t="s">
        <v>1142</v>
      </c>
      <c r="H698" s="293" t="s">
        <v>1143</v>
      </c>
      <c r="I698" s="912"/>
    </row>
    <row r="699" ht="33" spans="1:9">
      <c r="A699" s="250"/>
      <c r="B699" s="905"/>
      <c r="C699" s="198"/>
      <c r="D699" s="905"/>
      <c r="E699" s="198"/>
      <c r="F699" s="199" t="s">
        <v>1144</v>
      </c>
      <c r="G699" s="199" t="s">
        <v>1145</v>
      </c>
      <c r="H699" s="199" t="s">
        <v>1146</v>
      </c>
      <c r="I699" s="912"/>
    </row>
    <row r="700" spans="1:9">
      <c r="A700" s="250"/>
      <c r="B700" s="905"/>
      <c r="C700" s="198"/>
      <c r="D700" s="905"/>
      <c r="E700" s="198"/>
      <c r="F700" s="199" t="s">
        <v>1147</v>
      </c>
      <c r="G700" s="199" t="s">
        <v>1148</v>
      </c>
      <c r="H700" s="293" t="s">
        <v>1149</v>
      </c>
      <c r="I700" s="912"/>
    </row>
    <row r="701" ht="33" spans="1:9">
      <c r="A701" s="250"/>
      <c r="B701" s="905"/>
      <c r="C701" s="198"/>
      <c r="D701" s="905"/>
      <c r="E701" s="198"/>
      <c r="F701" s="199" t="s">
        <v>1150</v>
      </c>
      <c r="G701" s="199" t="s">
        <v>1151</v>
      </c>
      <c r="H701" s="199" t="s">
        <v>1152</v>
      </c>
      <c r="I701" s="912"/>
    </row>
    <row r="702" ht="33" spans="1:9">
      <c r="A702" s="250"/>
      <c r="B702" s="905"/>
      <c r="C702" s="198"/>
      <c r="D702" s="905"/>
      <c r="E702" s="198"/>
      <c r="F702" s="199" t="s">
        <v>1153</v>
      </c>
      <c r="G702" s="199" t="s">
        <v>1154</v>
      </c>
      <c r="H702" s="293" t="s">
        <v>1155</v>
      </c>
      <c r="I702" s="912"/>
    </row>
    <row r="703" spans="1:9">
      <c r="A703" s="250"/>
      <c r="B703" s="905"/>
      <c r="C703" s="198"/>
      <c r="D703" s="905"/>
      <c r="E703" s="198"/>
      <c r="F703" s="199" t="s">
        <v>1156</v>
      </c>
      <c r="G703" s="293" t="s">
        <v>1157</v>
      </c>
      <c r="H703" s="293" t="s">
        <v>1158</v>
      </c>
      <c r="I703" s="912"/>
    </row>
    <row r="704" ht="33" spans="1:9">
      <c r="A704" s="250"/>
      <c r="B704" s="905"/>
      <c r="C704" s="198"/>
      <c r="D704" s="905"/>
      <c r="E704" s="198"/>
      <c r="F704" s="199" t="s">
        <v>1159</v>
      </c>
      <c r="G704" s="199" t="s">
        <v>1160</v>
      </c>
      <c r="H704" s="199" t="s">
        <v>1161</v>
      </c>
      <c r="I704" s="912"/>
    </row>
    <row r="705" spans="1:9">
      <c r="A705" s="250"/>
      <c r="B705" s="905"/>
      <c r="C705" s="198"/>
      <c r="D705" s="905"/>
      <c r="E705" s="198"/>
      <c r="F705" s="199" t="s">
        <v>1162</v>
      </c>
      <c r="G705" s="293" t="s">
        <v>1116</v>
      </c>
      <c r="H705" s="293" t="s">
        <v>1117</v>
      </c>
      <c r="I705" s="912"/>
    </row>
    <row r="706" ht="33" spans="1:9">
      <c r="A706" s="250"/>
      <c r="B706" s="905"/>
      <c r="C706" s="198"/>
      <c r="D706" s="905"/>
      <c r="E706" s="198"/>
      <c r="F706" s="199" t="s">
        <v>1163</v>
      </c>
      <c r="G706" s="199" t="s">
        <v>1164</v>
      </c>
      <c r="H706" s="293" t="s">
        <v>1165</v>
      </c>
      <c r="I706" s="912"/>
    </row>
    <row r="707" ht="33" spans="1:9">
      <c r="A707" s="250"/>
      <c r="B707" s="905"/>
      <c r="C707" s="198"/>
      <c r="D707" s="905"/>
      <c r="E707" s="198"/>
      <c r="F707" s="199" t="s">
        <v>1166</v>
      </c>
      <c r="G707" s="199" t="s">
        <v>1167</v>
      </c>
      <c r="H707" s="293" t="s">
        <v>1168</v>
      </c>
      <c r="I707" s="912"/>
    </row>
    <row r="708" ht="49.5" spans="1:9">
      <c r="A708" s="250"/>
      <c r="B708" s="905"/>
      <c r="C708" s="198"/>
      <c r="D708" s="905"/>
      <c r="E708" s="198"/>
      <c r="F708" s="199" t="s">
        <v>1169</v>
      </c>
      <c r="G708" s="293" t="s">
        <v>1170</v>
      </c>
      <c r="H708" s="293" t="s">
        <v>1171</v>
      </c>
      <c r="I708" s="912"/>
    </row>
    <row r="709" ht="49.5" spans="1:9">
      <c r="A709" s="250"/>
      <c r="B709" s="905"/>
      <c r="C709" s="198"/>
      <c r="D709" s="905"/>
      <c r="E709" s="198"/>
      <c r="F709" s="199" t="s">
        <v>1172</v>
      </c>
      <c r="G709" s="293" t="s">
        <v>1173</v>
      </c>
      <c r="H709" s="293" t="s">
        <v>1170</v>
      </c>
      <c r="I709" s="912"/>
    </row>
    <row r="710" spans="1:9">
      <c r="A710" s="250"/>
      <c r="B710" s="905"/>
      <c r="C710" s="198"/>
      <c r="D710" s="905"/>
      <c r="E710" s="198"/>
      <c r="F710" s="199" t="s">
        <v>1174</v>
      </c>
      <c r="G710" s="293" t="s">
        <v>1140</v>
      </c>
      <c r="H710" s="293" t="s">
        <v>1175</v>
      </c>
      <c r="I710" s="912"/>
    </row>
    <row r="711" spans="1:9">
      <c r="A711" s="250"/>
      <c r="B711" s="905"/>
      <c r="C711" s="198" t="s">
        <v>1304</v>
      </c>
      <c r="D711" s="905" t="s">
        <v>1305</v>
      </c>
      <c r="E711" s="198"/>
      <c r="F711" s="199" t="s">
        <v>1115</v>
      </c>
      <c r="G711" s="293" t="s">
        <v>1116</v>
      </c>
      <c r="H711" s="293" t="s">
        <v>1117</v>
      </c>
      <c r="I711" s="912"/>
    </row>
    <row r="712" ht="33" spans="1:9">
      <c r="A712" s="250"/>
      <c r="B712" s="905"/>
      <c r="C712" s="198"/>
      <c r="D712" s="905"/>
      <c r="E712" s="198"/>
      <c r="F712" s="199" t="s">
        <v>1120</v>
      </c>
      <c r="G712" s="293" t="s">
        <v>1121</v>
      </c>
      <c r="H712" s="293" t="s">
        <v>1122</v>
      </c>
      <c r="I712" s="912"/>
    </row>
    <row r="713" ht="33" spans="1:9">
      <c r="A713" s="250"/>
      <c r="B713" s="905"/>
      <c r="C713" s="198"/>
      <c r="D713" s="905"/>
      <c r="E713" s="198"/>
      <c r="F713" s="199" t="s">
        <v>1125</v>
      </c>
      <c r="G713" s="293" t="s">
        <v>1126</v>
      </c>
      <c r="H713" s="293" t="s">
        <v>1127</v>
      </c>
      <c r="I713" s="912"/>
    </row>
    <row r="714" ht="33" spans="1:9">
      <c r="A714" s="250"/>
      <c r="B714" s="905"/>
      <c r="C714" s="198"/>
      <c r="D714" s="905"/>
      <c r="E714" s="198"/>
      <c r="F714" s="199" t="s">
        <v>1130</v>
      </c>
      <c r="G714" s="293" t="s">
        <v>1126</v>
      </c>
      <c r="H714" s="293" t="s">
        <v>1127</v>
      </c>
      <c r="I714" s="912"/>
    </row>
    <row r="715" spans="1:9">
      <c r="A715" s="250"/>
      <c r="B715" s="905"/>
      <c r="C715" s="198"/>
      <c r="D715" s="905"/>
      <c r="E715" s="198"/>
      <c r="F715" s="199" t="s">
        <v>1133</v>
      </c>
      <c r="G715" s="293" t="s">
        <v>1134</v>
      </c>
      <c r="H715" s="293" t="s">
        <v>1135</v>
      </c>
      <c r="I715" s="912"/>
    </row>
    <row r="716" spans="1:9">
      <c r="A716" s="250"/>
      <c r="B716" s="905"/>
      <c r="C716" s="198"/>
      <c r="D716" s="905"/>
      <c r="E716" s="198"/>
      <c r="F716" s="199" t="s">
        <v>1138</v>
      </c>
      <c r="G716" s="293" t="s">
        <v>1139</v>
      </c>
      <c r="H716" s="293" t="s">
        <v>1140</v>
      </c>
      <c r="I716" s="912"/>
    </row>
    <row r="717" ht="33" spans="1:9">
      <c r="A717" s="250"/>
      <c r="B717" s="905"/>
      <c r="C717" s="198"/>
      <c r="D717" s="905"/>
      <c r="E717" s="198"/>
      <c r="F717" s="199" t="s">
        <v>1141</v>
      </c>
      <c r="G717" s="293" t="s">
        <v>1142</v>
      </c>
      <c r="H717" s="293" t="s">
        <v>1143</v>
      </c>
      <c r="I717" s="912"/>
    </row>
    <row r="718" ht="33" spans="1:9">
      <c r="A718" s="250"/>
      <c r="B718" s="905"/>
      <c r="C718" s="198"/>
      <c r="D718" s="905"/>
      <c r="E718" s="198"/>
      <c r="F718" s="199" t="s">
        <v>1144</v>
      </c>
      <c r="G718" s="199" t="s">
        <v>1145</v>
      </c>
      <c r="H718" s="199" t="s">
        <v>1146</v>
      </c>
      <c r="I718" s="912"/>
    </row>
    <row r="719" spans="1:9">
      <c r="A719" s="250"/>
      <c r="B719" s="905"/>
      <c r="C719" s="198"/>
      <c r="D719" s="905"/>
      <c r="E719" s="198"/>
      <c r="F719" s="199" t="s">
        <v>1147</v>
      </c>
      <c r="G719" s="199" t="s">
        <v>1148</v>
      </c>
      <c r="H719" s="293" t="s">
        <v>1149</v>
      </c>
      <c r="I719" s="912"/>
    </row>
    <row r="720" ht="33" spans="1:9">
      <c r="A720" s="250"/>
      <c r="B720" s="905"/>
      <c r="C720" s="198"/>
      <c r="D720" s="905"/>
      <c r="E720" s="198"/>
      <c r="F720" s="199" t="s">
        <v>1150</v>
      </c>
      <c r="G720" s="199" t="s">
        <v>1151</v>
      </c>
      <c r="H720" s="199" t="s">
        <v>1152</v>
      </c>
      <c r="I720" s="912"/>
    </row>
    <row r="721" ht="33" spans="1:9">
      <c r="A721" s="250"/>
      <c r="B721" s="905"/>
      <c r="C721" s="198"/>
      <c r="D721" s="905"/>
      <c r="E721" s="198"/>
      <c r="F721" s="199" t="s">
        <v>1153</v>
      </c>
      <c r="G721" s="199" t="s">
        <v>1154</v>
      </c>
      <c r="H721" s="293" t="s">
        <v>1155</v>
      </c>
      <c r="I721" s="912"/>
    </row>
    <row r="722" spans="1:9">
      <c r="A722" s="250"/>
      <c r="B722" s="905"/>
      <c r="C722" s="198"/>
      <c r="D722" s="905"/>
      <c r="E722" s="198"/>
      <c r="F722" s="199" t="s">
        <v>1156</v>
      </c>
      <c r="G722" s="293" t="s">
        <v>1157</v>
      </c>
      <c r="H722" s="293" t="s">
        <v>1158</v>
      </c>
      <c r="I722" s="912"/>
    </row>
    <row r="723" ht="33" spans="1:9">
      <c r="A723" s="250"/>
      <c r="B723" s="905"/>
      <c r="C723" s="198"/>
      <c r="D723" s="905"/>
      <c r="E723" s="198"/>
      <c r="F723" s="199" t="s">
        <v>1159</v>
      </c>
      <c r="G723" s="199" t="s">
        <v>1160</v>
      </c>
      <c r="H723" s="199" t="s">
        <v>1161</v>
      </c>
      <c r="I723" s="912"/>
    </row>
    <row r="724" spans="1:9">
      <c r="A724" s="250"/>
      <c r="B724" s="905"/>
      <c r="C724" s="198"/>
      <c r="D724" s="905"/>
      <c r="E724" s="198"/>
      <c r="F724" s="199" t="s">
        <v>1162</v>
      </c>
      <c r="G724" s="293" t="s">
        <v>1116</v>
      </c>
      <c r="H724" s="293" t="s">
        <v>1117</v>
      </c>
      <c r="I724" s="912"/>
    </row>
    <row r="725" ht="33" spans="1:9">
      <c r="A725" s="250"/>
      <c r="B725" s="905"/>
      <c r="C725" s="198"/>
      <c r="D725" s="905"/>
      <c r="E725" s="198"/>
      <c r="F725" s="199" t="s">
        <v>1163</v>
      </c>
      <c r="G725" s="199" t="s">
        <v>1164</v>
      </c>
      <c r="H725" s="293" t="s">
        <v>1165</v>
      </c>
      <c r="I725" s="912"/>
    </row>
    <row r="726" ht="33" spans="1:9">
      <c r="A726" s="250"/>
      <c r="B726" s="905"/>
      <c r="C726" s="198"/>
      <c r="D726" s="905"/>
      <c r="E726" s="198"/>
      <c r="F726" s="199" t="s">
        <v>1166</v>
      </c>
      <c r="G726" s="199" t="s">
        <v>1167</v>
      </c>
      <c r="H726" s="293" t="s">
        <v>1168</v>
      </c>
      <c r="I726" s="912"/>
    </row>
    <row r="727" ht="49.5" spans="1:9">
      <c r="A727" s="250"/>
      <c r="B727" s="905"/>
      <c r="C727" s="198"/>
      <c r="D727" s="905"/>
      <c r="E727" s="198"/>
      <c r="F727" s="199" t="s">
        <v>1169</v>
      </c>
      <c r="G727" s="293" t="s">
        <v>1170</v>
      </c>
      <c r="H727" s="293" t="s">
        <v>1171</v>
      </c>
      <c r="I727" s="912"/>
    </row>
    <row r="728" ht="49.5" spans="1:9">
      <c r="A728" s="250"/>
      <c r="B728" s="905"/>
      <c r="C728" s="198"/>
      <c r="D728" s="905"/>
      <c r="E728" s="198"/>
      <c r="F728" s="199" t="s">
        <v>1172</v>
      </c>
      <c r="G728" s="293" t="s">
        <v>1173</v>
      </c>
      <c r="H728" s="293" t="s">
        <v>1170</v>
      </c>
      <c r="I728" s="912"/>
    </row>
    <row r="729" spans="1:9">
      <c r="A729" s="256"/>
      <c r="B729" s="905"/>
      <c r="C729" s="198"/>
      <c r="D729" s="905"/>
      <c r="E729" s="198"/>
      <c r="F729" s="199" t="s">
        <v>1174</v>
      </c>
      <c r="G729" s="293" t="s">
        <v>1140</v>
      </c>
      <c r="H729" s="293" t="s">
        <v>1175</v>
      </c>
      <c r="I729" s="912"/>
    </row>
    <row r="730" spans="1:9">
      <c r="A730" s="249">
        <v>23</v>
      </c>
      <c r="B730" s="905" t="s">
        <v>1306</v>
      </c>
      <c r="C730" s="198" t="s">
        <v>1307</v>
      </c>
      <c r="D730" s="905" t="s">
        <v>1308</v>
      </c>
      <c r="E730" s="198">
        <v>14</v>
      </c>
      <c r="F730" s="293" t="s">
        <v>706</v>
      </c>
      <c r="G730" s="293" t="s">
        <v>69</v>
      </c>
      <c r="H730" s="293" t="s">
        <v>69</v>
      </c>
      <c r="I730" s="912"/>
    </row>
    <row r="731" spans="1:9">
      <c r="A731" s="250"/>
      <c r="B731" s="905"/>
      <c r="C731" s="198" t="s">
        <v>1309</v>
      </c>
      <c r="D731" s="905" t="s">
        <v>1310</v>
      </c>
      <c r="E731" s="198"/>
      <c r="F731" s="905" t="s">
        <v>1311</v>
      </c>
      <c r="G731" s="198" t="s">
        <v>1312</v>
      </c>
      <c r="H731" s="198" t="s">
        <v>1313</v>
      </c>
      <c r="I731" s="912"/>
    </row>
    <row r="732" spans="1:9">
      <c r="A732" s="250"/>
      <c r="B732" s="905"/>
      <c r="C732" s="198"/>
      <c r="D732" s="905"/>
      <c r="E732" s="198"/>
      <c r="F732" s="198" t="s">
        <v>1314</v>
      </c>
      <c r="G732" s="198" t="s">
        <v>1085</v>
      </c>
      <c r="H732" s="198" t="s">
        <v>1315</v>
      </c>
      <c r="I732" s="912"/>
    </row>
    <row r="733" spans="1:9">
      <c r="A733" s="250"/>
      <c r="B733" s="905"/>
      <c r="C733" s="198" t="s">
        <v>1316</v>
      </c>
      <c r="D733" s="905" t="s">
        <v>1317</v>
      </c>
      <c r="E733" s="198"/>
      <c r="F733" s="905" t="s">
        <v>1311</v>
      </c>
      <c r="G733" s="198" t="s">
        <v>1312</v>
      </c>
      <c r="H733" s="198" t="s">
        <v>1313</v>
      </c>
      <c r="I733" s="912"/>
    </row>
    <row r="734" spans="1:9">
      <c r="A734" s="250"/>
      <c r="B734" s="905"/>
      <c r="C734" s="198"/>
      <c r="D734" s="905"/>
      <c r="E734" s="198"/>
      <c r="F734" s="198" t="s">
        <v>1314</v>
      </c>
      <c r="G734" s="198" t="s">
        <v>1203</v>
      </c>
      <c r="H734" s="198" t="s">
        <v>1265</v>
      </c>
      <c r="I734" s="912"/>
    </row>
    <row r="735" spans="1:9">
      <c r="A735" s="250"/>
      <c r="B735" s="905"/>
      <c r="C735" s="198" t="s">
        <v>1318</v>
      </c>
      <c r="D735" s="905" t="s">
        <v>1319</v>
      </c>
      <c r="E735" s="198"/>
      <c r="F735" s="905" t="s">
        <v>1311</v>
      </c>
      <c r="G735" s="198" t="s">
        <v>1312</v>
      </c>
      <c r="H735" s="198" t="s">
        <v>1313</v>
      </c>
      <c r="I735" s="912"/>
    </row>
    <row r="736" spans="1:9">
      <c r="A736" s="250"/>
      <c r="B736" s="905"/>
      <c r="C736" s="198"/>
      <c r="D736" s="905"/>
      <c r="E736" s="198"/>
      <c r="F736" s="198" t="s">
        <v>1314</v>
      </c>
      <c r="G736" s="198" t="s">
        <v>1203</v>
      </c>
      <c r="H736" s="198" t="s">
        <v>1265</v>
      </c>
      <c r="I736" s="912"/>
    </row>
    <row r="737" spans="1:9">
      <c r="A737" s="250"/>
      <c r="B737" s="905"/>
      <c r="C737" s="198" t="s">
        <v>1320</v>
      </c>
      <c r="D737" s="905" t="s">
        <v>1321</v>
      </c>
      <c r="E737" s="198"/>
      <c r="F737" s="905" t="s">
        <v>1311</v>
      </c>
      <c r="G737" s="198" t="s">
        <v>1322</v>
      </c>
      <c r="H737" s="198" t="s">
        <v>417</v>
      </c>
      <c r="I737" s="912"/>
    </row>
    <row r="738" spans="1:9">
      <c r="A738" s="250"/>
      <c r="B738" s="905"/>
      <c r="C738" s="198"/>
      <c r="D738" s="905"/>
      <c r="E738" s="198"/>
      <c r="F738" s="198" t="s">
        <v>1314</v>
      </c>
      <c r="G738" s="198" t="s">
        <v>1085</v>
      </c>
      <c r="H738" s="198" t="s">
        <v>1315</v>
      </c>
      <c r="I738" s="912"/>
    </row>
    <row r="739" spans="1:9">
      <c r="A739" s="250"/>
      <c r="B739" s="905"/>
      <c r="C739" s="198" t="s">
        <v>1323</v>
      </c>
      <c r="D739" s="905" t="s">
        <v>1324</v>
      </c>
      <c r="E739" s="198"/>
      <c r="F739" s="905" t="s">
        <v>1311</v>
      </c>
      <c r="G739" s="198" t="s">
        <v>1322</v>
      </c>
      <c r="H739" s="198" t="s">
        <v>417</v>
      </c>
      <c r="I739" s="912"/>
    </row>
    <row r="740" spans="1:9">
      <c r="A740" s="250"/>
      <c r="B740" s="905"/>
      <c r="C740" s="198"/>
      <c r="D740" s="905"/>
      <c r="E740" s="198"/>
      <c r="F740" s="198" t="s">
        <v>1314</v>
      </c>
      <c r="G740" s="198" t="s">
        <v>1203</v>
      </c>
      <c r="H740" s="198" t="s">
        <v>1265</v>
      </c>
      <c r="I740" s="912"/>
    </row>
    <row r="741" spans="1:9">
      <c r="A741" s="250"/>
      <c r="B741" s="905"/>
      <c r="C741" s="198" t="s">
        <v>1325</v>
      </c>
      <c r="D741" s="905" t="s">
        <v>1326</v>
      </c>
      <c r="E741" s="198"/>
      <c r="F741" s="905" t="s">
        <v>1311</v>
      </c>
      <c r="G741" s="198" t="s">
        <v>1313</v>
      </c>
      <c r="H741" s="198" t="s">
        <v>1322</v>
      </c>
      <c r="I741" s="912"/>
    </row>
    <row r="742" spans="1:9">
      <c r="A742" s="250"/>
      <c r="B742" s="905"/>
      <c r="C742" s="198"/>
      <c r="D742" s="905"/>
      <c r="E742" s="198"/>
      <c r="F742" s="198" t="s">
        <v>1314</v>
      </c>
      <c r="G742" s="198" t="s">
        <v>1203</v>
      </c>
      <c r="H742" s="198" t="s">
        <v>1265</v>
      </c>
      <c r="I742" s="912"/>
    </row>
    <row r="743" spans="1:9">
      <c r="A743" s="250"/>
      <c r="B743" s="905"/>
      <c r="C743" s="198" t="s">
        <v>1327</v>
      </c>
      <c r="D743" s="905" t="s">
        <v>1328</v>
      </c>
      <c r="E743" s="198"/>
      <c r="F743" s="905" t="s">
        <v>1311</v>
      </c>
      <c r="G743" s="198" t="s">
        <v>1322</v>
      </c>
      <c r="H743" s="198" t="s">
        <v>417</v>
      </c>
      <c r="I743" s="912"/>
    </row>
    <row r="744" spans="1:9">
      <c r="A744" s="256"/>
      <c r="B744" s="905"/>
      <c r="C744" s="198"/>
      <c r="D744" s="905"/>
      <c r="E744" s="198"/>
      <c r="F744" s="198" t="s">
        <v>1314</v>
      </c>
      <c r="G744" s="198" t="s">
        <v>1203</v>
      </c>
      <c r="H744" s="198" t="s">
        <v>1265</v>
      </c>
      <c r="I744" s="912"/>
    </row>
    <row r="745" ht="33" spans="1:9">
      <c r="A745" s="249">
        <v>24</v>
      </c>
      <c r="B745" s="905" t="s">
        <v>1329</v>
      </c>
      <c r="C745" s="198" t="s">
        <v>1330</v>
      </c>
      <c r="D745" s="905" t="s">
        <v>1331</v>
      </c>
      <c r="E745" s="198">
        <v>11</v>
      </c>
      <c r="F745" s="199" t="s">
        <v>1332</v>
      </c>
      <c r="G745" s="293" t="s">
        <v>1126</v>
      </c>
      <c r="H745" s="293" t="s">
        <v>1333</v>
      </c>
      <c r="I745" s="912"/>
    </row>
    <row r="746" ht="33" spans="1:9">
      <c r="A746" s="250"/>
      <c r="B746" s="905"/>
      <c r="C746" s="198"/>
      <c r="D746" s="905"/>
      <c r="E746" s="198"/>
      <c r="F746" s="199" t="s">
        <v>1334</v>
      </c>
      <c r="G746" s="293" t="s">
        <v>1335</v>
      </c>
      <c r="H746" s="293" t="s">
        <v>1336</v>
      </c>
      <c r="I746" s="912"/>
    </row>
    <row r="747" spans="1:9">
      <c r="A747" s="250"/>
      <c r="B747" s="905"/>
      <c r="C747" s="198"/>
      <c r="D747" s="905"/>
      <c r="E747" s="198"/>
      <c r="F747" s="199" t="s">
        <v>1337</v>
      </c>
      <c r="G747" s="293" t="s">
        <v>1338</v>
      </c>
      <c r="H747" s="293" t="s">
        <v>1339</v>
      </c>
      <c r="I747" s="912"/>
    </row>
    <row r="748" spans="1:9">
      <c r="A748" s="250"/>
      <c r="B748" s="905"/>
      <c r="C748" s="198"/>
      <c r="D748" s="905"/>
      <c r="E748" s="198"/>
      <c r="F748" s="293" t="s">
        <v>1340</v>
      </c>
      <c r="G748" s="293" t="s">
        <v>1341</v>
      </c>
      <c r="H748" s="293" t="s">
        <v>1342</v>
      </c>
      <c r="I748" s="912"/>
    </row>
    <row r="749" spans="1:9">
      <c r="A749" s="250"/>
      <c r="B749" s="905"/>
      <c r="C749" s="198"/>
      <c r="D749" s="905"/>
      <c r="E749" s="198"/>
      <c r="F749" s="293" t="s">
        <v>1343</v>
      </c>
      <c r="G749" s="293" t="s">
        <v>1344</v>
      </c>
      <c r="H749" s="293" t="s">
        <v>1345</v>
      </c>
      <c r="I749" s="912"/>
    </row>
    <row r="750" ht="49.5" spans="1:9">
      <c r="A750" s="250"/>
      <c r="B750" s="905"/>
      <c r="C750" s="198"/>
      <c r="D750" s="905"/>
      <c r="E750" s="198"/>
      <c r="F750" s="293" t="s">
        <v>1346</v>
      </c>
      <c r="G750" s="293" t="s">
        <v>1347</v>
      </c>
      <c r="H750" s="199" t="s">
        <v>1348</v>
      </c>
      <c r="I750" s="912"/>
    </row>
    <row r="751" spans="1:9">
      <c r="A751" s="250"/>
      <c r="B751" s="905"/>
      <c r="C751" s="198"/>
      <c r="D751" s="905"/>
      <c r="E751" s="198"/>
      <c r="F751" s="199" t="s">
        <v>1349</v>
      </c>
      <c r="G751" s="293" t="s">
        <v>1350</v>
      </c>
      <c r="H751" s="293" t="s">
        <v>1351</v>
      </c>
      <c r="I751" s="912"/>
    </row>
    <row r="752" spans="1:9">
      <c r="A752" s="250"/>
      <c r="B752" s="905"/>
      <c r="C752" s="198"/>
      <c r="D752" s="905"/>
      <c r="E752" s="198"/>
      <c r="F752" s="199" t="s">
        <v>1352</v>
      </c>
      <c r="G752" s="293" t="s">
        <v>1353</v>
      </c>
      <c r="H752" s="293" t="s">
        <v>1354</v>
      </c>
      <c r="I752" s="912"/>
    </row>
    <row r="753" ht="33" spans="1:9">
      <c r="A753" s="250"/>
      <c r="B753" s="905"/>
      <c r="C753" s="198"/>
      <c r="D753" s="905"/>
      <c r="E753" s="198"/>
      <c r="F753" s="199" t="s">
        <v>1355</v>
      </c>
      <c r="G753" s="293" t="s">
        <v>1356</v>
      </c>
      <c r="H753" s="293" t="s">
        <v>1357</v>
      </c>
      <c r="I753" s="912"/>
    </row>
    <row r="754" ht="33" spans="1:9">
      <c r="A754" s="250"/>
      <c r="B754" s="905"/>
      <c r="C754" s="198"/>
      <c r="D754" s="905"/>
      <c r="E754" s="198"/>
      <c r="F754" s="199" t="s">
        <v>1358</v>
      </c>
      <c r="G754" s="199" t="s">
        <v>1359</v>
      </c>
      <c r="H754" s="199" t="s">
        <v>1360</v>
      </c>
      <c r="I754" s="912"/>
    </row>
    <row r="755" ht="33" spans="1:9">
      <c r="A755" s="256"/>
      <c r="B755" s="905"/>
      <c r="C755" s="198"/>
      <c r="D755" s="905"/>
      <c r="E755" s="198"/>
      <c r="F755" s="199" t="s">
        <v>1361</v>
      </c>
      <c r="G755" s="199" t="s">
        <v>1362</v>
      </c>
      <c r="H755" s="199" t="s">
        <v>1363</v>
      </c>
      <c r="I755" s="912"/>
    </row>
    <row r="756" ht="33" spans="1:9">
      <c r="A756" s="249">
        <v>25</v>
      </c>
      <c r="B756" s="905" t="s">
        <v>1364</v>
      </c>
      <c r="C756" s="198" t="s">
        <v>1365</v>
      </c>
      <c r="D756" s="905" t="s">
        <v>1366</v>
      </c>
      <c r="E756" s="198">
        <v>11</v>
      </c>
      <c r="F756" s="199" t="s">
        <v>1332</v>
      </c>
      <c r="G756" s="293" t="s">
        <v>1126</v>
      </c>
      <c r="H756" s="293" t="s">
        <v>1333</v>
      </c>
      <c r="I756" s="912"/>
    </row>
    <row r="757" ht="33" spans="1:9">
      <c r="A757" s="250"/>
      <c r="B757" s="905"/>
      <c r="C757" s="198"/>
      <c r="D757" s="905"/>
      <c r="E757" s="198"/>
      <c r="F757" s="199" t="s">
        <v>1334</v>
      </c>
      <c r="G757" s="293" t="s">
        <v>1335</v>
      </c>
      <c r="H757" s="293" t="s">
        <v>1336</v>
      </c>
      <c r="I757" s="912"/>
    </row>
    <row r="758" spans="1:9">
      <c r="A758" s="250"/>
      <c r="B758" s="905"/>
      <c r="C758" s="198"/>
      <c r="D758" s="905"/>
      <c r="E758" s="198"/>
      <c r="F758" s="199" t="s">
        <v>1337</v>
      </c>
      <c r="G758" s="293" t="s">
        <v>1338</v>
      </c>
      <c r="H758" s="293" t="s">
        <v>1339</v>
      </c>
      <c r="I758" s="912"/>
    </row>
    <row r="759" spans="1:9">
      <c r="A759" s="250"/>
      <c r="B759" s="905"/>
      <c r="C759" s="198"/>
      <c r="D759" s="905"/>
      <c r="E759" s="198"/>
      <c r="F759" s="293" t="s">
        <v>1340</v>
      </c>
      <c r="G759" s="293" t="s">
        <v>1341</v>
      </c>
      <c r="H759" s="293" t="s">
        <v>1342</v>
      </c>
      <c r="I759" s="912"/>
    </row>
    <row r="760" spans="1:9">
      <c r="A760" s="250"/>
      <c r="B760" s="905"/>
      <c r="C760" s="198"/>
      <c r="D760" s="905"/>
      <c r="E760" s="198"/>
      <c r="F760" s="293" t="s">
        <v>1343</v>
      </c>
      <c r="G760" s="293" t="s">
        <v>1344</v>
      </c>
      <c r="H760" s="293" t="s">
        <v>1345</v>
      </c>
      <c r="I760" s="912"/>
    </row>
    <row r="761" ht="49.5" spans="1:9">
      <c r="A761" s="250"/>
      <c r="B761" s="905"/>
      <c r="C761" s="198"/>
      <c r="D761" s="905"/>
      <c r="E761" s="198"/>
      <c r="F761" s="293" t="s">
        <v>1346</v>
      </c>
      <c r="G761" s="293" t="s">
        <v>1347</v>
      </c>
      <c r="H761" s="199" t="s">
        <v>1348</v>
      </c>
      <c r="I761" s="912"/>
    </row>
    <row r="762" spans="1:9">
      <c r="A762" s="250"/>
      <c r="B762" s="905"/>
      <c r="C762" s="198"/>
      <c r="D762" s="905"/>
      <c r="E762" s="198"/>
      <c r="F762" s="199" t="s">
        <v>1349</v>
      </c>
      <c r="G762" s="293" t="s">
        <v>1350</v>
      </c>
      <c r="H762" s="293" t="s">
        <v>1351</v>
      </c>
      <c r="I762" s="912"/>
    </row>
    <row r="763" spans="1:9">
      <c r="A763" s="250"/>
      <c r="B763" s="905"/>
      <c r="C763" s="198"/>
      <c r="D763" s="905"/>
      <c r="E763" s="198"/>
      <c r="F763" s="199" t="s">
        <v>1352</v>
      </c>
      <c r="G763" s="293" t="s">
        <v>1353</v>
      </c>
      <c r="H763" s="293" t="s">
        <v>1354</v>
      </c>
      <c r="I763" s="912"/>
    </row>
    <row r="764" ht="33" spans="1:9">
      <c r="A764" s="250"/>
      <c r="B764" s="905"/>
      <c r="C764" s="198"/>
      <c r="D764" s="905"/>
      <c r="E764" s="198"/>
      <c r="F764" s="199" t="s">
        <v>1355</v>
      </c>
      <c r="G764" s="293" t="s">
        <v>1356</v>
      </c>
      <c r="H764" s="293" t="s">
        <v>1357</v>
      </c>
      <c r="I764" s="912"/>
    </row>
    <row r="765" ht="33" spans="1:9">
      <c r="A765" s="250"/>
      <c r="B765" s="905"/>
      <c r="C765" s="198"/>
      <c r="D765" s="905"/>
      <c r="E765" s="198"/>
      <c r="F765" s="199" t="s">
        <v>1358</v>
      </c>
      <c r="G765" s="199" t="s">
        <v>1359</v>
      </c>
      <c r="H765" s="199" t="s">
        <v>1360</v>
      </c>
      <c r="I765" s="912"/>
    </row>
    <row r="766" ht="33" spans="1:9">
      <c r="A766" s="256"/>
      <c r="B766" s="905"/>
      <c r="C766" s="198"/>
      <c r="D766" s="905"/>
      <c r="E766" s="198"/>
      <c r="F766" s="199" t="s">
        <v>1361</v>
      </c>
      <c r="G766" s="199" t="s">
        <v>1362</v>
      </c>
      <c r="H766" s="199" t="s">
        <v>1363</v>
      </c>
      <c r="I766" s="912"/>
    </row>
    <row r="767" ht="33" spans="1:9">
      <c r="A767" s="249">
        <v>26</v>
      </c>
      <c r="B767" s="905" t="s">
        <v>1367</v>
      </c>
      <c r="C767" s="198" t="s">
        <v>1238</v>
      </c>
      <c r="D767" s="905" t="s">
        <v>1239</v>
      </c>
      <c r="E767" s="198">
        <v>43</v>
      </c>
      <c r="F767" s="199" t="s">
        <v>1240</v>
      </c>
      <c r="G767" s="199" t="s">
        <v>1241</v>
      </c>
      <c r="H767" s="199" t="s">
        <v>1242</v>
      </c>
      <c r="I767" s="912"/>
    </row>
    <row r="768" ht="33" spans="1:9">
      <c r="A768" s="250"/>
      <c r="B768" s="905"/>
      <c r="C768" s="198"/>
      <c r="D768" s="905"/>
      <c r="E768" s="198"/>
      <c r="F768" s="199" t="s">
        <v>1243</v>
      </c>
      <c r="G768" s="199" t="s">
        <v>1244</v>
      </c>
      <c r="H768" s="199" t="s">
        <v>1245</v>
      </c>
      <c r="I768" s="912"/>
    </row>
    <row r="769" ht="33" spans="1:9">
      <c r="A769" s="250"/>
      <c r="B769" s="905"/>
      <c r="C769" s="198"/>
      <c r="D769" s="905"/>
      <c r="E769" s="198"/>
      <c r="F769" s="199" t="s">
        <v>1246</v>
      </c>
      <c r="G769" s="199" t="s">
        <v>1247</v>
      </c>
      <c r="H769" s="199" t="s">
        <v>1248</v>
      </c>
      <c r="I769" s="912"/>
    </row>
    <row r="770" spans="1:9">
      <c r="A770" s="250"/>
      <c r="B770" s="905"/>
      <c r="C770" s="198" t="s">
        <v>1368</v>
      </c>
      <c r="D770" s="905" t="s">
        <v>1369</v>
      </c>
      <c r="E770" s="198"/>
      <c r="F770" s="199" t="s">
        <v>1075</v>
      </c>
      <c r="G770" s="293" t="s">
        <v>1370</v>
      </c>
      <c r="H770" s="293" t="s">
        <v>1261</v>
      </c>
      <c r="I770" s="912"/>
    </row>
    <row r="771" spans="1:9">
      <c r="A771" s="250"/>
      <c r="B771" s="905"/>
      <c r="C771" s="198"/>
      <c r="D771" s="905"/>
      <c r="E771" s="198"/>
      <c r="F771" s="199" t="s">
        <v>1078</v>
      </c>
      <c r="G771" s="293" t="s">
        <v>1371</v>
      </c>
      <c r="H771" s="293" t="s">
        <v>1372</v>
      </c>
      <c r="I771" s="912"/>
    </row>
    <row r="772" spans="1:9">
      <c r="A772" s="250"/>
      <c r="B772" s="905"/>
      <c r="C772" s="198"/>
      <c r="D772" s="905"/>
      <c r="E772" s="198"/>
      <c r="F772" s="199" t="s">
        <v>1081</v>
      </c>
      <c r="G772" s="293" t="s">
        <v>1264</v>
      </c>
      <c r="H772" s="293" t="s">
        <v>1265</v>
      </c>
      <c r="I772" s="912"/>
    </row>
    <row r="773" spans="1:9">
      <c r="A773" s="250"/>
      <c r="B773" s="905"/>
      <c r="C773" s="198"/>
      <c r="D773" s="905"/>
      <c r="E773" s="198"/>
      <c r="F773" s="199" t="s">
        <v>1084</v>
      </c>
      <c r="G773" s="293" t="s">
        <v>1265</v>
      </c>
      <c r="H773" s="293" t="s">
        <v>1315</v>
      </c>
      <c r="I773" s="912"/>
    </row>
    <row r="774" spans="1:9">
      <c r="A774" s="250"/>
      <c r="B774" s="905"/>
      <c r="C774" s="198"/>
      <c r="D774" s="905"/>
      <c r="E774" s="198"/>
      <c r="F774" s="199" t="s">
        <v>1255</v>
      </c>
      <c r="G774" s="199" t="s">
        <v>1256</v>
      </c>
      <c r="H774" s="199" t="s">
        <v>1257</v>
      </c>
      <c r="I774" s="912"/>
    </row>
    <row r="775" spans="1:9">
      <c r="A775" s="250"/>
      <c r="B775" s="905"/>
      <c r="C775" s="198" t="s">
        <v>1373</v>
      </c>
      <c r="D775" s="905" t="s">
        <v>1374</v>
      </c>
      <c r="E775" s="198"/>
      <c r="F775" s="199" t="s">
        <v>1075</v>
      </c>
      <c r="G775" s="293" t="s">
        <v>1375</v>
      </c>
      <c r="H775" s="293" t="s">
        <v>1376</v>
      </c>
      <c r="I775" s="912"/>
    </row>
    <row r="776" spans="1:9">
      <c r="A776" s="250"/>
      <c r="B776" s="905"/>
      <c r="C776" s="198"/>
      <c r="D776" s="905"/>
      <c r="E776" s="198"/>
      <c r="F776" s="199" t="s">
        <v>1078</v>
      </c>
      <c r="G776" s="293" t="s">
        <v>1377</v>
      </c>
      <c r="H776" s="293" t="s">
        <v>1378</v>
      </c>
      <c r="I776" s="912"/>
    </row>
    <row r="777" spans="1:9">
      <c r="A777" s="250"/>
      <c r="B777" s="905"/>
      <c r="C777" s="198"/>
      <c r="D777" s="905"/>
      <c r="E777" s="198"/>
      <c r="F777" s="199" t="s">
        <v>1081</v>
      </c>
      <c r="G777" s="293" t="s">
        <v>1103</v>
      </c>
      <c r="H777" s="293" t="s">
        <v>1209</v>
      </c>
      <c r="I777" s="912"/>
    </row>
    <row r="778" spans="1:9">
      <c r="A778" s="250"/>
      <c r="B778" s="905"/>
      <c r="C778" s="198"/>
      <c r="D778" s="905"/>
      <c r="E778" s="198"/>
      <c r="F778" s="199" t="s">
        <v>1084</v>
      </c>
      <c r="G778" s="293" t="s">
        <v>1209</v>
      </c>
      <c r="H778" s="293" t="s">
        <v>1266</v>
      </c>
      <c r="I778" s="912"/>
    </row>
    <row r="779" spans="1:9">
      <c r="A779" s="250"/>
      <c r="B779" s="905"/>
      <c r="C779" s="198"/>
      <c r="D779" s="905"/>
      <c r="E779" s="198"/>
      <c r="F779" s="199" t="s">
        <v>1255</v>
      </c>
      <c r="G779" s="199" t="s">
        <v>1256</v>
      </c>
      <c r="H779" s="199" t="s">
        <v>1257</v>
      </c>
      <c r="I779" s="912"/>
    </row>
    <row r="780" spans="1:9">
      <c r="A780" s="250"/>
      <c r="B780" s="905"/>
      <c r="C780" s="198" t="s">
        <v>1379</v>
      </c>
      <c r="D780" s="905" t="s">
        <v>1380</v>
      </c>
      <c r="E780" s="198"/>
      <c r="F780" s="199" t="s">
        <v>1075</v>
      </c>
      <c r="G780" s="417" t="s">
        <v>1381</v>
      </c>
      <c r="H780" s="417" t="s">
        <v>544</v>
      </c>
      <c r="I780" s="912"/>
    </row>
    <row r="781" spans="1:9">
      <c r="A781" s="250"/>
      <c r="B781" s="905"/>
      <c r="C781" s="198"/>
      <c r="D781" s="905"/>
      <c r="E781" s="198"/>
      <c r="F781" s="199" t="s">
        <v>1078</v>
      </c>
      <c r="G781" s="417" t="s">
        <v>1382</v>
      </c>
      <c r="H781" s="417" t="s">
        <v>1383</v>
      </c>
      <c r="I781" s="912"/>
    </row>
    <row r="782" spans="1:9">
      <c r="A782" s="250"/>
      <c r="B782" s="905"/>
      <c r="C782" s="198"/>
      <c r="D782" s="905"/>
      <c r="E782" s="198"/>
      <c r="F782" s="199" t="s">
        <v>1081</v>
      </c>
      <c r="G782" s="417" t="s">
        <v>1203</v>
      </c>
      <c r="H782" s="417" t="s">
        <v>1085</v>
      </c>
      <c r="I782" s="912"/>
    </row>
    <row r="783" spans="1:9">
      <c r="A783" s="250"/>
      <c r="B783" s="905"/>
      <c r="C783" s="198"/>
      <c r="D783" s="905"/>
      <c r="E783" s="198"/>
      <c r="F783" s="199" t="s">
        <v>1084</v>
      </c>
      <c r="G783" s="417" t="s">
        <v>1315</v>
      </c>
      <c r="H783" s="417" t="s">
        <v>1286</v>
      </c>
      <c r="I783" s="912"/>
    </row>
    <row r="784" spans="1:9">
      <c r="A784" s="250"/>
      <c r="B784" s="905"/>
      <c r="C784" s="198"/>
      <c r="D784" s="905"/>
      <c r="E784" s="198"/>
      <c r="F784" s="199" t="s">
        <v>1255</v>
      </c>
      <c r="G784" s="199" t="s">
        <v>1256</v>
      </c>
      <c r="H784" s="199" t="s">
        <v>1257</v>
      </c>
      <c r="I784" s="912"/>
    </row>
    <row r="785" spans="1:9">
      <c r="A785" s="250"/>
      <c r="B785" s="905"/>
      <c r="C785" s="198" t="s">
        <v>1384</v>
      </c>
      <c r="D785" s="905" t="s">
        <v>1385</v>
      </c>
      <c r="E785" s="198"/>
      <c r="F785" s="199" t="s">
        <v>1075</v>
      </c>
      <c r="G785" s="417" t="s">
        <v>1386</v>
      </c>
      <c r="H785" s="417" t="s">
        <v>1275</v>
      </c>
      <c r="I785" s="912"/>
    </row>
    <row r="786" spans="1:9">
      <c r="A786" s="250"/>
      <c r="B786" s="905"/>
      <c r="C786" s="198"/>
      <c r="D786" s="905"/>
      <c r="E786" s="198"/>
      <c r="F786" s="199" t="s">
        <v>1078</v>
      </c>
      <c r="G786" s="417" t="s">
        <v>1387</v>
      </c>
      <c r="H786" s="417" t="s">
        <v>1388</v>
      </c>
      <c r="I786" s="912"/>
    </row>
    <row r="787" spans="1:9">
      <c r="A787" s="250"/>
      <c r="B787" s="905"/>
      <c r="C787" s="198"/>
      <c r="D787" s="905"/>
      <c r="E787" s="198"/>
      <c r="F787" s="199" t="s">
        <v>1081</v>
      </c>
      <c r="G787" s="417" t="s">
        <v>1203</v>
      </c>
      <c r="H787" s="417" t="s">
        <v>1085</v>
      </c>
      <c r="I787" s="912"/>
    </row>
    <row r="788" spans="1:9">
      <c r="A788" s="250"/>
      <c r="B788" s="905"/>
      <c r="C788" s="198"/>
      <c r="D788" s="905"/>
      <c r="E788" s="198"/>
      <c r="F788" s="199" t="s">
        <v>1084</v>
      </c>
      <c r="G788" s="417" t="s">
        <v>1266</v>
      </c>
      <c r="H788" s="417" t="s">
        <v>1389</v>
      </c>
      <c r="I788" s="912"/>
    </row>
    <row r="789" spans="1:9">
      <c r="A789" s="250"/>
      <c r="B789" s="905"/>
      <c r="C789" s="198"/>
      <c r="D789" s="905"/>
      <c r="E789" s="198"/>
      <c r="F789" s="199" t="s">
        <v>1255</v>
      </c>
      <c r="G789" s="199" t="s">
        <v>1256</v>
      </c>
      <c r="H789" s="199" t="s">
        <v>1257</v>
      </c>
      <c r="I789" s="912"/>
    </row>
    <row r="790" spans="1:9">
      <c r="A790" s="250"/>
      <c r="B790" s="905"/>
      <c r="C790" s="198" t="s">
        <v>1390</v>
      </c>
      <c r="D790" s="905" t="s">
        <v>1391</v>
      </c>
      <c r="E790" s="198"/>
      <c r="F790" s="199" t="s">
        <v>1075</v>
      </c>
      <c r="G790" s="417" t="s">
        <v>1370</v>
      </c>
      <c r="H790" s="417" t="s">
        <v>1261</v>
      </c>
      <c r="I790" s="912"/>
    </row>
    <row r="791" spans="1:9">
      <c r="A791" s="250"/>
      <c r="B791" s="905"/>
      <c r="C791" s="198"/>
      <c r="D791" s="905"/>
      <c r="E791" s="198"/>
      <c r="F791" s="199" t="s">
        <v>1078</v>
      </c>
      <c r="G791" s="417" t="s">
        <v>1371</v>
      </c>
      <c r="H791" s="417" t="s">
        <v>1372</v>
      </c>
      <c r="I791" s="912"/>
    </row>
    <row r="792" spans="1:9">
      <c r="A792" s="250"/>
      <c r="B792" s="905"/>
      <c r="C792" s="198"/>
      <c r="D792" s="905"/>
      <c r="E792" s="198"/>
      <c r="F792" s="199" t="s">
        <v>1081</v>
      </c>
      <c r="G792" s="417" t="s">
        <v>1264</v>
      </c>
      <c r="H792" s="417" t="s">
        <v>1265</v>
      </c>
      <c r="I792" s="912"/>
    </row>
    <row r="793" spans="1:9">
      <c r="A793" s="250"/>
      <c r="B793" s="905"/>
      <c r="C793" s="198"/>
      <c r="D793" s="905"/>
      <c r="E793" s="198"/>
      <c r="F793" s="199" t="s">
        <v>1084</v>
      </c>
      <c r="G793" s="417" t="s">
        <v>1265</v>
      </c>
      <c r="H793" s="417" t="s">
        <v>1315</v>
      </c>
      <c r="I793" s="912"/>
    </row>
    <row r="794" spans="1:9">
      <c r="A794" s="250"/>
      <c r="B794" s="905"/>
      <c r="C794" s="198"/>
      <c r="D794" s="905"/>
      <c r="E794" s="198"/>
      <c r="F794" s="199" t="s">
        <v>1255</v>
      </c>
      <c r="G794" s="199" t="s">
        <v>1256</v>
      </c>
      <c r="H794" s="199" t="s">
        <v>1257</v>
      </c>
      <c r="I794" s="912"/>
    </row>
    <row r="795" spans="1:9">
      <c r="A795" s="250"/>
      <c r="B795" s="905"/>
      <c r="C795" s="198" t="s">
        <v>1392</v>
      </c>
      <c r="D795" s="905" t="s">
        <v>1393</v>
      </c>
      <c r="E795" s="198"/>
      <c r="F795" s="199" t="s">
        <v>1075</v>
      </c>
      <c r="G795" s="417" t="s">
        <v>1375</v>
      </c>
      <c r="H795" s="417" t="s">
        <v>1376</v>
      </c>
      <c r="I795" s="912"/>
    </row>
    <row r="796" spans="1:9">
      <c r="A796" s="250"/>
      <c r="B796" s="905"/>
      <c r="C796" s="198"/>
      <c r="D796" s="905"/>
      <c r="E796" s="198"/>
      <c r="F796" s="199" t="s">
        <v>1078</v>
      </c>
      <c r="G796" s="417" t="s">
        <v>1377</v>
      </c>
      <c r="H796" s="417" t="s">
        <v>1378</v>
      </c>
      <c r="I796" s="912"/>
    </row>
    <row r="797" spans="1:9">
      <c r="A797" s="250"/>
      <c r="B797" s="905"/>
      <c r="C797" s="198"/>
      <c r="D797" s="905"/>
      <c r="E797" s="198"/>
      <c r="F797" s="199" t="s">
        <v>1081</v>
      </c>
      <c r="G797" s="417" t="s">
        <v>1103</v>
      </c>
      <c r="H797" s="417" t="s">
        <v>1209</v>
      </c>
      <c r="I797" s="912"/>
    </row>
    <row r="798" spans="1:9">
      <c r="A798" s="250"/>
      <c r="B798" s="905"/>
      <c r="C798" s="198"/>
      <c r="D798" s="905"/>
      <c r="E798" s="198"/>
      <c r="F798" s="199" t="s">
        <v>1084</v>
      </c>
      <c r="G798" s="417" t="s">
        <v>1209</v>
      </c>
      <c r="H798" s="417" t="s">
        <v>1266</v>
      </c>
      <c r="I798" s="912"/>
    </row>
    <row r="799" spans="1:9">
      <c r="A799" s="250"/>
      <c r="B799" s="905"/>
      <c r="C799" s="198"/>
      <c r="D799" s="905"/>
      <c r="E799" s="198"/>
      <c r="F799" s="199" t="s">
        <v>1255</v>
      </c>
      <c r="G799" s="199" t="s">
        <v>1256</v>
      </c>
      <c r="H799" s="199" t="s">
        <v>1257</v>
      </c>
      <c r="I799" s="912"/>
    </row>
    <row r="800" spans="1:9">
      <c r="A800" s="250"/>
      <c r="B800" s="905"/>
      <c r="C800" s="198" t="s">
        <v>1394</v>
      </c>
      <c r="D800" s="905" t="s">
        <v>1395</v>
      </c>
      <c r="E800" s="198"/>
      <c r="F800" s="199" t="s">
        <v>1075</v>
      </c>
      <c r="G800" s="417" t="s">
        <v>1396</v>
      </c>
      <c r="H800" s="417" t="s">
        <v>1397</v>
      </c>
      <c r="I800" s="912"/>
    </row>
    <row r="801" spans="1:9">
      <c r="A801" s="250"/>
      <c r="B801" s="905"/>
      <c r="C801" s="198"/>
      <c r="D801" s="905"/>
      <c r="E801" s="198"/>
      <c r="F801" s="199" t="s">
        <v>1078</v>
      </c>
      <c r="G801" s="417" t="s">
        <v>1398</v>
      </c>
      <c r="H801" s="417" t="s">
        <v>1399</v>
      </c>
      <c r="I801" s="912"/>
    </row>
    <row r="802" spans="1:9">
      <c r="A802" s="250"/>
      <c r="B802" s="905"/>
      <c r="C802" s="198"/>
      <c r="D802" s="905"/>
      <c r="E802" s="198"/>
      <c r="F802" s="199" t="s">
        <v>1081</v>
      </c>
      <c r="G802" s="417" t="s">
        <v>1102</v>
      </c>
      <c r="H802" s="417" t="s">
        <v>1400</v>
      </c>
      <c r="I802" s="912"/>
    </row>
    <row r="803" spans="1:9">
      <c r="A803" s="250"/>
      <c r="B803" s="905"/>
      <c r="C803" s="198"/>
      <c r="D803" s="905"/>
      <c r="E803" s="198"/>
      <c r="F803" s="199" t="s">
        <v>1084</v>
      </c>
      <c r="G803" s="417" t="s">
        <v>1280</v>
      </c>
      <c r="H803" s="417" t="s">
        <v>1085</v>
      </c>
      <c r="I803" s="912"/>
    </row>
    <row r="804" spans="1:9">
      <c r="A804" s="250"/>
      <c r="B804" s="905"/>
      <c r="C804" s="198"/>
      <c r="D804" s="905"/>
      <c r="E804" s="198"/>
      <c r="F804" s="199" t="s">
        <v>1255</v>
      </c>
      <c r="G804" s="199" t="s">
        <v>1256</v>
      </c>
      <c r="H804" s="199" t="s">
        <v>1257</v>
      </c>
      <c r="I804" s="912"/>
    </row>
    <row r="805" spans="1:9">
      <c r="A805" s="250"/>
      <c r="B805" s="905"/>
      <c r="C805" s="198" t="s">
        <v>1401</v>
      </c>
      <c r="D805" s="905" t="s">
        <v>1402</v>
      </c>
      <c r="E805" s="198"/>
      <c r="F805" s="199" t="s">
        <v>1075</v>
      </c>
      <c r="G805" s="417" t="s">
        <v>1403</v>
      </c>
      <c r="H805" s="417" t="s">
        <v>1404</v>
      </c>
      <c r="I805" s="912"/>
    </row>
    <row r="806" spans="1:9">
      <c r="A806" s="250"/>
      <c r="B806" s="905"/>
      <c r="C806" s="198"/>
      <c r="D806" s="905"/>
      <c r="E806" s="198"/>
      <c r="F806" s="199" t="s">
        <v>1078</v>
      </c>
      <c r="G806" s="417" t="s">
        <v>1405</v>
      </c>
      <c r="H806" s="417" t="s">
        <v>1406</v>
      </c>
      <c r="I806" s="912"/>
    </row>
    <row r="807" spans="1:9">
      <c r="A807" s="250"/>
      <c r="B807" s="905"/>
      <c r="C807" s="198"/>
      <c r="D807" s="905"/>
      <c r="E807" s="198"/>
      <c r="F807" s="199" t="s">
        <v>1081</v>
      </c>
      <c r="G807" s="417" t="s">
        <v>1102</v>
      </c>
      <c r="H807" s="417" t="s">
        <v>1400</v>
      </c>
      <c r="I807" s="912"/>
    </row>
    <row r="808" spans="1:9">
      <c r="A808" s="250"/>
      <c r="B808" s="905"/>
      <c r="C808" s="198"/>
      <c r="D808" s="905"/>
      <c r="E808" s="198"/>
      <c r="F808" s="199" t="s">
        <v>1084</v>
      </c>
      <c r="G808" s="417" t="s">
        <v>1280</v>
      </c>
      <c r="H808" s="417" t="s">
        <v>1085</v>
      </c>
      <c r="I808" s="912"/>
    </row>
    <row r="809" spans="1:9">
      <c r="A809" s="256"/>
      <c r="B809" s="905"/>
      <c r="C809" s="198"/>
      <c r="D809" s="905"/>
      <c r="E809" s="198"/>
      <c r="F809" s="199" t="s">
        <v>1255</v>
      </c>
      <c r="G809" s="199" t="s">
        <v>1256</v>
      </c>
      <c r="H809" s="199" t="s">
        <v>1257</v>
      </c>
      <c r="I809" s="912"/>
    </row>
    <row r="810" ht="33" spans="1:9">
      <c r="A810" s="249">
        <v>27</v>
      </c>
      <c r="B810" s="905" t="s">
        <v>1407</v>
      </c>
      <c r="C810" s="198" t="s">
        <v>1408</v>
      </c>
      <c r="D810" s="905" t="s">
        <v>1409</v>
      </c>
      <c r="E810" s="198">
        <v>60</v>
      </c>
      <c r="F810" s="199" t="s">
        <v>1410</v>
      </c>
      <c r="G810" s="199" t="s">
        <v>1098</v>
      </c>
      <c r="H810" s="199" t="s">
        <v>1099</v>
      </c>
      <c r="I810" s="912"/>
    </row>
    <row r="811" ht="33" spans="1:9">
      <c r="A811" s="250"/>
      <c r="B811" s="905"/>
      <c r="C811" s="198"/>
      <c r="D811" s="905"/>
      <c r="E811" s="198"/>
      <c r="F811" s="199" t="s">
        <v>1411</v>
      </c>
      <c r="G811" s="199" t="s">
        <v>1100</v>
      </c>
      <c r="H811" s="199" t="s">
        <v>1412</v>
      </c>
      <c r="I811" s="912"/>
    </row>
    <row r="812" spans="1:9">
      <c r="A812" s="250"/>
      <c r="B812" s="905"/>
      <c r="C812" s="198"/>
      <c r="D812" s="905"/>
      <c r="E812" s="198"/>
      <c r="F812" s="199" t="s">
        <v>1413</v>
      </c>
      <c r="G812" s="199" t="s">
        <v>1102</v>
      </c>
      <c r="H812" s="199" t="s">
        <v>1400</v>
      </c>
      <c r="I812" s="912"/>
    </row>
    <row r="813" spans="1:9">
      <c r="A813" s="250"/>
      <c r="B813" s="905"/>
      <c r="C813" s="198"/>
      <c r="D813" s="905"/>
      <c r="E813" s="198"/>
      <c r="F813" s="199" t="s">
        <v>1414</v>
      </c>
      <c r="G813" s="199" t="s">
        <v>1085</v>
      </c>
      <c r="H813" s="199" t="s">
        <v>1286</v>
      </c>
      <c r="I813" s="912"/>
    </row>
    <row r="814" spans="1:9">
      <c r="A814" s="250"/>
      <c r="B814" s="905"/>
      <c r="C814" s="198"/>
      <c r="D814" s="905"/>
      <c r="E814" s="198"/>
      <c r="F814" s="199" t="s">
        <v>1415</v>
      </c>
      <c r="G814" s="293" t="s">
        <v>1126</v>
      </c>
      <c r="H814" s="293" t="s">
        <v>1416</v>
      </c>
      <c r="I814" s="912"/>
    </row>
    <row r="815" spans="1:9">
      <c r="A815" s="250"/>
      <c r="B815" s="905"/>
      <c r="C815" s="198"/>
      <c r="D815" s="905"/>
      <c r="E815" s="198"/>
      <c r="F815" s="199" t="s">
        <v>1417</v>
      </c>
      <c r="G815" s="293" t="s">
        <v>1126</v>
      </c>
      <c r="H815" s="293" t="s">
        <v>1416</v>
      </c>
      <c r="I815" s="912"/>
    </row>
    <row r="816" ht="33" spans="1:9">
      <c r="A816" s="250"/>
      <c r="B816" s="905"/>
      <c r="C816" s="198" t="s">
        <v>1418</v>
      </c>
      <c r="D816" s="905" t="s">
        <v>1419</v>
      </c>
      <c r="E816" s="198"/>
      <c r="F816" s="199" t="s">
        <v>1410</v>
      </c>
      <c r="G816" s="199" t="s">
        <v>1098</v>
      </c>
      <c r="H816" s="199" t="s">
        <v>1099</v>
      </c>
      <c r="I816" s="912"/>
    </row>
    <row r="817" ht="33" spans="1:9">
      <c r="A817" s="250"/>
      <c r="B817" s="905"/>
      <c r="C817" s="198"/>
      <c r="D817" s="905"/>
      <c r="E817" s="198"/>
      <c r="F817" s="199" t="s">
        <v>1411</v>
      </c>
      <c r="G817" s="199" t="s">
        <v>1100</v>
      </c>
      <c r="H817" s="199" t="s">
        <v>1412</v>
      </c>
      <c r="I817" s="912"/>
    </row>
    <row r="818" spans="1:9">
      <c r="A818" s="250"/>
      <c r="B818" s="905"/>
      <c r="C818" s="198"/>
      <c r="D818" s="905"/>
      <c r="E818" s="198"/>
      <c r="F818" s="199" t="s">
        <v>1413</v>
      </c>
      <c r="G818" s="199" t="s">
        <v>1102</v>
      </c>
      <c r="H818" s="199" t="s">
        <v>1400</v>
      </c>
      <c r="I818" s="912"/>
    </row>
    <row r="819" spans="1:9">
      <c r="A819" s="250"/>
      <c r="B819" s="905"/>
      <c r="C819" s="198"/>
      <c r="D819" s="905"/>
      <c r="E819" s="198"/>
      <c r="F819" s="199" t="s">
        <v>1414</v>
      </c>
      <c r="G819" s="199" t="s">
        <v>1085</v>
      </c>
      <c r="H819" s="199" t="s">
        <v>1286</v>
      </c>
      <c r="I819" s="912"/>
    </row>
    <row r="820" spans="1:9">
      <c r="A820" s="250"/>
      <c r="B820" s="905"/>
      <c r="C820" s="198"/>
      <c r="D820" s="905"/>
      <c r="E820" s="198"/>
      <c r="F820" s="199" t="s">
        <v>1415</v>
      </c>
      <c r="G820" s="293" t="s">
        <v>1126</v>
      </c>
      <c r="H820" s="293" t="s">
        <v>1416</v>
      </c>
      <c r="I820" s="912"/>
    </row>
    <row r="821" spans="1:9">
      <c r="A821" s="250"/>
      <c r="B821" s="905"/>
      <c r="C821" s="198"/>
      <c r="D821" s="905"/>
      <c r="E821" s="198"/>
      <c r="F821" s="199" t="s">
        <v>1417</v>
      </c>
      <c r="G821" s="293" t="s">
        <v>1126</v>
      </c>
      <c r="H821" s="293" t="s">
        <v>1416</v>
      </c>
      <c r="I821" s="912"/>
    </row>
    <row r="822" ht="33" spans="1:9">
      <c r="A822" s="250"/>
      <c r="B822" s="905"/>
      <c r="C822" s="198" t="s">
        <v>1420</v>
      </c>
      <c r="D822" s="905" t="s">
        <v>1421</v>
      </c>
      <c r="E822" s="198"/>
      <c r="F822" s="199" t="s">
        <v>1422</v>
      </c>
      <c r="G822" s="199" t="s">
        <v>1092</v>
      </c>
      <c r="H822" s="199" t="s">
        <v>1093</v>
      </c>
      <c r="I822" s="912"/>
    </row>
    <row r="823" ht="33" spans="1:9">
      <c r="A823" s="250"/>
      <c r="B823" s="905"/>
      <c r="C823" s="198"/>
      <c r="D823" s="905"/>
      <c r="E823" s="198"/>
      <c r="F823" s="199" t="s">
        <v>1423</v>
      </c>
      <c r="G823" s="199" t="s">
        <v>1094</v>
      </c>
      <c r="H823" s="199" t="s">
        <v>1424</v>
      </c>
      <c r="I823" s="912"/>
    </row>
    <row r="824" spans="1:9">
      <c r="A824" s="250"/>
      <c r="B824" s="905"/>
      <c r="C824" s="198"/>
      <c r="D824" s="905"/>
      <c r="E824" s="198"/>
      <c r="F824" s="199" t="s">
        <v>1425</v>
      </c>
      <c r="G824" s="199" t="s">
        <v>1082</v>
      </c>
      <c r="H824" s="199" t="s">
        <v>1103</v>
      </c>
      <c r="I824" s="912"/>
    </row>
    <row r="825" spans="1:9">
      <c r="A825" s="250"/>
      <c r="B825" s="905"/>
      <c r="C825" s="198"/>
      <c r="D825" s="905"/>
      <c r="E825" s="198"/>
      <c r="F825" s="199" t="s">
        <v>1426</v>
      </c>
      <c r="G825" s="199" t="s">
        <v>1085</v>
      </c>
      <c r="H825" s="199" t="s">
        <v>1286</v>
      </c>
      <c r="I825" s="912"/>
    </row>
    <row r="826" spans="1:9">
      <c r="A826" s="250"/>
      <c r="B826" s="905"/>
      <c r="C826" s="198"/>
      <c r="D826" s="905"/>
      <c r="E826" s="198"/>
      <c r="F826" s="199" t="s">
        <v>1415</v>
      </c>
      <c r="G826" s="293" t="s">
        <v>1126</v>
      </c>
      <c r="H826" s="293" t="s">
        <v>1416</v>
      </c>
      <c r="I826" s="912"/>
    </row>
    <row r="827" spans="1:9">
      <c r="A827" s="250"/>
      <c r="B827" s="905"/>
      <c r="C827" s="198"/>
      <c r="D827" s="905"/>
      <c r="E827" s="198"/>
      <c r="F827" s="199" t="s">
        <v>1417</v>
      </c>
      <c r="G827" s="293" t="s">
        <v>1126</v>
      </c>
      <c r="H827" s="293" t="s">
        <v>1416</v>
      </c>
      <c r="I827" s="912"/>
    </row>
    <row r="828" spans="1:9">
      <c r="A828" s="250"/>
      <c r="B828" s="905"/>
      <c r="C828" s="198" t="s">
        <v>1427</v>
      </c>
      <c r="D828" s="905" t="s">
        <v>1428</v>
      </c>
      <c r="E828" s="198"/>
      <c r="F828" s="199" t="s">
        <v>1429</v>
      </c>
      <c r="G828" s="199" t="s">
        <v>1375</v>
      </c>
      <c r="H828" s="199" t="s">
        <v>1376</v>
      </c>
      <c r="I828" s="912"/>
    </row>
    <row r="829" ht="33" spans="1:9">
      <c r="A829" s="250"/>
      <c r="B829" s="905"/>
      <c r="C829" s="198"/>
      <c r="D829" s="905"/>
      <c r="E829" s="198"/>
      <c r="F829" s="199" t="s">
        <v>1430</v>
      </c>
      <c r="G829" s="199" t="s">
        <v>1377</v>
      </c>
      <c r="H829" s="199" t="s">
        <v>1378</v>
      </c>
      <c r="I829" s="912"/>
    </row>
    <row r="830" ht="33" spans="1:9">
      <c r="A830" s="250"/>
      <c r="B830" s="905"/>
      <c r="C830" s="198"/>
      <c r="D830" s="905"/>
      <c r="E830" s="198"/>
      <c r="F830" s="199" t="s">
        <v>1431</v>
      </c>
      <c r="G830" s="199" t="s">
        <v>1103</v>
      </c>
      <c r="H830" s="199" t="s">
        <v>1209</v>
      </c>
      <c r="I830" s="912"/>
    </row>
    <row r="831" ht="33" spans="1:9">
      <c r="A831" s="250"/>
      <c r="B831" s="905"/>
      <c r="C831" s="198"/>
      <c r="D831" s="905"/>
      <c r="E831" s="198"/>
      <c r="F831" s="199" t="s">
        <v>1432</v>
      </c>
      <c r="G831" s="199" t="s">
        <v>1209</v>
      </c>
      <c r="H831" s="199" t="s">
        <v>1266</v>
      </c>
      <c r="I831" s="912"/>
    </row>
    <row r="832" spans="1:9">
      <c r="A832" s="250"/>
      <c r="B832" s="905"/>
      <c r="C832" s="198"/>
      <c r="D832" s="905"/>
      <c r="E832" s="198"/>
      <c r="F832" s="199" t="s">
        <v>1415</v>
      </c>
      <c r="G832" s="293" t="s">
        <v>1126</v>
      </c>
      <c r="H832" s="293" t="s">
        <v>1416</v>
      </c>
      <c r="I832" s="912"/>
    </row>
    <row r="833" spans="1:9">
      <c r="A833" s="250"/>
      <c r="B833" s="905"/>
      <c r="C833" s="198"/>
      <c r="D833" s="905"/>
      <c r="E833" s="198"/>
      <c r="F833" s="199" t="s">
        <v>1417</v>
      </c>
      <c r="G833" s="293" t="s">
        <v>1126</v>
      </c>
      <c r="H833" s="293" t="s">
        <v>1416</v>
      </c>
      <c r="I833" s="912"/>
    </row>
    <row r="834" spans="1:9">
      <c r="A834" s="250"/>
      <c r="B834" s="905"/>
      <c r="C834" s="198" t="s">
        <v>1433</v>
      </c>
      <c r="D834" s="905" t="s">
        <v>1434</v>
      </c>
      <c r="E834" s="198"/>
      <c r="F834" s="199" t="s">
        <v>1435</v>
      </c>
      <c r="G834" s="199" t="s">
        <v>1403</v>
      </c>
      <c r="H834" s="199" t="s">
        <v>1404</v>
      </c>
      <c r="I834" s="912"/>
    </row>
    <row r="835" ht="33" spans="1:9">
      <c r="A835" s="250"/>
      <c r="B835" s="905"/>
      <c r="C835" s="198"/>
      <c r="D835" s="905"/>
      <c r="E835" s="198"/>
      <c r="F835" s="199" t="s">
        <v>1436</v>
      </c>
      <c r="G835" s="199" t="s">
        <v>1405</v>
      </c>
      <c r="H835" s="199" t="s">
        <v>1406</v>
      </c>
      <c r="I835" s="912"/>
    </row>
    <row r="836" ht="33" spans="1:9">
      <c r="A836" s="250"/>
      <c r="B836" s="905"/>
      <c r="C836" s="198"/>
      <c r="D836" s="905"/>
      <c r="E836" s="198"/>
      <c r="F836" s="199" t="s">
        <v>1437</v>
      </c>
      <c r="G836" s="199" t="s">
        <v>1102</v>
      </c>
      <c r="H836" s="199" t="s">
        <v>1400</v>
      </c>
      <c r="I836" s="912"/>
    </row>
    <row r="837" ht="33" spans="1:9">
      <c r="A837" s="250"/>
      <c r="B837" s="905"/>
      <c r="C837" s="198"/>
      <c r="D837" s="905"/>
      <c r="E837" s="198"/>
      <c r="F837" s="199" t="s">
        <v>1438</v>
      </c>
      <c r="G837" s="199" t="s">
        <v>1280</v>
      </c>
      <c r="H837" s="199" t="s">
        <v>1085</v>
      </c>
      <c r="I837" s="912"/>
    </row>
    <row r="838" spans="1:9">
      <c r="A838" s="250"/>
      <c r="B838" s="905"/>
      <c r="C838" s="198"/>
      <c r="D838" s="905"/>
      <c r="E838" s="198"/>
      <c r="F838" s="199" t="s">
        <v>1415</v>
      </c>
      <c r="G838" s="293" t="s">
        <v>1126</v>
      </c>
      <c r="H838" s="293" t="s">
        <v>1416</v>
      </c>
      <c r="I838" s="912"/>
    </row>
    <row r="839" spans="1:9">
      <c r="A839" s="250"/>
      <c r="B839" s="905"/>
      <c r="C839" s="198"/>
      <c r="D839" s="905"/>
      <c r="E839" s="198"/>
      <c r="F839" s="199" t="s">
        <v>1417</v>
      </c>
      <c r="G839" s="293" t="s">
        <v>1126</v>
      </c>
      <c r="H839" s="293" t="s">
        <v>1416</v>
      </c>
      <c r="I839" s="912"/>
    </row>
    <row r="840" spans="1:9">
      <c r="A840" s="250"/>
      <c r="B840" s="905"/>
      <c r="C840" s="198" t="s">
        <v>1439</v>
      </c>
      <c r="D840" s="905" t="s">
        <v>1440</v>
      </c>
      <c r="E840" s="198"/>
      <c r="F840" s="199" t="s">
        <v>1435</v>
      </c>
      <c r="G840" s="199" t="s">
        <v>1403</v>
      </c>
      <c r="H840" s="199" t="s">
        <v>1404</v>
      </c>
      <c r="I840" s="912"/>
    </row>
    <row r="841" ht="33" spans="1:9">
      <c r="A841" s="250"/>
      <c r="B841" s="905"/>
      <c r="C841" s="198"/>
      <c r="D841" s="905"/>
      <c r="E841" s="198"/>
      <c r="F841" s="199" t="s">
        <v>1436</v>
      </c>
      <c r="G841" s="199" t="s">
        <v>1405</v>
      </c>
      <c r="H841" s="199" t="s">
        <v>1406</v>
      </c>
      <c r="I841" s="912"/>
    </row>
    <row r="842" ht="33" spans="1:9">
      <c r="A842" s="250"/>
      <c r="B842" s="905"/>
      <c r="C842" s="198"/>
      <c r="D842" s="905"/>
      <c r="E842" s="198"/>
      <c r="F842" s="199" t="s">
        <v>1437</v>
      </c>
      <c r="G842" s="199" t="s">
        <v>1102</v>
      </c>
      <c r="H842" s="199" t="s">
        <v>1400</v>
      </c>
      <c r="I842" s="912"/>
    </row>
    <row r="843" ht="33" spans="1:9">
      <c r="A843" s="250"/>
      <c r="B843" s="905"/>
      <c r="C843" s="198"/>
      <c r="D843" s="905"/>
      <c r="E843" s="198"/>
      <c r="F843" s="199" t="s">
        <v>1438</v>
      </c>
      <c r="G843" s="199" t="s">
        <v>1280</v>
      </c>
      <c r="H843" s="199" t="s">
        <v>1085</v>
      </c>
      <c r="I843" s="912"/>
    </row>
    <row r="844" spans="1:9">
      <c r="A844" s="250"/>
      <c r="B844" s="905"/>
      <c r="C844" s="198"/>
      <c r="D844" s="905"/>
      <c r="E844" s="198"/>
      <c r="F844" s="199" t="s">
        <v>1415</v>
      </c>
      <c r="G844" s="293" t="s">
        <v>1126</v>
      </c>
      <c r="H844" s="293" t="s">
        <v>1416</v>
      </c>
      <c r="I844" s="912"/>
    </row>
    <row r="845" spans="1:9">
      <c r="A845" s="250"/>
      <c r="B845" s="905"/>
      <c r="C845" s="198"/>
      <c r="D845" s="905"/>
      <c r="E845" s="198"/>
      <c r="F845" s="199" t="s">
        <v>1417</v>
      </c>
      <c r="G845" s="293" t="s">
        <v>1126</v>
      </c>
      <c r="H845" s="293" t="s">
        <v>1416</v>
      </c>
      <c r="I845" s="912"/>
    </row>
    <row r="846" ht="33" spans="1:9">
      <c r="A846" s="250"/>
      <c r="B846" s="905"/>
      <c r="C846" s="198" t="s">
        <v>1441</v>
      </c>
      <c r="D846" s="905" t="s">
        <v>1442</v>
      </c>
      <c r="E846" s="198"/>
      <c r="F846" s="199" t="s">
        <v>1410</v>
      </c>
      <c r="G846" s="199" t="s">
        <v>1098</v>
      </c>
      <c r="H846" s="199" t="s">
        <v>1099</v>
      </c>
      <c r="I846" s="912"/>
    </row>
    <row r="847" ht="33" spans="1:9">
      <c r="A847" s="250"/>
      <c r="B847" s="905"/>
      <c r="C847" s="198"/>
      <c r="D847" s="905"/>
      <c r="E847" s="198"/>
      <c r="F847" s="199" t="s">
        <v>1411</v>
      </c>
      <c r="G847" s="199" t="s">
        <v>1100</v>
      </c>
      <c r="H847" s="199" t="s">
        <v>1412</v>
      </c>
      <c r="I847" s="912"/>
    </row>
    <row r="848" spans="1:9">
      <c r="A848" s="250"/>
      <c r="B848" s="905"/>
      <c r="C848" s="198"/>
      <c r="D848" s="905"/>
      <c r="E848" s="198"/>
      <c r="F848" s="199" t="s">
        <v>1413</v>
      </c>
      <c r="G848" s="199" t="s">
        <v>1102</v>
      </c>
      <c r="H848" s="199" t="s">
        <v>1400</v>
      </c>
      <c r="I848" s="912"/>
    </row>
    <row r="849" spans="1:9">
      <c r="A849" s="250"/>
      <c r="B849" s="905"/>
      <c r="C849" s="198"/>
      <c r="D849" s="905"/>
      <c r="E849" s="198"/>
      <c r="F849" s="199" t="s">
        <v>1414</v>
      </c>
      <c r="G849" s="199" t="s">
        <v>1085</v>
      </c>
      <c r="H849" s="199" t="s">
        <v>1286</v>
      </c>
      <c r="I849" s="912"/>
    </row>
    <row r="850" spans="1:9">
      <c r="A850" s="250"/>
      <c r="B850" s="905"/>
      <c r="C850" s="198"/>
      <c r="D850" s="905"/>
      <c r="E850" s="198"/>
      <c r="F850" s="199" t="s">
        <v>1415</v>
      </c>
      <c r="G850" s="293" t="s">
        <v>1126</v>
      </c>
      <c r="H850" s="293" t="s">
        <v>1416</v>
      </c>
      <c r="I850" s="912"/>
    </row>
    <row r="851" spans="1:9">
      <c r="A851" s="250"/>
      <c r="B851" s="905"/>
      <c r="C851" s="198"/>
      <c r="D851" s="905"/>
      <c r="E851" s="198"/>
      <c r="F851" s="199" t="s">
        <v>1417</v>
      </c>
      <c r="G851" s="293" t="s">
        <v>1126</v>
      </c>
      <c r="H851" s="293" t="s">
        <v>1416</v>
      </c>
      <c r="I851" s="912"/>
    </row>
    <row r="852" ht="33" spans="1:9">
      <c r="A852" s="250"/>
      <c r="B852" s="905"/>
      <c r="C852" s="198" t="s">
        <v>1443</v>
      </c>
      <c r="D852" s="905" t="s">
        <v>1444</v>
      </c>
      <c r="E852" s="198"/>
      <c r="F852" s="199" t="s">
        <v>1410</v>
      </c>
      <c r="G852" s="199" t="s">
        <v>1098</v>
      </c>
      <c r="H852" s="199" t="s">
        <v>1099</v>
      </c>
      <c r="I852" s="912"/>
    </row>
    <row r="853" ht="33" spans="1:9">
      <c r="A853" s="250"/>
      <c r="B853" s="905"/>
      <c r="C853" s="198"/>
      <c r="D853" s="905"/>
      <c r="E853" s="198"/>
      <c r="F853" s="199" t="s">
        <v>1411</v>
      </c>
      <c r="G853" s="199" t="s">
        <v>1100</v>
      </c>
      <c r="H853" s="199" t="s">
        <v>1412</v>
      </c>
      <c r="I853" s="912"/>
    </row>
    <row r="854" spans="1:9">
      <c r="A854" s="250"/>
      <c r="B854" s="905"/>
      <c r="C854" s="198"/>
      <c r="D854" s="905"/>
      <c r="E854" s="198"/>
      <c r="F854" s="199" t="s">
        <v>1413</v>
      </c>
      <c r="G854" s="199" t="s">
        <v>1102</v>
      </c>
      <c r="H854" s="199" t="s">
        <v>1400</v>
      </c>
      <c r="I854" s="912"/>
    </row>
    <row r="855" spans="1:9">
      <c r="A855" s="250"/>
      <c r="B855" s="905"/>
      <c r="C855" s="198"/>
      <c r="D855" s="905"/>
      <c r="E855" s="198"/>
      <c r="F855" s="199" t="s">
        <v>1414</v>
      </c>
      <c r="G855" s="199" t="s">
        <v>1085</v>
      </c>
      <c r="H855" s="199" t="s">
        <v>1286</v>
      </c>
      <c r="I855" s="912"/>
    </row>
    <row r="856" spans="1:9">
      <c r="A856" s="250"/>
      <c r="B856" s="905"/>
      <c r="C856" s="198"/>
      <c r="D856" s="905"/>
      <c r="E856" s="198"/>
      <c r="F856" s="199" t="s">
        <v>1415</v>
      </c>
      <c r="G856" s="293" t="s">
        <v>1126</v>
      </c>
      <c r="H856" s="293" t="s">
        <v>1416</v>
      </c>
      <c r="I856" s="912"/>
    </row>
    <row r="857" spans="1:9">
      <c r="A857" s="250"/>
      <c r="B857" s="905"/>
      <c r="C857" s="198"/>
      <c r="D857" s="905"/>
      <c r="E857" s="198"/>
      <c r="F857" s="199" t="s">
        <v>1417</v>
      </c>
      <c r="G857" s="293" t="s">
        <v>1126</v>
      </c>
      <c r="H857" s="293" t="s">
        <v>1416</v>
      </c>
      <c r="I857" s="912"/>
    </row>
    <row r="858" spans="1:9">
      <c r="A858" s="250"/>
      <c r="B858" s="905"/>
      <c r="C858" s="198" t="s">
        <v>1445</v>
      </c>
      <c r="D858" s="905" t="s">
        <v>1446</v>
      </c>
      <c r="E858" s="198"/>
      <c r="F858" s="199" t="s">
        <v>1429</v>
      </c>
      <c r="G858" s="199" t="s">
        <v>1375</v>
      </c>
      <c r="H858" s="199" t="s">
        <v>1376</v>
      </c>
      <c r="I858" s="912"/>
    </row>
    <row r="859" ht="33" spans="1:9">
      <c r="A859" s="250"/>
      <c r="B859" s="905"/>
      <c r="C859" s="198"/>
      <c r="D859" s="905"/>
      <c r="E859" s="198"/>
      <c r="F859" s="199" t="s">
        <v>1430</v>
      </c>
      <c r="G859" s="199" t="s">
        <v>1377</v>
      </c>
      <c r="H859" s="199" t="s">
        <v>1378</v>
      </c>
      <c r="I859" s="912"/>
    </row>
    <row r="860" ht="33" spans="1:9">
      <c r="A860" s="250"/>
      <c r="B860" s="905"/>
      <c r="C860" s="198"/>
      <c r="D860" s="905"/>
      <c r="E860" s="198"/>
      <c r="F860" s="199" t="s">
        <v>1431</v>
      </c>
      <c r="G860" s="199" t="s">
        <v>1103</v>
      </c>
      <c r="H860" s="199" t="s">
        <v>1209</v>
      </c>
      <c r="I860" s="912"/>
    </row>
    <row r="861" ht="33" spans="1:9">
      <c r="A861" s="250"/>
      <c r="B861" s="905"/>
      <c r="C861" s="198"/>
      <c r="D861" s="905"/>
      <c r="E861" s="198"/>
      <c r="F861" s="199" t="s">
        <v>1432</v>
      </c>
      <c r="G861" s="199" t="s">
        <v>1209</v>
      </c>
      <c r="H861" s="199" t="s">
        <v>1266</v>
      </c>
      <c r="I861" s="912"/>
    </row>
    <row r="862" spans="1:9">
      <c r="A862" s="250"/>
      <c r="B862" s="905"/>
      <c r="C862" s="198"/>
      <c r="D862" s="905"/>
      <c r="E862" s="198"/>
      <c r="F862" s="199" t="s">
        <v>1415</v>
      </c>
      <c r="G862" s="293" t="s">
        <v>1126</v>
      </c>
      <c r="H862" s="293" t="s">
        <v>1416</v>
      </c>
      <c r="I862" s="912"/>
    </row>
    <row r="863" spans="1:9">
      <c r="A863" s="250"/>
      <c r="B863" s="905"/>
      <c r="C863" s="198"/>
      <c r="D863" s="905"/>
      <c r="E863" s="198"/>
      <c r="F863" s="199" t="s">
        <v>1417</v>
      </c>
      <c r="G863" s="293" t="s">
        <v>1126</v>
      </c>
      <c r="H863" s="293" t="s">
        <v>1416</v>
      </c>
      <c r="I863" s="912"/>
    </row>
    <row r="864" ht="33" spans="1:9">
      <c r="A864" s="250"/>
      <c r="B864" s="905"/>
      <c r="C864" s="1046" t="s">
        <v>1447</v>
      </c>
      <c r="D864" s="905" t="s">
        <v>1448</v>
      </c>
      <c r="E864" s="198"/>
      <c r="F864" s="199" t="s">
        <v>1449</v>
      </c>
      <c r="G864" s="199" t="s">
        <v>1076</v>
      </c>
      <c r="H864" s="199" t="s">
        <v>1077</v>
      </c>
      <c r="I864" s="912"/>
    </row>
    <row r="865" ht="33" spans="1:9">
      <c r="A865" s="250"/>
      <c r="B865" s="905"/>
      <c r="C865" s="961"/>
      <c r="D865" s="905"/>
      <c r="E865" s="198"/>
      <c r="F865" s="199" t="s">
        <v>1450</v>
      </c>
      <c r="G865" s="199" t="s">
        <v>1079</v>
      </c>
      <c r="H865" s="199" t="s">
        <v>1451</v>
      </c>
      <c r="I865" s="912"/>
    </row>
    <row r="866" spans="1:9">
      <c r="A866" s="250"/>
      <c r="B866" s="905"/>
      <c r="C866" s="961"/>
      <c r="D866" s="905"/>
      <c r="E866" s="198"/>
      <c r="F866" s="199" t="s">
        <v>1452</v>
      </c>
      <c r="G866" s="199" t="s">
        <v>1082</v>
      </c>
      <c r="H866" s="199" t="s">
        <v>1103</v>
      </c>
      <c r="I866" s="912"/>
    </row>
    <row r="867" spans="1:9">
      <c r="A867" s="250"/>
      <c r="B867" s="905"/>
      <c r="C867" s="961"/>
      <c r="D867" s="905"/>
      <c r="E867" s="198"/>
      <c r="F867" s="199" t="s">
        <v>1453</v>
      </c>
      <c r="G867" s="199" t="s">
        <v>1085</v>
      </c>
      <c r="H867" s="199" t="s">
        <v>1286</v>
      </c>
      <c r="I867" s="912"/>
    </row>
    <row r="868" spans="1:9">
      <c r="A868" s="250"/>
      <c r="B868" s="905"/>
      <c r="C868" s="961"/>
      <c r="D868" s="905"/>
      <c r="E868" s="198"/>
      <c r="F868" s="199" t="s">
        <v>1415</v>
      </c>
      <c r="G868" s="293" t="s">
        <v>1126</v>
      </c>
      <c r="H868" s="293" t="s">
        <v>1416</v>
      </c>
      <c r="I868" s="912"/>
    </row>
    <row r="869" spans="1:9">
      <c r="A869" s="256"/>
      <c r="B869" s="905"/>
      <c r="C869" s="961"/>
      <c r="D869" s="905"/>
      <c r="E869" s="198"/>
      <c r="F869" s="199" t="s">
        <v>1417</v>
      </c>
      <c r="G869" s="293" t="s">
        <v>1126</v>
      </c>
      <c r="H869" s="293" t="s">
        <v>1416</v>
      </c>
      <c r="I869" s="912"/>
    </row>
    <row r="870" spans="1:9">
      <c r="A870" s="249">
        <v>28</v>
      </c>
      <c r="B870" s="905" t="s">
        <v>1454</v>
      </c>
      <c r="C870" s="198" t="s">
        <v>1455</v>
      </c>
      <c r="D870" s="905" t="s">
        <v>1456</v>
      </c>
      <c r="E870" s="198">
        <v>24</v>
      </c>
      <c r="F870" s="199" t="s">
        <v>1435</v>
      </c>
      <c r="G870" s="199" t="s">
        <v>1403</v>
      </c>
      <c r="H870" s="199" t="s">
        <v>1404</v>
      </c>
      <c r="I870" s="912"/>
    </row>
    <row r="871" ht="33" spans="1:9">
      <c r="A871" s="250"/>
      <c r="B871" s="905"/>
      <c r="C871" s="198"/>
      <c r="D871" s="905"/>
      <c r="E871" s="198"/>
      <c r="F871" s="199" t="s">
        <v>1436</v>
      </c>
      <c r="G871" s="199" t="s">
        <v>1405</v>
      </c>
      <c r="H871" s="199" t="s">
        <v>1406</v>
      </c>
      <c r="I871" s="912"/>
    </row>
    <row r="872" ht="33" spans="1:9">
      <c r="A872" s="250"/>
      <c r="B872" s="905"/>
      <c r="C872" s="198"/>
      <c r="D872" s="905"/>
      <c r="E872" s="198"/>
      <c r="F872" s="199" t="s">
        <v>1437</v>
      </c>
      <c r="G872" s="199" t="s">
        <v>1102</v>
      </c>
      <c r="H872" s="199" t="s">
        <v>1400</v>
      </c>
      <c r="I872" s="912"/>
    </row>
    <row r="873" ht="33" spans="1:9">
      <c r="A873" s="250"/>
      <c r="B873" s="905"/>
      <c r="C873" s="198"/>
      <c r="D873" s="905"/>
      <c r="E873" s="198"/>
      <c r="F873" s="199" t="s">
        <v>1438</v>
      </c>
      <c r="G873" s="199" t="s">
        <v>1280</v>
      </c>
      <c r="H873" s="199" t="s">
        <v>1085</v>
      </c>
      <c r="I873" s="912"/>
    </row>
    <row r="874" spans="1:9">
      <c r="A874" s="250"/>
      <c r="B874" s="905"/>
      <c r="C874" s="198"/>
      <c r="D874" s="905"/>
      <c r="E874" s="198"/>
      <c r="F874" s="199" t="s">
        <v>1415</v>
      </c>
      <c r="G874" s="293" t="s">
        <v>1126</v>
      </c>
      <c r="H874" s="293" t="s">
        <v>1416</v>
      </c>
      <c r="I874" s="912"/>
    </row>
    <row r="875" spans="1:9">
      <c r="A875" s="250"/>
      <c r="B875" s="905"/>
      <c r="C875" s="198"/>
      <c r="D875" s="905"/>
      <c r="E875" s="198"/>
      <c r="F875" s="199" t="s">
        <v>1417</v>
      </c>
      <c r="G875" s="293" t="s">
        <v>1126</v>
      </c>
      <c r="H875" s="293" t="s">
        <v>1416</v>
      </c>
      <c r="I875" s="912"/>
    </row>
    <row r="876" spans="1:9">
      <c r="A876" s="250"/>
      <c r="B876" s="905"/>
      <c r="C876" s="198" t="s">
        <v>1457</v>
      </c>
      <c r="D876" s="905" t="s">
        <v>1458</v>
      </c>
      <c r="E876" s="198"/>
      <c r="F876" s="199" t="s">
        <v>1429</v>
      </c>
      <c r="G876" s="199" t="s">
        <v>1375</v>
      </c>
      <c r="H876" s="199" t="s">
        <v>1376</v>
      </c>
      <c r="I876" s="912"/>
    </row>
    <row r="877" ht="33" spans="1:9">
      <c r="A877" s="250"/>
      <c r="B877" s="905"/>
      <c r="C877" s="198"/>
      <c r="D877" s="905"/>
      <c r="E877" s="198"/>
      <c r="F877" s="199" t="s">
        <v>1430</v>
      </c>
      <c r="G877" s="199" t="s">
        <v>1377</v>
      </c>
      <c r="H877" s="199" t="s">
        <v>1378</v>
      </c>
      <c r="I877" s="912"/>
    </row>
    <row r="878" ht="33" spans="1:9">
      <c r="A878" s="250"/>
      <c r="B878" s="905"/>
      <c r="C878" s="198"/>
      <c r="D878" s="905"/>
      <c r="E878" s="198"/>
      <c r="F878" s="199" t="s">
        <v>1431</v>
      </c>
      <c r="G878" s="199" t="s">
        <v>1103</v>
      </c>
      <c r="H878" s="199" t="s">
        <v>1209</v>
      </c>
      <c r="I878" s="912"/>
    </row>
    <row r="879" ht="33" spans="1:9">
      <c r="A879" s="250"/>
      <c r="B879" s="905"/>
      <c r="C879" s="198"/>
      <c r="D879" s="905"/>
      <c r="E879" s="198"/>
      <c r="F879" s="199" t="s">
        <v>1432</v>
      </c>
      <c r="G879" s="199" t="s">
        <v>1209</v>
      </c>
      <c r="H879" s="199" t="s">
        <v>1266</v>
      </c>
      <c r="I879" s="912"/>
    </row>
    <row r="880" spans="1:9">
      <c r="A880" s="250"/>
      <c r="B880" s="905"/>
      <c r="C880" s="198"/>
      <c r="D880" s="905"/>
      <c r="E880" s="198"/>
      <c r="F880" s="199" t="s">
        <v>1415</v>
      </c>
      <c r="G880" s="293" t="s">
        <v>1126</v>
      </c>
      <c r="H880" s="293" t="s">
        <v>1416</v>
      </c>
      <c r="I880" s="912"/>
    </row>
    <row r="881" spans="1:9">
      <c r="A881" s="250"/>
      <c r="B881" s="905"/>
      <c r="C881" s="198"/>
      <c r="D881" s="905"/>
      <c r="E881" s="198"/>
      <c r="F881" s="199" t="s">
        <v>1417</v>
      </c>
      <c r="G881" s="293" t="s">
        <v>1126</v>
      </c>
      <c r="H881" s="293" t="s">
        <v>1416</v>
      </c>
      <c r="I881" s="912"/>
    </row>
    <row r="882" spans="1:9">
      <c r="A882" s="250"/>
      <c r="B882" s="905"/>
      <c r="C882" s="198" t="s">
        <v>1459</v>
      </c>
      <c r="D882" s="905" t="s">
        <v>1460</v>
      </c>
      <c r="E882" s="198"/>
      <c r="F882" s="199" t="s">
        <v>1435</v>
      </c>
      <c r="G882" s="199" t="s">
        <v>1403</v>
      </c>
      <c r="H882" s="199" t="s">
        <v>1404</v>
      </c>
      <c r="I882" s="912"/>
    </row>
    <row r="883" ht="33" spans="1:9">
      <c r="A883" s="250"/>
      <c r="B883" s="905"/>
      <c r="C883" s="198"/>
      <c r="D883" s="905"/>
      <c r="E883" s="198"/>
      <c r="F883" s="199" t="s">
        <v>1436</v>
      </c>
      <c r="G883" s="199" t="s">
        <v>1405</v>
      </c>
      <c r="H883" s="199" t="s">
        <v>1406</v>
      </c>
      <c r="I883" s="912"/>
    </row>
    <row r="884" ht="33" spans="1:9">
      <c r="A884" s="250"/>
      <c r="B884" s="905"/>
      <c r="C884" s="198"/>
      <c r="D884" s="905"/>
      <c r="E884" s="198"/>
      <c r="F884" s="199" t="s">
        <v>1437</v>
      </c>
      <c r="G884" s="199" t="s">
        <v>1102</v>
      </c>
      <c r="H884" s="199" t="s">
        <v>1400</v>
      </c>
      <c r="I884" s="912"/>
    </row>
    <row r="885" ht="33" spans="1:9">
      <c r="A885" s="250"/>
      <c r="B885" s="905"/>
      <c r="C885" s="198"/>
      <c r="D885" s="905"/>
      <c r="E885" s="198"/>
      <c r="F885" s="199" t="s">
        <v>1438</v>
      </c>
      <c r="G885" s="199" t="s">
        <v>1280</v>
      </c>
      <c r="H885" s="199" t="s">
        <v>1085</v>
      </c>
      <c r="I885" s="912"/>
    </row>
    <row r="886" spans="1:9">
      <c r="A886" s="250"/>
      <c r="B886" s="905"/>
      <c r="C886" s="198"/>
      <c r="D886" s="905"/>
      <c r="E886" s="198"/>
      <c r="F886" s="199" t="s">
        <v>1415</v>
      </c>
      <c r="G886" s="293" t="s">
        <v>1126</v>
      </c>
      <c r="H886" s="293" t="s">
        <v>1416</v>
      </c>
      <c r="I886" s="912"/>
    </row>
    <row r="887" spans="1:9">
      <c r="A887" s="250"/>
      <c r="B887" s="905"/>
      <c r="C887" s="198"/>
      <c r="D887" s="905"/>
      <c r="E887" s="198"/>
      <c r="F887" s="199" t="s">
        <v>1417</v>
      </c>
      <c r="G887" s="293" t="s">
        <v>1126</v>
      </c>
      <c r="H887" s="293" t="s">
        <v>1416</v>
      </c>
      <c r="I887" s="912"/>
    </row>
    <row r="888" spans="1:9">
      <c r="A888" s="250"/>
      <c r="B888" s="905"/>
      <c r="C888" s="198" t="s">
        <v>1461</v>
      </c>
      <c r="D888" s="905" t="s">
        <v>1462</v>
      </c>
      <c r="E888" s="198"/>
      <c r="F888" s="199" t="s">
        <v>1429</v>
      </c>
      <c r="G888" s="199" t="s">
        <v>1375</v>
      </c>
      <c r="H888" s="199" t="s">
        <v>1376</v>
      </c>
      <c r="I888" s="912"/>
    </row>
    <row r="889" ht="33" spans="1:9">
      <c r="A889" s="250"/>
      <c r="B889" s="905"/>
      <c r="C889" s="198"/>
      <c r="D889" s="905"/>
      <c r="E889" s="198"/>
      <c r="F889" s="199" t="s">
        <v>1430</v>
      </c>
      <c r="G889" s="199" t="s">
        <v>1377</v>
      </c>
      <c r="H889" s="199" t="s">
        <v>1378</v>
      </c>
      <c r="I889" s="912"/>
    </row>
    <row r="890" ht="33" spans="1:9">
      <c r="A890" s="250"/>
      <c r="B890" s="905"/>
      <c r="C890" s="198"/>
      <c r="D890" s="905"/>
      <c r="E890" s="198"/>
      <c r="F890" s="199" t="s">
        <v>1431</v>
      </c>
      <c r="G890" s="199" t="s">
        <v>1103</v>
      </c>
      <c r="H890" s="199" t="s">
        <v>1209</v>
      </c>
      <c r="I890" s="912"/>
    </row>
    <row r="891" ht="33" spans="1:9">
      <c r="A891" s="250"/>
      <c r="B891" s="905"/>
      <c r="C891" s="198"/>
      <c r="D891" s="905"/>
      <c r="E891" s="198"/>
      <c r="F891" s="199" t="s">
        <v>1432</v>
      </c>
      <c r="G891" s="199" t="s">
        <v>1209</v>
      </c>
      <c r="H891" s="199" t="s">
        <v>1266</v>
      </c>
      <c r="I891" s="912"/>
    </row>
    <row r="892" spans="1:9">
      <c r="A892" s="250"/>
      <c r="B892" s="905"/>
      <c r="C892" s="198"/>
      <c r="D892" s="905"/>
      <c r="E892" s="198"/>
      <c r="F892" s="199" t="s">
        <v>1415</v>
      </c>
      <c r="G892" s="293" t="s">
        <v>1126</v>
      </c>
      <c r="H892" s="293" t="s">
        <v>1416</v>
      </c>
      <c r="I892" s="912"/>
    </row>
    <row r="893" spans="1:9">
      <c r="A893" s="256"/>
      <c r="B893" s="905"/>
      <c r="C893" s="198"/>
      <c r="D893" s="905"/>
      <c r="E893" s="198"/>
      <c r="F893" s="199" t="s">
        <v>1417</v>
      </c>
      <c r="G893" s="293" t="s">
        <v>1126</v>
      </c>
      <c r="H893" s="293" t="s">
        <v>1416</v>
      </c>
      <c r="I893" s="912"/>
    </row>
    <row r="894" spans="1:9">
      <c r="A894" s="249">
        <v>29</v>
      </c>
      <c r="B894" s="905" t="s">
        <v>1463</v>
      </c>
      <c r="C894" s="198" t="s">
        <v>1464</v>
      </c>
      <c r="D894" s="905" t="s">
        <v>1465</v>
      </c>
      <c r="E894" s="198">
        <v>28</v>
      </c>
      <c r="F894" s="199" t="s">
        <v>1115</v>
      </c>
      <c r="G894" s="293" t="s">
        <v>1116</v>
      </c>
      <c r="H894" s="293" t="s">
        <v>1117</v>
      </c>
      <c r="I894" s="912"/>
    </row>
    <row r="895" ht="33" spans="1:9">
      <c r="A895" s="250"/>
      <c r="B895" s="905"/>
      <c r="C895" s="198"/>
      <c r="D895" s="905"/>
      <c r="E895" s="198"/>
      <c r="F895" s="199" t="s">
        <v>1125</v>
      </c>
      <c r="G895" s="293" t="s">
        <v>1126</v>
      </c>
      <c r="H895" s="293" t="s">
        <v>1127</v>
      </c>
      <c r="I895" s="912"/>
    </row>
    <row r="896" ht="33" spans="1:9">
      <c r="A896" s="250"/>
      <c r="B896" s="905"/>
      <c r="C896" s="198"/>
      <c r="D896" s="905"/>
      <c r="E896" s="198"/>
      <c r="F896" s="199" t="s">
        <v>1130</v>
      </c>
      <c r="G896" s="293" t="s">
        <v>1126</v>
      </c>
      <c r="H896" s="293" t="s">
        <v>1127</v>
      </c>
      <c r="I896" s="912"/>
    </row>
    <row r="897" spans="1:9">
      <c r="A897" s="250"/>
      <c r="B897" s="905"/>
      <c r="C897" s="198"/>
      <c r="D897" s="905"/>
      <c r="E897" s="198"/>
      <c r="F897" s="199" t="s">
        <v>1466</v>
      </c>
      <c r="G897" s="975" t="s">
        <v>1467</v>
      </c>
      <c r="H897" s="293" t="s">
        <v>1139</v>
      </c>
      <c r="I897" s="912"/>
    </row>
    <row r="898" spans="1:9">
      <c r="A898" s="250"/>
      <c r="B898" s="905"/>
      <c r="C898" s="198"/>
      <c r="D898" s="905"/>
      <c r="E898" s="198"/>
      <c r="F898" s="199" t="s">
        <v>1468</v>
      </c>
      <c r="G898" s="293" t="s">
        <v>1140</v>
      </c>
      <c r="H898" s="293" t="s">
        <v>1175</v>
      </c>
      <c r="I898" s="912"/>
    </row>
    <row r="899" ht="33" spans="1:9">
      <c r="A899" s="250"/>
      <c r="B899" s="905"/>
      <c r="C899" s="198"/>
      <c r="D899" s="905"/>
      <c r="E899" s="198"/>
      <c r="F899" s="199" t="s">
        <v>1141</v>
      </c>
      <c r="G899" s="293" t="s">
        <v>1142</v>
      </c>
      <c r="H899" s="293" t="s">
        <v>1143</v>
      </c>
      <c r="I899" s="912"/>
    </row>
    <row r="900" ht="33" spans="1:9">
      <c r="A900" s="250"/>
      <c r="B900" s="905"/>
      <c r="C900" s="198"/>
      <c r="D900" s="905"/>
      <c r="E900" s="198"/>
      <c r="F900" s="199" t="s">
        <v>1144</v>
      </c>
      <c r="G900" s="199" t="s">
        <v>1145</v>
      </c>
      <c r="H900" s="199" t="s">
        <v>1146</v>
      </c>
      <c r="I900" s="912"/>
    </row>
    <row r="901" spans="1:9">
      <c r="A901" s="250"/>
      <c r="B901" s="905"/>
      <c r="C901" s="198"/>
      <c r="D901" s="905"/>
      <c r="E901" s="198"/>
      <c r="F901" s="199" t="s">
        <v>1147</v>
      </c>
      <c r="G901" s="199" t="s">
        <v>1148</v>
      </c>
      <c r="H901" s="293" t="s">
        <v>1149</v>
      </c>
      <c r="I901" s="912"/>
    </row>
    <row r="902" ht="33" spans="1:9">
      <c r="A902" s="250"/>
      <c r="B902" s="905"/>
      <c r="C902" s="198"/>
      <c r="D902" s="905"/>
      <c r="E902" s="198"/>
      <c r="F902" s="199" t="s">
        <v>1150</v>
      </c>
      <c r="G902" s="199" t="s">
        <v>1151</v>
      </c>
      <c r="H902" s="199" t="s">
        <v>1152</v>
      </c>
      <c r="I902" s="912"/>
    </row>
    <row r="903" ht="33" spans="1:9">
      <c r="A903" s="250"/>
      <c r="B903" s="905"/>
      <c r="C903" s="198"/>
      <c r="D903" s="905"/>
      <c r="E903" s="198"/>
      <c r="F903" s="199" t="s">
        <v>1153</v>
      </c>
      <c r="G903" s="199" t="s">
        <v>1154</v>
      </c>
      <c r="H903" s="293" t="s">
        <v>1155</v>
      </c>
      <c r="I903" s="912"/>
    </row>
    <row r="904" spans="1:9">
      <c r="A904" s="250"/>
      <c r="B904" s="905"/>
      <c r="C904" s="198"/>
      <c r="D904" s="905"/>
      <c r="E904" s="198"/>
      <c r="F904" s="199" t="s">
        <v>1156</v>
      </c>
      <c r="G904" s="293" t="s">
        <v>1157</v>
      </c>
      <c r="H904" s="293" t="s">
        <v>1158</v>
      </c>
      <c r="I904" s="912"/>
    </row>
    <row r="905" spans="1:9">
      <c r="A905" s="250"/>
      <c r="B905" s="905"/>
      <c r="C905" s="198"/>
      <c r="D905" s="905"/>
      <c r="E905" s="198"/>
      <c r="F905" s="199" t="s">
        <v>1162</v>
      </c>
      <c r="G905" s="293" t="s">
        <v>1116</v>
      </c>
      <c r="H905" s="293" t="s">
        <v>1117</v>
      </c>
      <c r="I905" s="912"/>
    </row>
    <row r="906" ht="33" spans="1:9">
      <c r="A906" s="250"/>
      <c r="B906" s="905"/>
      <c r="C906" s="198"/>
      <c r="D906" s="905"/>
      <c r="E906" s="198"/>
      <c r="F906" s="199" t="s">
        <v>1469</v>
      </c>
      <c r="G906" s="293" t="s">
        <v>1470</v>
      </c>
      <c r="H906" s="293" t="s">
        <v>1471</v>
      </c>
      <c r="I906" s="912"/>
    </row>
    <row r="907" spans="1:9">
      <c r="A907" s="250"/>
      <c r="B907" s="905"/>
      <c r="C907" s="198"/>
      <c r="D907" s="905"/>
      <c r="E907" s="198"/>
      <c r="F907" s="199" t="s">
        <v>1174</v>
      </c>
      <c r="G907" s="293" t="s">
        <v>1140</v>
      </c>
      <c r="H907" s="293" t="s">
        <v>1175</v>
      </c>
      <c r="I907" s="912"/>
    </row>
    <row r="908" spans="1:9">
      <c r="A908" s="250"/>
      <c r="B908" s="905"/>
      <c r="C908" s="198" t="s">
        <v>1472</v>
      </c>
      <c r="D908" s="905" t="s">
        <v>1473</v>
      </c>
      <c r="E908" s="198"/>
      <c r="F908" s="199" t="s">
        <v>1115</v>
      </c>
      <c r="G908" s="293" t="s">
        <v>1116</v>
      </c>
      <c r="H908" s="293" t="s">
        <v>1117</v>
      </c>
      <c r="I908" s="912"/>
    </row>
    <row r="909" ht="33" spans="1:9">
      <c r="A909" s="250"/>
      <c r="B909" s="905"/>
      <c r="C909" s="198"/>
      <c r="D909" s="905"/>
      <c r="E909" s="198"/>
      <c r="F909" s="199" t="s">
        <v>1125</v>
      </c>
      <c r="G909" s="293" t="s">
        <v>1126</v>
      </c>
      <c r="H909" s="293" t="s">
        <v>1127</v>
      </c>
      <c r="I909" s="912"/>
    </row>
    <row r="910" ht="33" spans="1:9">
      <c r="A910" s="250"/>
      <c r="B910" s="905"/>
      <c r="C910" s="198"/>
      <c r="D910" s="905"/>
      <c r="E910" s="198"/>
      <c r="F910" s="199" t="s">
        <v>1130</v>
      </c>
      <c r="G910" s="293" t="s">
        <v>1126</v>
      </c>
      <c r="H910" s="293" t="s">
        <v>1127</v>
      </c>
      <c r="I910" s="912"/>
    </row>
    <row r="911" spans="1:9">
      <c r="A911" s="250"/>
      <c r="B911" s="905"/>
      <c r="C911" s="198"/>
      <c r="D911" s="905"/>
      <c r="E911" s="198"/>
      <c r="F911" s="199" t="s">
        <v>1466</v>
      </c>
      <c r="G911" s="975" t="s">
        <v>1467</v>
      </c>
      <c r="H911" s="293" t="s">
        <v>1139</v>
      </c>
      <c r="I911" s="912"/>
    </row>
    <row r="912" spans="1:9">
      <c r="A912" s="250"/>
      <c r="B912" s="905"/>
      <c r="C912" s="198"/>
      <c r="D912" s="905"/>
      <c r="E912" s="198"/>
      <c r="F912" s="199" t="s">
        <v>1468</v>
      </c>
      <c r="G912" s="293" t="s">
        <v>1140</v>
      </c>
      <c r="H912" s="293" t="s">
        <v>1175</v>
      </c>
      <c r="I912" s="912"/>
    </row>
    <row r="913" ht="33" spans="1:9">
      <c r="A913" s="250"/>
      <c r="B913" s="905"/>
      <c r="C913" s="198"/>
      <c r="D913" s="905"/>
      <c r="E913" s="198"/>
      <c r="F913" s="199" t="s">
        <v>1141</v>
      </c>
      <c r="G913" s="293" t="s">
        <v>1142</v>
      </c>
      <c r="H913" s="293" t="s">
        <v>1143</v>
      </c>
      <c r="I913" s="912"/>
    </row>
    <row r="914" ht="33" spans="1:9">
      <c r="A914" s="250"/>
      <c r="B914" s="905"/>
      <c r="C914" s="198"/>
      <c r="D914" s="905"/>
      <c r="E914" s="198"/>
      <c r="F914" s="199" t="s">
        <v>1144</v>
      </c>
      <c r="G914" s="199" t="s">
        <v>1145</v>
      </c>
      <c r="H914" s="199" t="s">
        <v>1146</v>
      </c>
      <c r="I914" s="912"/>
    </row>
    <row r="915" spans="1:9">
      <c r="A915" s="250"/>
      <c r="B915" s="905"/>
      <c r="C915" s="198"/>
      <c r="D915" s="905"/>
      <c r="E915" s="198"/>
      <c r="F915" s="199" t="s">
        <v>1147</v>
      </c>
      <c r="G915" s="199" t="s">
        <v>1148</v>
      </c>
      <c r="H915" s="293" t="s">
        <v>1149</v>
      </c>
      <c r="I915" s="912"/>
    </row>
    <row r="916" ht="33" spans="1:9">
      <c r="A916" s="250"/>
      <c r="B916" s="905"/>
      <c r="C916" s="198"/>
      <c r="D916" s="905"/>
      <c r="E916" s="198"/>
      <c r="F916" s="199" t="s">
        <v>1150</v>
      </c>
      <c r="G916" s="199" t="s">
        <v>1151</v>
      </c>
      <c r="H916" s="199" t="s">
        <v>1152</v>
      </c>
      <c r="I916" s="912"/>
    </row>
    <row r="917" ht="33" spans="1:9">
      <c r="A917" s="250"/>
      <c r="B917" s="905"/>
      <c r="C917" s="198"/>
      <c r="D917" s="905"/>
      <c r="E917" s="198"/>
      <c r="F917" s="199" t="s">
        <v>1153</v>
      </c>
      <c r="G917" s="199" t="s">
        <v>1154</v>
      </c>
      <c r="H917" s="293" t="s">
        <v>1155</v>
      </c>
      <c r="I917" s="912"/>
    </row>
    <row r="918" spans="1:9">
      <c r="A918" s="250"/>
      <c r="B918" s="905"/>
      <c r="C918" s="198"/>
      <c r="D918" s="905"/>
      <c r="E918" s="198"/>
      <c r="F918" s="199" t="s">
        <v>1156</v>
      </c>
      <c r="G918" s="293" t="s">
        <v>1157</v>
      </c>
      <c r="H918" s="293" t="s">
        <v>1158</v>
      </c>
      <c r="I918" s="912"/>
    </row>
    <row r="919" spans="1:9">
      <c r="A919" s="250"/>
      <c r="B919" s="905"/>
      <c r="C919" s="198"/>
      <c r="D919" s="905"/>
      <c r="E919" s="198"/>
      <c r="F919" s="199" t="s">
        <v>1162</v>
      </c>
      <c r="G919" s="293" t="s">
        <v>1116</v>
      </c>
      <c r="H919" s="293" t="s">
        <v>1117</v>
      </c>
      <c r="I919" s="912"/>
    </row>
    <row r="920" ht="33" spans="1:9">
      <c r="A920" s="250"/>
      <c r="B920" s="905"/>
      <c r="C920" s="198"/>
      <c r="D920" s="905"/>
      <c r="E920" s="198"/>
      <c r="F920" s="199" t="s">
        <v>1469</v>
      </c>
      <c r="G920" s="293" t="s">
        <v>1470</v>
      </c>
      <c r="H920" s="293" t="s">
        <v>1471</v>
      </c>
      <c r="I920" s="912"/>
    </row>
    <row r="921" spans="1:9">
      <c r="A921" s="256"/>
      <c r="B921" s="905"/>
      <c r="C921" s="198"/>
      <c r="D921" s="905"/>
      <c r="E921" s="198"/>
      <c r="F921" s="199" t="s">
        <v>1174</v>
      </c>
      <c r="G921" s="293" t="s">
        <v>1140</v>
      </c>
      <c r="H921" s="293" t="s">
        <v>1175</v>
      </c>
      <c r="I921" s="912"/>
    </row>
    <row r="922" ht="33" spans="1:9">
      <c r="A922" s="249">
        <v>30</v>
      </c>
      <c r="B922" s="905" t="s">
        <v>1474</v>
      </c>
      <c r="C922" s="976" t="s">
        <v>1475</v>
      </c>
      <c r="D922" s="919" t="s">
        <v>1476</v>
      </c>
      <c r="E922" s="977">
        <v>180</v>
      </c>
      <c r="F922" s="917" t="s">
        <v>1477</v>
      </c>
      <c r="G922" s="917" t="s">
        <v>1478</v>
      </c>
      <c r="H922" s="917" t="s">
        <v>1479</v>
      </c>
      <c r="I922" s="912"/>
    </row>
    <row r="923" ht="33" spans="1:9">
      <c r="A923" s="250"/>
      <c r="B923" s="905"/>
      <c r="C923" s="977"/>
      <c r="D923" s="922"/>
      <c r="E923" s="977"/>
      <c r="F923" s="917" t="s">
        <v>1480</v>
      </c>
      <c r="G923" s="905" t="s">
        <v>1481</v>
      </c>
      <c r="H923" s="198" t="s">
        <v>1482</v>
      </c>
      <c r="I923" s="912"/>
    </row>
    <row r="924" ht="33" spans="1:9">
      <c r="A924" s="250"/>
      <c r="B924" s="905"/>
      <c r="C924" s="977"/>
      <c r="D924" s="922"/>
      <c r="E924" s="977"/>
      <c r="F924" s="917" t="s">
        <v>1483</v>
      </c>
      <c r="G924" s="905" t="s">
        <v>1484</v>
      </c>
      <c r="H924" s="198" t="s">
        <v>1485</v>
      </c>
      <c r="I924" s="912"/>
    </row>
    <row r="925" ht="49.5" spans="1:9">
      <c r="A925" s="250"/>
      <c r="B925" s="905"/>
      <c r="C925" s="977"/>
      <c r="D925" s="922"/>
      <c r="E925" s="977"/>
      <c r="F925" s="917" t="s">
        <v>1486</v>
      </c>
      <c r="G925" s="905" t="s">
        <v>1484</v>
      </c>
      <c r="H925" s="905" t="s">
        <v>1485</v>
      </c>
      <c r="I925" s="912"/>
    </row>
    <row r="926" ht="33" spans="1:9">
      <c r="A926" s="250"/>
      <c r="B926" s="905"/>
      <c r="C926" s="977"/>
      <c r="D926" s="922"/>
      <c r="E926" s="977"/>
      <c r="F926" s="917" t="s">
        <v>1487</v>
      </c>
      <c r="G926" s="905" t="s">
        <v>1488</v>
      </c>
      <c r="H926" s="905" t="s">
        <v>1482</v>
      </c>
      <c r="I926" s="912"/>
    </row>
    <row r="927" ht="33" spans="1:9">
      <c r="A927" s="250"/>
      <c r="B927" s="905"/>
      <c r="C927" s="977"/>
      <c r="D927" s="922"/>
      <c r="E927" s="977"/>
      <c r="F927" s="917" t="s">
        <v>1489</v>
      </c>
      <c r="G927" s="905" t="s">
        <v>1490</v>
      </c>
      <c r="H927" s="905" t="s">
        <v>1491</v>
      </c>
      <c r="I927" s="912"/>
    </row>
    <row r="928" ht="33" spans="1:9">
      <c r="A928" s="250"/>
      <c r="B928" s="905"/>
      <c r="C928" s="977"/>
      <c r="D928" s="922"/>
      <c r="E928" s="977"/>
      <c r="F928" s="917" t="s">
        <v>1492</v>
      </c>
      <c r="G928" s="905" t="s">
        <v>1493</v>
      </c>
      <c r="H928" s="905" t="s">
        <v>1494</v>
      </c>
      <c r="I928" s="912"/>
    </row>
    <row r="929" ht="33" spans="1:9">
      <c r="A929" s="250"/>
      <c r="B929" s="905"/>
      <c r="C929" s="976" t="s">
        <v>1495</v>
      </c>
      <c r="D929" s="919" t="s">
        <v>1496</v>
      </c>
      <c r="E929" s="977"/>
      <c r="F929" s="917" t="s">
        <v>1477</v>
      </c>
      <c r="G929" s="917" t="s">
        <v>1478</v>
      </c>
      <c r="H929" s="917" t="s">
        <v>1479</v>
      </c>
      <c r="I929" s="912"/>
    </row>
    <row r="930" ht="33" spans="1:9">
      <c r="A930" s="250"/>
      <c r="B930" s="905"/>
      <c r="C930" s="977"/>
      <c r="D930" s="922"/>
      <c r="E930" s="977"/>
      <c r="F930" s="917" t="s">
        <v>1497</v>
      </c>
      <c r="G930" s="905" t="s">
        <v>1481</v>
      </c>
      <c r="H930" s="198" t="s">
        <v>1482</v>
      </c>
      <c r="I930" s="912"/>
    </row>
    <row r="931" ht="33" spans="1:9">
      <c r="A931" s="250"/>
      <c r="B931" s="905"/>
      <c r="C931" s="977"/>
      <c r="D931" s="922"/>
      <c r="E931" s="977"/>
      <c r="F931" s="917" t="s">
        <v>1498</v>
      </c>
      <c r="G931" s="905" t="s">
        <v>1484</v>
      </c>
      <c r="H931" s="198" t="s">
        <v>1485</v>
      </c>
      <c r="I931" s="912"/>
    </row>
    <row r="932" ht="49.5" spans="1:9">
      <c r="A932" s="250"/>
      <c r="B932" s="905"/>
      <c r="C932" s="977"/>
      <c r="D932" s="922"/>
      <c r="E932" s="977"/>
      <c r="F932" s="917" t="s">
        <v>1499</v>
      </c>
      <c r="G932" s="905" t="s">
        <v>1484</v>
      </c>
      <c r="H932" s="905" t="s">
        <v>1485</v>
      </c>
      <c r="I932" s="912"/>
    </row>
    <row r="933" ht="33" spans="1:9">
      <c r="A933" s="250"/>
      <c r="B933" s="905"/>
      <c r="C933" s="977"/>
      <c r="D933" s="922"/>
      <c r="E933" s="977"/>
      <c r="F933" s="917" t="s">
        <v>1487</v>
      </c>
      <c r="G933" s="905" t="s">
        <v>1488</v>
      </c>
      <c r="H933" s="905" t="s">
        <v>1482</v>
      </c>
      <c r="I933" s="912"/>
    </row>
    <row r="934" ht="33" spans="1:9">
      <c r="A934" s="250"/>
      <c r="B934" s="905"/>
      <c r="C934" s="977"/>
      <c r="D934" s="922"/>
      <c r="E934" s="977"/>
      <c r="F934" s="917" t="s">
        <v>1489</v>
      </c>
      <c r="G934" s="905" t="s">
        <v>1490</v>
      </c>
      <c r="H934" s="905" t="s">
        <v>1491</v>
      </c>
      <c r="I934" s="912"/>
    </row>
    <row r="935" ht="33" spans="1:9">
      <c r="A935" s="250"/>
      <c r="B935" s="905"/>
      <c r="C935" s="977"/>
      <c r="D935" s="922"/>
      <c r="E935" s="977"/>
      <c r="F935" s="917" t="s">
        <v>1492</v>
      </c>
      <c r="G935" s="905" t="s">
        <v>1493</v>
      </c>
      <c r="H935" s="905" t="s">
        <v>1494</v>
      </c>
      <c r="I935" s="912"/>
    </row>
    <row r="936" ht="33" spans="1:9">
      <c r="A936" s="250"/>
      <c r="B936" s="905"/>
      <c r="C936" s="976" t="s">
        <v>1500</v>
      </c>
      <c r="D936" s="919" t="s">
        <v>1501</v>
      </c>
      <c r="E936" s="977"/>
      <c r="F936" s="917" t="s">
        <v>1477</v>
      </c>
      <c r="G936" s="917" t="s">
        <v>1478</v>
      </c>
      <c r="H936" s="917" t="s">
        <v>1479</v>
      </c>
      <c r="I936" s="912"/>
    </row>
    <row r="937" ht="33" spans="1:9">
      <c r="A937" s="250"/>
      <c r="B937" s="905"/>
      <c r="C937" s="977"/>
      <c r="D937" s="922"/>
      <c r="E937" s="977"/>
      <c r="F937" s="917" t="s">
        <v>1502</v>
      </c>
      <c r="G937" s="905" t="s">
        <v>1503</v>
      </c>
      <c r="H937" s="198" t="s">
        <v>1481</v>
      </c>
      <c r="I937" s="912"/>
    </row>
    <row r="938" ht="33" spans="1:9">
      <c r="A938" s="250"/>
      <c r="B938" s="905"/>
      <c r="C938" s="977"/>
      <c r="D938" s="922"/>
      <c r="E938" s="977"/>
      <c r="F938" s="917" t="s">
        <v>1504</v>
      </c>
      <c r="G938" s="905" t="s">
        <v>1484</v>
      </c>
      <c r="H938" s="198" t="s">
        <v>1485</v>
      </c>
      <c r="I938" s="912"/>
    </row>
    <row r="939" ht="49.5" spans="1:9">
      <c r="A939" s="250"/>
      <c r="B939" s="905"/>
      <c r="C939" s="977"/>
      <c r="D939" s="922"/>
      <c r="E939" s="977"/>
      <c r="F939" s="917" t="s">
        <v>1505</v>
      </c>
      <c r="G939" s="905" t="s">
        <v>1484</v>
      </c>
      <c r="H939" s="905" t="s">
        <v>1485</v>
      </c>
      <c r="I939" s="912"/>
    </row>
    <row r="940" ht="33" spans="1:9">
      <c r="A940" s="250"/>
      <c r="B940" s="905"/>
      <c r="C940" s="977"/>
      <c r="D940" s="922"/>
      <c r="E940" s="977"/>
      <c r="F940" s="917" t="s">
        <v>1487</v>
      </c>
      <c r="G940" s="905" t="s">
        <v>1488</v>
      </c>
      <c r="H940" s="905" t="s">
        <v>1482</v>
      </c>
      <c r="I940" s="912"/>
    </row>
    <row r="941" ht="33" spans="1:9">
      <c r="A941" s="250"/>
      <c r="B941" s="905"/>
      <c r="C941" s="977"/>
      <c r="D941" s="922"/>
      <c r="E941" s="977"/>
      <c r="F941" s="917" t="s">
        <v>1489</v>
      </c>
      <c r="G941" s="905" t="s">
        <v>1490</v>
      </c>
      <c r="H941" s="905" t="s">
        <v>1491</v>
      </c>
      <c r="I941" s="912"/>
    </row>
    <row r="942" ht="33" spans="1:9">
      <c r="A942" s="250"/>
      <c r="B942" s="905"/>
      <c r="C942" s="977"/>
      <c r="D942" s="922"/>
      <c r="E942" s="977"/>
      <c r="F942" s="917" t="s">
        <v>1492</v>
      </c>
      <c r="G942" s="905" t="s">
        <v>1493</v>
      </c>
      <c r="H942" s="905" t="s">
        <v>1494</v>
      </c>
      <c r="I942" s="912"/>
    </row>
    <row r="943" ht="33" spans="1:9">
      <c r="A943" s="250"/>
      <c r="B943" s="905"/>
      <c r="C943" s="976" t="s">
        <v>1506</v>
      </c>
      <c r="D943" s="919" t="s">
        <v>1507</v>
      </c>
      <c r="E943" s="977"/>
      <c r="F943" s="917" t="s">
        <v>1477</v>
      </c>
      <c r="G943" s="917" t="s">
        <v>1478</v>
      </c>
      <c r="H943" s="917" t="s">
        <v>1479</v>
      </c>
      <c r="I943" s="912"/>
    </row>
    <row r="944" ht="33" spans="1:9">
      <c r="A944" s="250"/>
      <c r="B944" s="905"/>
      <c r="C944" s="977"/>
      <c r="D944" s="922"/>
      <c r="E944" s="977"/>
      <c r="F944" s="917" t="s">
        <v>1480</v>
      </c>
      <c r="G944" s="905" t="s">
        <v>1481</v>
      </c>
      <c r="H944" s="198" t="s">
        <v>1482</v>
      </c>
      <c r="I944" s="912"/>
    </row>
    <row r="945" ht="33" spans="1:9">
      <c r="A945" s="250"/>
      <c r="B945" s="905"/>
      <c r="C945" s="977"/>
      <c r="D945" s="922"/>
      <c r="E945" s="977"/>
      <c r="F945" s="917" t="s">
        <v>1483</v>
      </c>
      <c r="G945" s="905" t="s">
        <v>1484</v>
      </c>
      <c r="H945" s="198" t="s">
        <v>1485</v>
      </c>
      <c r="I945" s="912"/>
    </row>
    <row r="946" ht="49.5" spans="1:9">
      <c r="A946" s="250"/>
      <c r="B946" s="905"/>
      <c r="C946" s="977"/>
      <c r="D946" s="922"/>
      <c r="E946" s="977"/>
      <c r="F946" s="917" t="s">
        <v>1486</v>
      </c>
      <c r="G946" s="905" t="s">
        <v>1484</v>
      </c>
      <c r="H946" s="905" t="s">
        <v>1485</v>
      </c>
      <c r="I946" s="912"/>
    </row>
    <row r="947" ht="33" spans="1:9">
      <c r="A947" s="250"/>
      <c r="B947" s="905"/>
      <c r="C947" s="976" t="s">
        <v>1508</v>
      </c>
      <c r="D947" s="919" t="s">
        <v>1509</v>
      </c>
      <c r="E947" s="977"/>
      <c r="F947" s="917" t="s">
        <v>1477</v>
      </c>
      <c r="G947" s="917" t="s">
        <v>1478</v>
      </c>
      <c r="H947" s="917" t="s">
        <v>1479</v>
      </c>
      <c r="I947" s="912"/>
    </row>
    <row r="948" ht="33" spans="1:9">
      <c r="A948" s="250"/>
      <c r="B948" s="905"/>
      <c r="C948" s="977"/>
      <c r="D948" s="922"/>
      <c r="E948" s="977"/>
      <c r="F948" s="917" t="s">
        <v>1497</v>
      </c>
      <c r="G948" s="905" t="s">
        <v>1481</v>
      </c>
      <c r="H948" s="198" t="s">
        <v>1482</v>
      </c>
      <c r="I948" s="912"/>
    </row>
    <row r="949" ht="33" spans="1:9">
      <c r="A949" s="250"/>
      <c r="B949" s="905"/>
      <c r="C949" s="977"/>
      <c r="D949" s="922"/>
      <c r="E949" s="977"/>
      <c r="F949" s="917" t="s">
        <v>1498</v>
      </c>
      <c r="G949" s="905" t="s">
        <v>1484</v>
      </c>
      <c r="H949" s="198" t="s">
        <v>1485</v>
      </c>
      <c r="I949" s="912"/>
    </row>
    <row r="950" ht="49.5" spans="1:9">
      <c r="A950" s="250"/>
      <c r="B950" s="905"/>
      <c r="C950" s="977"/>
      <c r="D950" s="922"/>
      <c r="E950" s="977"/>
      <c r="F950" s="917" t="s">
        <v>1499</v>
      </c>
      <c r="G950" s="905" t="s">
        <v>1484</v>
      </c>
      <c r="H950" s="905" t="s">
        <v>1485</v>
      </c>
      <c r="I950" s="912"/>
    </row>
    <row r="951" ht="33" spans="1:9">
      <c r="A951" s="250"/>
      <c r="B951" s="905"/>
      <c r="C951" s="976" t="s">
        <v>1510</v>
      </c>
      <c r="D951" s="919" t="s">
        <v>1511</v>
      </c>
      <c r="E951" s="977"/>
      <c r="F951" s="917" t="s">
        <v>1477</v>
      </c>
      <c r="G951" s="917" t="s">
        <v>1478</v>
      </c>
      <c r="H951" s="917" t="s">
        <v>1479</v>
      </c>
      <c r="I951" s="912"/>
    </row>
    <row r="952" ht="33" spans="1:9">
      <c r="A952" s="250"/>
      <c r="B952" s="905"/>
      <c r="C952" s="977"/>
      <c r="D952" s="922"/>
      <c r="E952" s="977"/>
      <c r="F952" s="917" t="s">
        <v>1502</v>
      </c>
      <c r="G952" s="905" t="s">
        <v>1503</v>
      </c>
      <c r="H952" s="198" t="s">
        <v>1481</v>
      </c>
      <c r="I952" s="912"/>
    </row>
    <row r="953" ht="33" spans="1:9">
      <c r="A953" s="250"/>
      <c r="B953" s="905"/>
      <c r="C953" s="977"/>
      <c r="D953" s="922"/>
      <c r="E953" s="977"/>
      <c r="F953" s="917" t="s">
        <v>1504</v>
      </c>
      <c r="G953" s="905" t="s">
        <v>1484</v>
      </c>
      <c r="H953" s="198" t="s">
        <v>1485</v>
      </c>
      <c r="I953" s="912"/>
    </row>
    <row r="954" ht="49.5" spans="1:9">
      <c r="A954" s="250"/>
      <c r="B954" s="905"/>
      <c r="C954" s="977"/>
      <c r="D954" s="922"/>
      <c r="E954" s="977"/>
      <c r="F954" s="917" t="s">
        <v>1505</v>
      </c>
      <c r="G954" s="905" t="s">
        <v>1484</v>
      </c>
      <c r="H954" s="905" t="s">
        <v>1485</v>
      </c>
      <c r="I954" s="912"/>
    </row>
    <row r="955" spans="1:9">
      <c r="A955" s="250"/>
      <c r="B955" s="905"/>
      <c r="C955" s="976" t="s">
        <v>1512</v>
      </c>
      <c r="D955" s="919" t="s">
        <v>1513</v>
      </c>
      <c r="E955" s="977"/>
      <c r="F955" s="917" t="s">
        <v>1514</v>
      </c>
      <c r="G955" s="905" t="s">
        <v>1160</v>
      </c>
      <c r="H955" s="198" t="s">
        <v>1515</v>
      </c>
      <c r="I955" s="912"/>
    </row>
    <row r="956" spans="1:9">
      <c r="A956" s="250"/>
      <c r="B956" s="905"/>
      <c r="C956" s="977"/>
      <c r="D956" s="922"/>
      <c r="E956" s="977"/>
      <c r="F956" s="917" t="s">
        <v>1516</v>
      </c>
      <c r="G956" s="917" t="s">
        <v>1517</v>
      </c>
      <c r="H956" s="917" t="s">
        <v>1518</v>
      </c>
      <c r="I956" s="912"/>
    </row>
    <row r="957" ht="33" spans="1:9">
      <c r="A957" s="250"/>
      <c r="B957" s="905"/>
      <c r="C957" s="977"/>
      <c r="D957" s="922"/>
      <c r="E957" s="977"/>
      <c r="F957" s="917" t="s">
        <v>1519</v>
      </c>
      <c r="G957" s="917" t="s">
        <v>1520</v>
      </c>
      <c r="H957" s="917" t="s">
        <v>1521</v>
      </c>
      <c r="I957" s="912"/>
    </row>
    <row r="958" spans="1:9">
      <c r="A958" s="250"/>
      <c r="B958" s="905"/>
      <c r="C958" s="977"/>
      <c r="D958" s="922"/>
      <c r="E958" s="977"/>
      <c r="F958" s="917" t="s">
        <v>1522</v>
      </c>
      <c r="G958" s="917" t="s">
        <v>1523</v>
      </c>
      <c r="H958" s="917" t="s">
        <v>1524</v>
      </c>
      <c r="I958" s="912"/>
    </row>
    <row r="959" ht="33" spans="1:9">
      <c r="A959" s="250"/>
      <c r="B959" s="905"/>
      <c r="C959" s="978"/>
      <c r="D959" s="925"/>
      <c r="E959" s="977"/>
      <c r="F959" s="917" t="s">
        <v>1525</v>
      </c>
      <c r="G959" s="917" t="s">
        <v>1526</v>
      </c>
      <c r="H959" s="917" t="s">
        <v>1527</v>
      </c>
      <c r="I959" s="912"/>
    </row>
    <row r="960" ht="33" spans="1:9">
      <c r="A960" s="250"/>
      <c r="B960" s="905"/>
      <c r="C960" s="976" t="s">
        <v>1528</v>
      </c>
      <c r="D960" s="919" t="s">
        <v>1529</v>
      </c>
      <c r="E960" s="977"/>
      <c r="F960" s="917" t="s">
        <v>1477</v>
      </c>
      <c r="G960" s="917" t="s">
        <v>1478</v>
      </c>
      <c r="H960" s="917" t="s">
        <v>1479</v>
      </c>
      <c r="I960" s="912"/>
    </row>
    <row r="961" ht="33" spans="1:9">
      <c r="A961" s="250"/>
      <c r="B961" s="905"/>
      <c r="C961" s="977"/>
      <c r="D961" s="922"/>
      <c r="E961" s="977"/>
      <c r="F961" s="917" t="s">
        <v>1480</v>
      </c>
      <c r="G961" s="905" t="s">
        <v>1481</v>
      </c>
      <c r="H961" s="198" t="s">
        <v>1482</v>
      </c>
      <c r="I961" s="912"/>
    </row>
    <row r="962" ht="33" spans="1:9">
      <c r="A962" s="250"/>
      <c r="B962" s="905"/>
      <c r="C962" s="977"/>
      <c r="D962" s="922"/>
      <c r="E962" s="977"/>
      <c r="F962" s="917" t="s">
        <v>1483</v>
      </c>
      <c r="G962" s="905" t="s">
        <v>1484</v>
      </c>
      <c r="H962" s="198" t="s">
        <v>1485</v>
      </c>
      <c r="I962" s="912"/>
    </row>
    <row r="963" ht="49.5" spans="1:9">
      <c r="A963" s="250"/>
      <c r="B963" s="905"/>
      <c r="C963" s="978"/>
      <c r="D963" s="925"/>
      <c r="E963" s="977"/>
      <c r="F963" s="917" t="s">
        <v>1486</v>
      </c>
      <c r="G963" s="905" t="s">
        <v>1484</v>
      </c>
      <c r="H963" s="905" t="s">
        <v>1485</v>
      </c>
      <c r="I963" s="912"/>
    </row>
    <row r="964" ht="33" spans="1:9">
      <c r="A964" s="250"/>
      <c r="B964" s="905"/>
      <c r="C964" s="976" t="s">
        <v>1530</v>
      </c>
      <c r="D964" s="919" t="s">
        <v>1531</v>
      </c>
      <c r="E964" s="977"/>
      <c r="F964" s="917" t="s">
        <v>1487</v>
      </c>
      <c r="G964" s="905" t="s">
        <v>1488</v>
      </c>
      <c r="H964" s="905" t="s">
        <v>1482</v>
      </c>
      <c r="I964" s="912"/>
    </row>
    <row r="965" ht="33" spans="1:9">
      <c r="A965" s="250"/>
      <c r="B965" s="905"/>
      <c r="C965" s="977"/>
      <c r="D965" s="922"/>
      <c r="E965" s="977"/>
      <c r="F965" s="917" t="s">
        <v>1489</v>
      </c>
      <c r="G965" s="905" t="s">
        <v>1490</v>
      </c>
      <c r="H965" s="905" t="s">
        <v>1491</v>
      </c>
      <c r="I965" s="912"/>
    </row>
    <row r="966" ht="33" spans="1:9">
      <c r="A966" s="250"/>
      <c r="B966" s="905"/>
      <c r="C966" s="977"/>
      <c r="D966" s="922"/>
      <c r="E966" s="977"/>
      <c r="F966" s="917" t="s">
        <v>1492</v>
      </c>
      <c r="G966" s="905" t="s">
        <v>1493</v>
      </c>
      <c r="H966" s="905" t="s">
        <v>1494</v>
      </c>
      <c r="I966" s="912"/>
    </row>
    <row r="967" ht="33" spans="1:9">
      <c r="A967" s="250"/>
      <c r="B967" s="905"/>
      <c r="C967" s="976" t="s">
        <v>1532</v>
      </c>
      <c r="D967" s="919" t="s">
        <v>1533</v>
      </c>
      <c r="E967" s="977"/>
      <c r="F967" s="917" t="s">
        <v>1477</v>
      </c>
      <c r="G967" s="917" t="s">
        <v>1478</v>
      </c>
      <c r="H967" s="917" t="s">
        <v>1479</v>
      </c>
      <c r="I967" s="912"/>
    </row>
    <row r="968" ht="33" spans="1:9">
      <c r="A968" s="250"/>
      <c r="B968" s="905"/>
      <c r="C968" s="977"/>
      <c r="D968" s="922"/>
      <c r="E968" s="977"/>
      <c r="F968" s="917" t="s">
        <v>1497</v>
      </c>
      <c r="G968" s="905" t="s">
        <v>1481</v>
      </c>
      <c r="H968" s="198" t="s">
        <v>1482</v>
      </c>
      <c r="I968" s="912"/>
    </row>
    <row r="969" ht="33" spans="1:9">
      <c r="A969" s="250"/>
      <c r="B969" s="905"/>
      <c r="C969" s="977"/>
      <c r="D969" s="922"/>
      <c r="E969" s="977"/>
      <c r="F969" s="917" t="s">
        <v>1498</v>
      </c>
      <c r="G969" s="905" t="s">
        <v>1484</v>
      </c>
      <c r="H969" s="198" t="s">
        <v>1485</v>
      </c>
      <c r="I969" s="912"/>
    </row>
    <row r="970" ht="49.5" spans="1:9">
      <c r="A970" s="250"/>
      <c r="B970" s="905"/>
      <c r="C970" s="977"/>
      <c r="D970" s="922"/>
      <c r="E970" s="977"/>
      <c r="F970" s="917" t="s">
        <v>1499</v>
      </c>
      <c r="G970" s="905" t="s">
        <v>1484</v>
      </c>
      <c r="H970" s="905" t="s">
        <v>1485</v>
      </c>
      <c r="I970" s="912"/>
    </row>
    <row r="971" ht="33" spans="1:9">
      <c r="A971" s="250"/>
      <c r="B971" s="905"/>
      <c r="C971" s="976" t="s">
        <v>1534</v>
      </c>
      <c r="D971" s="919" t="s">
        <v>1535</v>
      </c>
      <c r="E971" s="977"/>
      <c r="F971" s="917" t="s">
        <v>1477</v>
      </c>
      <c r="G971" s="917" t="s">
        <v>1478</v>
      </c>
      <c r="H971" s="917" t="s">
        <v>1479</v>
      </c>
      <c r="I971" s="912"/>
    </row>
    <row r="972" ht="33" spans="1:9">
      <c r="A972" s="250"/>
      <c r="B972" s="905"/>
      <c r="C972" s="977"/>
      <c r="D972" s="922"/>
      <c r="E972" s="977"/>
      <c r="F972" s="917" t="s">
        <v>1497</v>
      </c>
      <c r="G972" s="905" t="s">
        <v>1481</v>
      </c>
      <c r="H972" s="198" t="s">
        <v>1482</v>
      </c>
      <c r="I972" s="912"/>
    </row>
    <row r="973" ht="33" spans="1:9">
      <c r="A973" s="250"/>
      <c r="B973" s="905"/>
      <c r="C973" s="977"/>
      <c r="D973" s="922"/>
      <c r="E973" s="977"/>
      <c r="F973" s="917" t="s">
        <v>1498</v>
      </c>
      <c r="G973" s="905" t="s">
        <v>1484</v>
      </c>
      <c r="H973" s="198" t="s">
        <v>1485</v>
      </c>
      <c r="I973" s="912"/>
    </row>
    <row r="974" ht="49.5" spans="1:9">
      <c r="A974" s="250"/>
      <c r="B974" s="905"/>
      <c r="C974" s="978"/>
      <c r="D974" s="925"/>
      <c r="E974" s="977"/>
      <c r="F974" s="917" t="s">
        <v>1499</v>
      </c>
      <c r="G974" s="905" t="s">
        <v>1484</v>
      </c>
      <c r="H974" s="905" t="s">
        <v>1485</v>
      </c>
      <c r="I974" s="912"/>
    </row>
    <row r="975" ht="33" spans="1:9">
      <c r="A975" s="250"/>
      <c r="B975" s="905"/>
      <c r="C975" s="976" t="s">
        <v>1536</v>
      </c>
      <c r="D975" s="919" t="s">
        <v>1537</v>
      </c>
      <c r="E975" s="977"/>
      <c r="F975" s="917" t="s">
        <v>1477</v>
      </c>
      <c r="G975" s="917" t="s">
        <v>1478</v>
      </c>
      <c r="H975" s="917" t="s">
        <v>1479</v>
      </c>
      <c r="I975" s="912"/>
    </row>
    <row r="976" ht="33" spans="1:9">
      <c r="A976" s="250"/>
      <c r="B976" s="905"/>
      <c r="C976" s="977"/>
      <c r="D976" s="922"/>
      <c r="E976" s="977"/>
      <c r="F976" s="917" t="s">
        <v>1502</v>
      </c>
      <c r="G976" s="905" t="s">
        <v>1503</v>
      </c>
      <c r="H976" s="198" t="s">
        <v>1481</v>
      </c>
      <c r="I976" s="912"/>
    </row>
    <row r="977" ht="33" spans="1:9">
      <c r="A977" s="250"/>
      <c r="B977" s="905"/>
      <c r="C977" s="977"/>
      <c r="D977" s="922"/>
      <c r="E977" s="977"/>
      <c r="F977" s="917" t="s">
        <v>1504</v>
      </c>
      <c r="G977" s="905" t="s">
        <v>1484</v>
      </c>
      <c r="H977" s="198" t="s">
        <v>1485</v>
      </c>
      <c r="I977" s="912"/>
    </row>
    <row r="978" ht="49.5" spans="1:9">
      <c r="A978" s="250"/>
      <c r="B978" s="905"/>
      <c r="C978" s="978"/>
      <c r="D978" s="925"/>
      <c r="E978" s="977"/>
      <c r="F978" s="917" t="s">
        <v>1505</v>
      </c>
      <c r="G978" s="905" t="s">
        <v>1484</v>
      </c>
      <c r="H978" s="905" t="s">
        <v>1485</v>
      </c>
      <c r="I978" s="912"/>
    </row>
    <row r="979" ht="33" spans="1:9">
      <c r="A979" s="250"/>
      <c r="B979" s="905"/>
      <c r="C979" s="976" t="s">
        <v>1538</v>
      </c>
      <c r="D979" s="919" t="s">
        <v>1539</v>
      </c>
      <c r="E979" s="977"/>
      <c r="F979" s="917" t="s">
        <v>1477</v>
      </c>
      <c r="G979" s="917" t="s">
        <v>1478</v>
      </c>
      <c r="H979" s="917" t="s">
        <v>1479</v>
      </c>
      <c r="I979" s="912"/>
    </row>
    <row r="980" ht="33" spans="1:9">
      <c r="A980" s="250"/>
      <c r="B980" s="905"/>
      <c r="C980" s="977"/>
      <c r="D980" s="922"/>
      <c r="E980" s="977"/>
      <c r="F980" s="917" t="s">
        <v>1502</v>
      </c>
      <c r="G980" s="905" t="s">
        <v>1503</v>
      </c>
      <c r="H980" s="198" t="s">
        <v>1481</v>
      </c>
      <c r="I980" s="912"/>
    </row>
    <row r="981" ht="33" spans="1:9">
      <c r="A981" s="250"/>
      <c r="B981" s="905"/>
      <c r="C981" s="977"/>
      <c r="D981" s="922"/>
      <c r="E981" s="977"/>
      <c r="F981" s="917" t="s">
        <v>1504</v>
      </c>
      <c r="G981" s="905" t="s">
        <v>1484</v>
      </c>
      <c r="H981" s="198" t="s">
        <v>1485</v>
      </c>
      <c r="I981" s="912"/>
    </row>
    <row r="982" ht="49.5" spans="1:9">
      <c r="A982" s="250"/>
      <c r="B982" s="905"/>
      <c r="C982" s="978"/>
      <c r="D982" s="925"/>
      <c r="E982" s="977"/>
      <c r="F982" s="917" t="s">
        <v>1505</v>
      </c>
      <c r="G982" s="905" t="s">
        <v>1484</v>
      </c>
      <c r="H982" s="905" t="s">
        <v>1485</v>
      </c>
      <c r="I982" s="912"/>
    </row>
    <row r="983" ht="33" spans="1:9">
      <c r="A983" s="250"/>
      <c r="B983" s="905"/>
      <c r="C983" s="976" t="s">
        <v>1540</v>
      </c>
      <c r="D983" s="919" t="s">
        <v>1541</v>
      </c>
      <c r="E983" s="977"/>
      <c r="F983" s="917" t="s">
        <v>1477</v>
      </c>
      <c r="G983" s="917" t="s">
        <v>1478</v>
      </c>
      <c r="H983" s="917" t="s">
        <v>1479</v>
      </c>
      <c r="I983" s="912"/>
    </row>
    <row r="984" ht="33" spans="1:9">
      <c r="A984" s="250"/>
      <c r="B984" s="905"/>
      <c r="C984" s="977"/>
      <c r="D984" s="922"/>
      <c r="E984" s="977"/>
      <c r="F984" s="917" t="s">
        <v>1542</v>
      </c>
      <c r="G984" s="905" t="s">
        <v>1503</v>
      </c>
      <c r="H984" s="198" t="s">
        <v>1481</v>
      </c>
      <c r="I984" s="912"/>
    </row>
    <row r="985" ht="33" spans="1:9">
      <c r="A985" s="250"/>
      <c r="B985" s="905"/>
      <c r="C985" s="977"/>
      <c r="D985" s="922"/>
      <c r="E985" s="977"/>
      <c r="F985" s="917" t="s">
        <v>1543</v>
      </c>
      <c r="G985" s="905" t="s">
        <v>1485</v>
      </c>
      <c r="H985" s="198" t="s">
        <v>1544</v>
      </c>
      <c r="I985" s="912"/>
    </row>
    <row r="986" ht="49.5" spans="1:9">
      <c r="A986" s="250"/>
      <c r="B986" s="905"/>
      <c r="C986" s="978"/>
      <c r="D986" s="925"/>
      <c r="E986" s="977"/>
      <c r="F986" s="917" t="s">
        <v>1545</v>
      </c>
      <c r="G986" s="905" t="s">
        <v>1485</v>
      </c>
      <c r="H986" s="905" t="s">
        <v>1544</v>
      </c>
      <c r="I986" s="912"/>
    </row>
    <row r="987" ht="33" spans="1:9">
      <c r="A987" s="250"/>
      <c r="B987" s="905"/>
      <c r="C987" s="976" t="s">
        <v>1546</v>
      </c>
      <c r="D987" s="919" t="s">
        <v>1547</v>
      </c>
      <c r="E987" s="977"/>
      <c r="F987" s="917" t="s">
        <v>1477</v>
      </c>
      <c r="G987" s="917" t="s">
        <v>1478</v>
      </c>
      <c r="H987" s="917" t="s">
        <v>1479</v>
      </c>
      <c r="I987" s="912"/>
    </row>
    <row r="988" ht="33" spans="1:9">
      <c r="A988" s="250"/>
      <c r="B988" s="905"/>
      <c r="C988" s="977"/>
      <c r="D988" s="922"/>
      <c r="E988" s="977"/>
      <c r="F988" s="917" t="s">
        <v>1542</v>
      </c>
      <c r="G988" s="905" t="s">
        <v>1503</v>
      </c>
      <c r="H988" s="198" t="s">
        <v>1481</v>
      </c>
      <c r="I988" s="912"/>
    </row>
    <row r="989" ht="33" spans="1:9">
      <c r="A989" s="250"/>
      <c r="B989" s="905"/>
      <c r="C989" s="977"/>
      <c r="D989" s="922"/>
      <c r="E989" s="977"/>
      <c r="F989" s="917" t="s">
        <v>1543</v>
      </c>
      <c r="G989" s="905" t="s">
        <v>1485</v>
      </c>
      <c r="H989" s="198" t="s">
        <v>1544</v>
      </c>
      <c r="I989" s="912"/>
    </row>
    <row r="990" ht="49.5" spans="1:9">
      <c r="A990" s="250"/>
      <c r="B990" s="905"/>
      <c r="C990" s="978"/>
      <c r="D990" s="925"/>
      <c r="E990" s="977"/>
      <c r="F990" s="917" t="s">
        <v>1545</v>
      </c>
      <c r="G990" s="905" t="s">
        <v>1485</v>
      </c>
      <c r="H990" s="905" t="s">
        <v>1544</v>
      </c>
      <c r="I990" s="912"/>
    </row>
    <row r="991" ht="33" spans="1:9">
      <c r="A991" s="250"/>
      <c r="B991" s="905"/>
      <c r="C991" s="976" t="s">
        <v>1548</v>
      </c>
      <c r="D991" s="919" t="s">
        <v>1549</v>
      </c>
      <c r="E991" s="977"/>
      <c r="F991" s="917" t="s">
        <v>1477</v>
      </c>
      <c r="G991" s="917" t="s">
        <v>1478</v>
      </c>
      <c r="H991" s="917" t="s">
        <v>1479</v>
      </c>
      <c r="I991" s="912"/>
    </row>
    <row r="992" ht="33" spans="1:9">
      <c r="A992" s="250"/>
      <c r="B992" s="905"/>
      <c r="C992" s="977"/>
      <c r="D992" s="922"/>
      <c r="E992" s="977"/>
      <c r="F992" s="917" t="s">
        <v>1480</v>
      </c>
      <c r="G992" s="905" t="s">
        <v>1481</v>
      </c>
      <c r="H992" s="198" t="s">
        <v>1482</v>
      </c>
      <c r="I992" s="912"/>
    </row>
    <row r="993" ht="33" spans="1:9">
      <c r="A993" s="250"/>
      <c r="B993" s="905"/>
      <c r="C993" s="977"/>
      <c r="D993" s="922"/>
      <c r="E993" s="977"/>
      <c r="F993" s="917" t="s">
        <v>1483</v>
      </c>
      <c r="G993" s="905" t="s">
        <v>1484</v>
      </c>
      <c r="H993" s="198" t="s">
        <v>1485</v>
      </c>
      <c r="I993" s="912"/>
    </row>
    <row r="994" ht="49.5" spans="1:9">
      <c r="A994" s="250"/>
      <c r="B994" s="905"/>
      <c r="C994" s="978"/>
      <c r="D994" s="925"/>
      <c r="E994" s="977"/>
      <c r="F994" s="917" t="s">
        <v>1486</v>
      </c>
      <c r="G994" s="905" t="s">
        <v>1484</v>
      </c>
      <c r="H994" s="905" t="s">
        <v>1485</v>
      </c>
      <c r="I994" s="912"/>
    </row>
    <row r="995" ht="33" spans="1:9">
      <c r="A995" s="250"/>
      <c r="B995" s="905"/>
      <c r="C995" s="976" t="s">
        <v>1550</v>
      </c>
      <c r="D995" s="919" t="s">
        <v>1551</v>
      </c>
      <c r="E995" s="977"/>
      <c r="F995" s="917" t="s">
        <v>1477</v>
      </c>
      <c r="G995" s="917" t="s">
        <v>1478</v>
      </c>
      <c r="H995" s="917" t="s">
        <v>1479</v>
      </c>
      <c r="I995" s="912"/>
    </row>
    <row r="996" ht="33" spans="1:9">
      <c r="A996" s="250"/>
      <c r="B996" s="905"/>
      <c r="C996" s="977"/>
      <c r="D996" s="922"/>
      <c r="E996" s="977"/>
      <c r="F996" s="917" t="s">
        <v>1480</v>
      </c>
      <c r="G996" s="905" t="s">
        <v>1481</v>
      </c>
      <c r="H996" s="198" t="s">
        <v>1482</v>
      </c>
      <c r="I996" s="912"/>
    </row>
    <row r="997" ht="33" spans="1:9">
      <c r="A997" s="250"/>
      <c r="B997" s="905"/>
      <c r="C997" s="977"/>
      <c r="D997" s="922"/>
      <c r="E997" s="977"/>
      <c r="F997" s="917" t="s">
        <v>1483</v>
      </c>
      <c r="G997" s="905" t="s">
        <v>1484</v>
      </c>
      <c r="H997" s="198" t="s">
        <v>1485</v>
      </c>
      <c r="I997" s="912"/>
    </row>
    <row r="998" ht="49.5" spans="1:9">
      <c r="A998" s="250"/>
      <c r="B998" s="905"/>
      <c r="C998" s="978"/>
      <c r="D998" s="925"/>
      <c r="E998" s="977"/>
      <c r="F998" s="917" t="s">
        <v>1486</v>
      </c>
      <c r="G998" s="905" t="s">
        <v>1484</v>
      </c>
      <c r="H998" s="905" t="s">
        <v>1485</v>
      </c>
      <c r="I998" s="912"/>
    </row>
    <row r="999" ht="33" spans="1:9">
      <c r="A999" s="250"/>
      <c r="B999" s="905"/>
      <c r="C999" s="976" t="s">
        <v>1552</v>
      </c>
      <c r="D999" s="919" t="s">
        <v>1553</v>
      </c>
      <c r="E999" s="977"/>
      <c r="F999" s="917" t="s">
        <v>1487</v>
      </c>
      <c r="G999" s="905" t="s">
        <v>1488</v>
      </c>
      <c r="H999" s="905" t="s">
        <v>1482</v>
      </c>
      <c r="I999" s="912"/>
    </row>
    <row r="1000" ht="33" spans="1:9">
      <c r="A1000" s="250"/>
      <c r="B1000" s="905"/>
      <c r="C1000" s="977"/>
      <c r="D1000" s="922"/>
      <c r="E1000" s="977"/>
      <c r="F1000" s="917" t="s">
        <v>1489</v>
      </c>
      <c r="G1000" s="905" t="s">
        <v>1490</v>
      </c>
      <c r="H1000" s="905" t="s">
        <v>1491</v>
      </c>
      <c r="I1000" s="912"/>
    </row>
    <row r="1001" ht="33" spans="1:9">
      <c r="A1001" s="250"/>
      <c r="B1001" s="905"/>
      <c r="C1001" s="977"/>
      <c r="D1001" s="922"/>
      <c r="E1001" s="977"/>
      <c r="F1001" s="917" t="s">
        <v>1492</v>
      </c>
      <c r="G1001" s="905" t="s">
        <v>1493</v>
      </c>
      <c r="H1001" s="905" t="s">
        <v>1494</v>
      </c>
      <c r="I1001" s="912"/>
    </row>
    <row r="1002" ht="33" spans="1:9">
      <c r="A1002" s="250"/>
      <c r="B1002" s="905"/>
      <c r="C1002" s="976" t="s">
        <v>1554</v>
      </c>
      <c r="D1002" s="919" t="s">
        <v>1555</v>
      </c>
      <c r="E1002" s="977"/>
      <c r="F1002" s="917" t="s">
        <v>1477</v>
      </c>
      <c r="G1002" s="917" t="s">
        <v>1478</v>
      </c>
      <c r="H1002" s="917" t="s">
        <v>1479</v>
      </c>
      <c r="I1002" s="912"/>
    </row>
    <row r="1003" ht="33" spans="1:9">
      <c r="A1003" s="250"/>
      <c r="B1003" s="905"/>
      <c r="C1003" s="977"/>
      <c r="D1003" s="922"/>
      <c r="E1003" s="977"/>
      <c r="F1003" s="917" t="s">
        <v>1497</v>
      </c>
      <c r="G1003" s="905" t="s">
        <v>1481</v>
      </c>
      <c r="H1003" s="198" t="s">
        <v>1482</v>
      </c>
      <c r="I1003" s="912"/>
    </row>
    <row r="1004" ht="33" spans="1:9">
      <c r="A1004" s="250"/>
      <c r="B1004" s="905"/>
      <c r="C1004" s="977"/>
      <c r="D1004" s="922"/>
      <c r="E1004" s="977"/>
      <c r="F1004" s="917" t="s">
        <v>1498</v>
      </c>
      <c r="G1004" s="905" t="s">
        <v>1484</v>
      </c>
      <c r="H1004" s="198" t="s">
        <v>1485</v>
      </c>
      <c r="I1004" s="912"/>
    </row>
    <row r="1005" ht="49.5" spans="1:9">
      <c r="A1005" s="250"/>
      <c r="B1005" s="905"/>
      <c r="C1005" s="978"/>
      <c r="D1005" s="925"/>
      <c r="E1005" s="977"/>
      <c r="F1005" s="917" t="s">
        <v>1499</v>
      </c>
      <c r="G1005" s="905" t="s">
        <v>1484</v>
      </c>
      <c r="H1005" s="905" t="s">
        <v>1485</v>
      </c>
      <c r="I1005" s="912"/>
    </row>
    <row r="1006" ht="33" spans="1:9">
      <c r="A1006" s="250"/>
      <c r="B1006" s="905"/>
      <c r="C1006" s="976" t="s">
        <v>1556</v>
      </c>
      <c r="D1006" s="919" t="s">
        <v>1557</v>
      </c>
      <c r="E1006" s="977"/>
      <c r="F1006" s="917" t="s">
        <v>1477</v>
      </c>
      <c r="G1006" s="917" t="s">
        <v>1478</v>
      </c>
      <c r="H1006" s="917" t="s">
        <v>1479</v>
      </c>
      <c r="I1006" s="912"/>
    </row>
    <row r="1007" ht="33" spans="1:9">
      <c r="A1007" s="250"/>
      <c r="B1007" s="905"/>
      <c r="C1007" s="977"/>
      <c r="D1007" s="922"/>
      <c r="E1007" s="977"/>
      <c r="F1007" s="917" t="s">
        <v>1497</v>
      </c>
      <c r="G1007" s="905" t="s">
        <v>1481</v>
      </c>
      <c r="H1007" s="198" t="s">
        <v>1482</v>
      </c>
      <c r="I1007" s="912"/>
    </row>
    <row r="1008" ht="33" spans="1:9">
      <c r="A1008" s="250"/>
      <c r="B1008" s="905"/>
      <c r="C1008" s="977"/>
      <c r="D1008" s="922"/>
      <c r="E1008" s="977"/>
      <c r="F1008" s="917" t="s">
        <v>1498</v>
      </c>
      <c r="G1008" s="905" t="s">
        <v>1484</v>
      </c>
      <c r="H1008" s="198" t="s">
        <v>1485</v>
      </c>
      <c r="I1008" s="912"/>
    </row>
    <row r="1009" ht="49.5" spans="1:9">
      <c r="A1009" s="250"/>
      <c r="B1009" s="905"/>
      <c r="C1009" s="978"/>
      <c r="D1009" s="925"/>
      <c r="E1009" s="977"/>
      <c r="F1009" s="917" t="s">
        <v>1499</v>
      </c>
      <c r="G1009" s="905" t="s">
        <v>1484</v>
      </c>
      <c r="H1009" s="905" t="s">
        <v>1485</v>
      </c>
      <c r="I1009" s="912"/>
    </row>
    <row r="1010" ht="33" spans="1:9">
      <c r="A1010" s="250"/>
      <c r="B1010" s="905"/>
      <c r="C1010" s="976" t="s">
        <v>1558</v>
      </c>
      <c r="D1010" s="919" t="s">
        <v>1559</v>
      </c>
      <c r="E1010" s="977"/>
      <c r="F1010" s="917" t="s">
        <v>1477</v>
      </c>
      <c r="G1010" s="917" t="s">
        <v>1478</v>
      </c>
      <c r="H1010" s="917" t="s">
        <v>1479</v>
      </c>
      <c r="I1010" s="912"/>
    </row>
    <row r="1011" ht="33" spans="1:9">
      <c r="A1011" s="250"/>
      <c r="B1011" s="905"/>
      <c r="C1011" s="977"/>
      <c r="D1011" s="922"/>
      <c r="E1011" s="977"/>
      <c r="F1011" s="917" t="s">
        <v>1502</v>
      </c>
      <c r="G1011" s="905" t="s">
        <v>1503</v>
      </c>
      <c r="H1011" s="198" t="s">
        <v>1481</v>
      </c>
      <c r="I1011" s="912"/>
    </row>
    <row r="1012" ht="33" spans="1:9">
      <c r="A1012" s="250"/>
      <c r="B1012" s="905"/>
      <c r="C1012" s="977"/>
      <c r="D1012" s="922"/>
      <c r="E1012" s="977"/>
      <c r="F1012" s="917" t="s">
        <v>1504</v>
      </c>
      <c r="G1012" s="905" t="s">
        <v>1484</v>
      </c>
      <c r="H1012" s="198" t="s">
        <v>1485</v>
      </c>
      <c r="I1012" s="912"/>
    </row>
    <row r="1013" ht="49.5" spans="1:9">
      <c r="A1013" s="250"/>
      <c r="B1013" s="905"/>
      <c r="C1013" s="978"/>
      <c r="D1013" s="925"/>
      <c r="E1013" s="977"/>
      <c r="F1013" s="917" t="s">
        <v>1505</v>
      </c>
      <c r="G1013" s="905" t="s">
        <v>1484</v>
      </c>
      <c r="H1013" s="905" t="s">
        <v>1485</v>
      </c>
      <c r="I1013" s="912"/>
    </row>
    <row r="1014" ht="33" spans="1:9">
      <c r="A1014" s="250"/>
      <c r="B1014" s="905"/>
      <c r="C1014" s="976" t="s">
        <v>1560</v>
      </c>
      <c r="D1014" s="919" t="s">
        <v>1561</v>
      </c>
      <c r="E1014" s="977"/>
      <c r="F1014" s="917" t="s">
        <v>1477</v>
      </c>
      <c r="G1014" s="917" t="s">
        <v>1478</v>
      </c>
      <c r="H1014" s="917" t="s">
        <v>1479</v>
      </c>
      <c r="I1014" s="912"/>
    </row>
    <row r="1015" ht="33" spans="1:9">
      <c r="A1015" s="250"/>
      <c r="B1015" s="905"/>
      <c r="C1015" s="977"/>
      <c r="D1015" s="922"/>
      <c r="E1015" s="977"/>
      <c r="F1015" s="917" t="s">
        <v>1502</v>
      </c>
      <c r="G1015" s="905" t="s">
        <v>1503</v>
      </c>
      <c r="H1015" s="198" t="s">
        <v>1481</v>
      </c>
      <c r="I1015" s="912"/>
    </row>
    <row r="1016" ht="33" spans="1:9">
      <c r="A1016" s="250"/>
      <c r="B1016" s="905"/>
      <c r="C1016" s="977"/>
      <c r="D1016" s="922"/>
      <c r="E1016" s="977"/>
      <c r="F1016" s="917" t="s">
        <v>1504</v>
      </c>
      <c r="G1016" s="905" t="s">
        <v>1484</v>
      </c>
      <c r="H1016" s="198" t="s">
        <v>1485</v>
      </c>
      <c r="I1016" s="912"/>
    </row>
    <row r="1017" ht="49.5" spans="1:9">
      <c r="A1017" s="250"/>
      <c r="B1017" s="905"/>
      <c r="C1017" s="978"/>
      <c r="D1017" s="925"/>
      <c r="E1017" s="977"/>
      <c r="F1017" s="917" t="s">
        <v>1505</v>
      </c>
      <c r="G1017" s="905" t="s">
        <v>1484</v>
      </c>
      <c r="H1017" s="905" t="s">
        <v>1485</v>
      </c>
      <c r="I1017" s="912"/>
    </row>
    <row r="1018" ht="33" spans="1:9">
      <c r="A1018" s="250"/>
      <c r="B1018" s="905"/>
      <c r="C1018" s="976" t="s">
        <v>1562</v>
      </c>
      <c r="D1018" s="919" t="s">
        <v>1563</v>
      </c>
      <c r="E1018" s="977"/>
      <c r="F1018" s="917" t="s">
        <v>1477</v>
      </c>
      <c r="G1018" s="917" t="s">
        <v>1478</v>
      </c>
      <c r="H1018" s="917" t="s">
        <v>1479</v>
      </c>
      <c r="I1018" s="912"/>
    </row>
    <row r="1019" ht="33" spans="1:9">
      <c r="A1019" s="250"/>
      <c r="B1019" s="905"/>
      <c r="C1019" s="977"/>
      <c r="D1019" s="922"/>
      <c r="E1019" s="977"/>
      <c r="F1019" s="917" t="s">
        <v>1542</v>
      </c>
      <c r="G1019" s="905" t="s">
        <v>1503</v>
      </c>
      <c r="H1019" s="198" t="s">
        <v>1481</v>
      </c>
      <c r="I1019" s="912"/>
    </row>
    <row r="1020" ht="33" spans="1:9">
      <c r="A1020" s="250"/>
      <c r="B1020" s="905"/>
      <c r="C1020" s="977"/>
      <c r="D1020" s="922"/>
      <c r="E1020" s="977"/>
      <c r="F1020" s="917" t="s">
        <v>1543</v>
      </c>
      <c r="G1020" s="905" t="s">
        <v>1485</v>
      </c>
      <c r="H1020" s="198" t="s">
        <v>1544</v>
      </c>
      <c r="I1020" s="912"/>
    </row>
    <row r="1021" ht="49.5" spans="1:9">
      <c r="A1021" s="250"/>
      <c r="B1021" s="905"/>
      <c r="C1021" s="978"/>
      <c r="D1021" s="925"/>
      <c r="E1021" s="977"/>
      <c r="F1021" s="917" t="s">
        <v>1545</v>
      </c>
      <c r="G1021" s="905" t="s">
        <v>1485</v>
      </c>
      <c r="H1021" s="905" t="s">
        <v>1544</v>
      </c>
      <c r="I1021" s="912"/>
    </row>
    <row r="1022" ht="33" spans="1:9">
      <c r="A1022" s="250"/>
      <c r="B1022" s="905"/>
      <c r="C1022" s="976" t="s">
        <v>1564</v>
      </c>
      <c r="D1022" s="919" t="s">
        <v>1565</v>
      </c>
      <c r="E1022" s="977"/>
      <c r="F1022" s="917" t="s">
        <v>1477</v>
      </c>
      <c r="G1022" s="917" t="s">
        <v>1478</v>
      </c>
      <c r="H1022" s="917" t="s">
        <v>1479</v>
      </c>
      <c r="I1022" s="912"/>
    </row>
    <row r="1023" ht="33" spans="1:9">
      <c r="A1023" s="250"/>
      <c r="B1023" s="905"/>
      <c r="C1023" s="977"/>
      <c r="D1023" s="922"/>
      <c r="E1023" s="977"/>
      <c r="F1023" s="917" t="s">
        <v>1542</v>
      </c>
      <c r="G1023" s="905" t="s">
        <v>1503</v>
      </c>
      <c r="H1023" s="198" t="s">
        <v>1481</v>
      </c>
      <c r="I1023" s="912"/>
    </row>
    <row r="1024" ht="33" spans="1:9">
      <c r="A1024" s="250"/>
      <c r="B1024" s="905"/>
      <c r="C1024" s="977"/>
      <c r="D1024" s="922"/>
      <c r="E1024" s="977"/>
      <c r="F1024" s="917" t="s">
        <v>1543</v>
      </c>
      <c r="G1024" s="905" t="s">
        <v>1485</v>
      </c>
      <c r="H1024" s="198" t="s">
        <v>1544</v>
      </c>
      <c r="I1024" s="912"/>
    </row>
    <row r="1025" ht="49.5" spans="1:9">
      <c r="A1025" s="250"/>
      <c r="B1025" s="905"/>
      <c r="C1025" s="978"/>
      <c r="D1025" s="925"/>
      <c r="E1025" s="977"/>
      <c r="F1025" s="917" t="s">
        <v>1545</v>
      </c>
      <c r="G1025" s="905" t="s">
        <v>1485</v>
      </c>
      <c r="H1025" s="905" t="s">
        <v>1544</v>
      </c>
      <c r="I1025" s="912"/>
    </row>
    <row r="1026" ht="33" spans="1:9">
      <c r="A1026" s="250"/>
      <c r="B1026" s="905"/>
      <c r="C1026" s="976" t="s">
        <v>1566</v>
      </c>
      <c r="D1026" s="919" t="s">
        <v>1567</v>
      </c>
      <c r="E1026" s="977"/>
      <c r="F1026" s="917" t="s">
        <v>1487</v>
      </c>
      <c r="G1026" s="905" t="s">
        <v>1488</v>
      </c>
      <c r="H1026" s="905" t="s">
        <v>1482</v>
      </c>
      <c r="I1026" s="912"/>
    </row>
    <row r="1027" ht="33" spans="1:9">
      <c r="A1027" s="250"/>
      <c r="B1027" s="905"/>
      <c r="C1027" s="977"/>
      <c r="D1027" s="922"/>
      <c r="E1027" s="977"/>
      <c r="F1027" s="917" t="s">
        <v>1489</v>
      </c>
      <c r="G1027" s="905" t="s">
        <v>1490</v>
      </c>
      <c r="H1027" s="905" t="s">
        <v>1491</v>
      </c>
      <c r="I1027" s="912"/>
    </row>
    <row r="1028" ht="33" spans="1:9">
      <c r="A1028" s="250"/>
      <c r="B1028" s="905"/>
      <c r="C1028" s="978"/>
      <c r="D1028" s="925"/>
      <c r="E1028" s="977"/>
      <c r="F1028" s="917" t="s">
        <v>1492</v>
      </c>
      <c r="G1028" s="905" t="s">
        <v>1493</v>
      </c>
      <c r="H1028" s="905" t="s">
        <v>1494</v>
      </c>
      <c r="I1028" s="912"/>
    </row>
    <row r="1029" ht="33" spans="1:9">
      <c r="A1029" s="250"/>
      <c r="B1029" s="905"/>
      <c r="C1029" s="976" t="s">
        <v>1568</v>
      </c>
      <c r="D1029" s="919" t="s">
        <v>1569</v>
      </c>
      <c r="E1029" s="977"/>
      <c r="F1029" s="917" t="s">
        <v>1487</v>
      </c>
      <c r="G1029" s="905" t="s">
        <v>1488</v>
      </c>
      <c r="H1029" s="905" t="s">
        <v>1482</v>
      </c>
      <c r="I1029" s="912"/>
    </row>
    <row r="1030" ht="33" spans="1:9">
      <c r="A1030" s="250"/>
      <c r="B1030" s="905"/>
      <c r="C1030" s="977"/>
      <c r="D1030" s="922"/>
      <c r="E1030" s="977"/>
      <c r="F1030" s="917" t="s">
        <v>1489</v>
      </c>
      <c r="G1030" s="905" t="s">
        <v>1490</v>
      </c>
      <c r="H1030" s="905" t="s">
        <v>1491</v>
      </c>
      <c r="I1030" s="912"/>
    </row>
    <row r="1031" ht="33" spans="1:9">
      <c r="A1031" s="250"/>
      <c r="B1031" s="905"/>
      <c r="C1031" s="978"/>
      <c r="D1031" s="925"/>
      <c r="E1031" s="977"/>
      <c r="F1031" s="917" t="s">
        <v>1492</v>
      </c>
      <c r="G1031" s="905" t="s">
        <v>1493</v>
      </c>
      <c r="H1031" s="905" t="s">
        <v>1494</v>
      </c>
      <c r="I1031" s="912"/>
    </row>
    <row r="1032" ht="33" spans="1:9">
      <c r="A1032" s="250"/>
      <c r="B1032" s="905"/>
      <c r="C1032" s="976" t="s">
        <v>1570</v>
      </c>
      <c r="D1032" s="919" t="s">
        <v>1571</v>
      </c>
      <c r="E1032" s="977"/>
      <c r="F1032" s="917" t="s">
        <v>1487</v>
      </c>
      <c r="G1032" s="905" t="s">
        <v>1488</v>
      </c>
      <c r="H1032" s="905" t="s">
        <v>1482</v>
      </c>
      <c r="I1032" s="912"/>
    </row>
    <row r="1033" ht="33" spans="1:9">
      <c r="A1033" s="250"/>
      <c r="B1033" s="905"/>
      <c r="C1033" s="977"/>
      <c r="D1033" s="922"/>
      <c r="E1033" s="977"/>
      <c r="F1033" s="917" t="s">
        <v>1489</v>
      </c>
      <c r="G1033" s="905" t="s">
        <v>1490</v>
      </c>
      <c r="H1033" s="905" t="s">
        <v>1491</v>
      </c>
      <c r="I1033" s="912"/>
    </row>
    <row r="1034" ht="33" spans="1:9">
      <c r="A1034" s="250"/>
      <c r="B1034" s="905"/>
      <c r="C1034" s="978"/>
      <c r="D1034" s="925"/>
      <c r="E1034" s="977"/>
      <c r="F1034" s="917" t="s">
        <v>1492</v>
      </c>
      <c r="G1034" s="905" t="s">
        <v>1493</v>
      </c>
      <c r="H1034" s="905" t="s">
        <v>1494</v>
      </c>
      <c r="I1034" s="912"/>
    </row>
    <row r="1035" ht="33" spans="1:9">
      <c r="A1035" s="250"/>
      <c r="B1035" s="905"/>
      <c r="C1035" s="976" t="s">
        <v>1572</v>
      </c>
      <c r="D1035" s="919" t="s">
        <v>1573</v>
      </c>
      <c r="E1035" s="977"/>
      <c r="F1035" s="917" t="s">
        <v>1487</v>
      </c>
      <c r="G1035" s="905" t="s">
        <v>1488</v>
      </c>
      <c r="H1035" s="905" t="s">
        <v>1482</v>
      </c>
      <c r="I1035" s="912"/>
    </row>
    <row r="1036" ht="33" spans="1:9">
      <c r="A1036" s="250"/>
      <c r="B1036" s="905"/>
      <c r="C1036" s="977"/>
      <c r="D1036" s="922"/>
      <c r="E1036" s="977"/>
      <c r="F1036" s="917" t="s">
        <v>1489</v>
      </c>
      <c r="G1036" s="905" t="s">
        <v>1490</v>
      </c>
      <c r="H1036" s="905" t="s">
        <v>1491</v>
      </c>
      <c r="I1036" s="912"/>
    </row>
    <row r="1037" ht="33" spans="1:9">
      <c r="A1037" s="250"/>
      <c r="B1037" s="905"/>
      <c r="C1037" s="978"/>
      <c r="D1037" s="925"/>
      <c r="E1037" s="977"/>
      <c r="F1037" s="917" t="s">
        <v>1492</v>
      </c>
      <c r="G1037" s="905" t="s">
        <v>1493</v>
      </c>
      <c r="H1037" s="905" t="s">
        <v>1494</v>
      </c>
      <c r="I1037" s="912"/>
    </row>
    <row r="1038" spans="1:9">
      <c r="A1038" s="250"/>
      <c r="B1038" s="905"/>
      <c r="C1038" s="976" t="s">
        <v>1574</v>
      </c>
      <c r="D1038" s="919" t="s">
        <v>1575</v>
      </c>
      <c r="E1038" s="977"/>
      <c r="F1038" s="917" t="s">
        <v>1514</v>
      </c>
      <c r="G1038" s="905" t="s">
        <v>1160</v>
      </c>
      <c r="H1038" s="198" t="s">
        <v>1515</v>
      </c>
      <c r="I1038" s="912"/>
    </row>
    <row r="1039" spans="1:9">
      <c r="A1039" s="250"/>
      <c r="B1039" s="905"/>
      <c r="C1039" s="977"/>
      <c r="D1039" s="922"/>
      <c r="E1039" s="977"/>
      <c r="F1039" s="917" t="s">
        <v>1516</v>
      </c>
      <c r="G1039" s="917" t="s">
        <v>1517</v>
      </c>
      <c r="H1039" s="917" t="s">
        <v>1518</v>
      </c>
      <c r="I1039" s="912"/>
    </row>
    <row r="1040" ht="33" spans="1:9">
      <c r="A1040" s="250"/>
      <c r="B1040" s="905"/>
      <c r="C1040" s="977"/>
      <c r="D1040" s="922"/>
      <c r="E1040" s="977"/>
      <c r="F1040" s="917" t="s">
        <v>1576</v>
      </c>
      <c r="G1040" s="917" t="s">
        <v>1577</v>
      </c>
      <c r="H1040" s="917" t="s">
        <v>1578</v>
      </c>
      <c r="I1040" s="912"/>
    </row>
    <row r="1041" spans="1:9">
      <c r="A1041" s="250"/>
      <c r="B1041" s="905"/>
      <c r="C1041" s="977"/>
      <c r="D1041" s="922"/>
      <c r="E1041" s="977"/>
      <c r="F1041" s="917" t="s">
        <v>1522</v>
      </c>
      <c r="G1041" s="917" t="s">
        <v>1523</v>
      </c>
      <c r="H1041" s="917" t="s">
        <v>1524</v>
      </c>
      <c r="I1041" s="912"/>
    </row>
    <row r="1042" ht="33" spans="1:9">
      <c r="A1042" s="250"/>
      <c r="B1042" s="905"/>
      <c r="C1042" s="977"/>
      <c r="D1042" s="922"/>
      <c r="E1042" s="977"/>
      <c r="F1042" s="917" t="s">
        <v>1525</v>
      </c>
      <c r="G1042" s="917" t="s">
        <v>1526</v>
      </c>
      <c r="H1042" s="917" t="s">
        <v>1527</v>
      </c>
      <c r="I1042" s="912"/>
    </row>
    <row r="1043" spans="1:9">
      <c r="A1043" s="250"/>
      <c r="B1043" s="905"/>
      <c r="C1043" s="976" t="s">
        <v>1579</v>
      </c>
      <c r="D1043" s="919" t="s">
        <v>1580</v>
      </c>
      <c r="E1043" s="977"/>
      <c r="F1043" s="917" t="s">
        <v>1514</v>
      </c>
      <c r="G1043" s="905" t="s">
        <v>1160</v>
      </c>
      <c r="H1043" s="198" t="s">
        <v>1515</v>
      </c>
      <c r="I1043" s="912"/>
    </row>
    <row r="1044" spans="1:9">
      <c r="A1044" s="250"/>
      <c r="B1044" s="905"/>
      <c r="C1044" s="977"/>
      <c r="D1044" s="922"/>
      <c r="E1044" s="977"/>
      <c r="F1044" s="917" t="s">
        <v>1516</v>
      </c>
      <c r="G1044" s="917" t="s">
        <v>1517</v>
      </c>
      <c r="H1044" s="917" t="s">
        <v>1518</v>
      </c>
      <c r="I1044" s="912"/>
    </row>
    <row r="1045" ht="33" spans="1:9">
      <c r="A1045" s="250"/>
      <c r="B1045" s="905"/>
      <c r="C1045" s="977"/>
      <c r="D1045" s="922"/>
      <c r="E1045" s="977"/>
      <c r="F1045" s="917" t="s">
        <v>1576</v>
      </c>
      <c r="G1045" s="917" t="s">
        <v>1577</v>
      </c>
      <c r="H1045" s="917" t="s">
        <v>1578</v>
      </c>
      <c r="I1045" s="912"/>
    </row>
    <row r="1046" spans="1:9">
      <c r="A1046" s="250"/>
      <c r="B1046" s="905"/>
      <c r="C1046" s="977"/>
      <c r="D1046" s="922"/>
      <c r="E1046" s="977"/>
      <c r="F1046" s="917" t="s">
        <v>1522</v>
      </c>
      <c r="G1046" s="917" t="s">
        <v>1523</v>
      </c>
      <c r="H1046" s="917" t="s">
        <v>1524</v>
      </c>
      <c r="I1046" s="912"/>
    </row>
    <row r="1047" ht="33" spans="1:9">
      <c r="A1047" s="250"/>
      <c r="B1047" s="905"/>
      <c r="C1047" s="977"/>
      <c r="D1047" s="922"/>
      <c r="E1047" s="977"/>
      <c r="F1047" s="917" t="s">
        <v>1525</v>
      </c>
      <c r="G1047" s="917" t="s">
        <v>1526</v>
      </c>
      <c r="H1047" s="917" t="s">
        <v>1527</v>
      </c>
      <c r="I1047" s="912"/>
    </row>
    <row r="1048" spans="1:9">
      <c r="A1048" s="250"/>
      <c r="B1048" s="905"/>
      <c r="C1048" s="976" t="s">
        <v>1581</v>
      </c>
      <c r="D1048" s="919" t="s">
        <v>1582</v>
      </c>
      <c r="E1048" s="977"/>
      <c r="F1048" s="917" t="s">
        <v>1514</v>
      </c>
      <c r="G1048" s="905" t="s">
        <v>1160</v>
      </c>
      <c r="H1048" s="198" t="s">
        <v>1515</v>
      </c>
      <c r="I1048" s="912"/>
    </row>
    <row r="1049" spans="1:9">
      <c r="A1049" s="250"/>
      <c r="B1049" s="905"/>
      <c r="C1049" s="977"/>
      <c r="D1049" s="922"/>
      <c r="E1049" s="977"/>
      <c r="F1049" s="917" t="s">
        <v>1516</v>
      </c>
      <c r="G1049" s="917" t="s">
        <v>1517</v>
      </c>
      <c r="H1049" s="917" t="s">
        <v>1518</v>
      </c>
      <c r="I1049" s="912"/>
    </row>
    <row r="1050" ht="33" spans="1:9">
      <c r="A1050" s="250"/>
      <c r="B1050" s="905"/>
      <c r="C1050" s="977"/>
      <c r="D1050" s="922"/>
      <c r="E1050" s="977"/>
      <c r="F1050" s="917" t="s">
        <v>1576</v>
      </c>
      <c r="G1050" s="917" t="s">
        <v>1577</v>
      </c>
      <c r="H1050" s="917" t="s">
        <v>1578</v>
      </c>
      <c r="I1050" s="912"/>
    </row>
    <row r="1051" spans="1:9">
      <c r="A1051" s="250"/>
      <c r="B1051" s="905"/>
      <c r="C1051" s="977"/>
      <c r="D1051" s="922"/>
      <c r="E1051" s="977"/>
      <c r="F1051" s="917" t="s">
        <v>1522</v>
      </c>
      <c r="G1051" s="917" t="s">
        <v>1523</v>
      </c>
      <c r="H1051" s="917" t="s">
        <v>1524</v>
      </c>
      <c r="I1051" s="912"/>
    </row>
    <row r="1052" ht="33" spans="1:9">
      <c r="A1052" s="250"/>
      <c r="B1052" s="905"/>
      <c r="C1052" s="977"/>
      <c r="D1052" s="922"/>
      <c r="E1052" s="977"/>
      <c r="F1052" s="917" t="s">
        <v>1525</v>
      </c>
      <c r="G1052" s="917" t="s">
        <v>1526</v>
      </c>
      <c r="H1052" s="917" t="s">
        <v>1527</v>
      </c>
      <c r="I1052" s="912"/>
    </row>
    <row r="1053" spans="1:9">
      <c r="A1053" s="250"/>
      <c r="B1053" s="905"/>
      <c r="C1053" s="976" t="s">
        <v>1583</v>
      </c>
      <c r="D1053" s="919" t="s">
        <v>1584</v>
      </c>
      <c r="E1053" s="977"/>
      <c r="F1053" s="917" t="s">
        <v>1514</v>
      </c>
      <c r="G1053" s="905" t="s">
        <v>1160</v>
      </c>
      <c r="H1053" s="198" t="s">
        <v>1515</v>
      </c>
      <c r="I1053" s="912"/>
    </row>
    <row r="1054" spans="1:9">
      <c r="A1054" s="250"/>
      <c r="B1054" s="905"/>
      <c r="C1054" s="977"/>
      <c r="D1054" s="922"/>
      <c r="E1054" s="977"/>
      <c r="F1054" s="917" t="s">
        <v>1516</v>
      </c>
      <c r="G1054" s="917" t="s">
        <v>1517</v>
      </c>
      <c r="H1054" s="917" t="s">
        <v>1518</v>
      </c>
      <c r="I1054" s="912"/>
    </row>
    <row r="1055" ht="33" spans="1:9">
      <c r="A1055" s="250"/>
      <c r="B1055" s="905"/>
      <c r="C1055" s="977"/>
      <c r="D1055" s="922"/>
      <c r="E1055" s="977"/>
      <c r="F1055" s="917" t="s">
        <v>1576</v>
      </c>
      <c r="G1055" s="917" t="s">
        <v>1577</v>
      </c>
      <c r="H1055" s="917" t="s">
        <v>1578</v>
      </c>
      <c r="I1055" s="912"/>
    </row>
    <row r="1056" spans="1:9">
      <c r="A1056" s="250"/>
      <c r="B1056" s="905"/>
      <c r="C1056" s="977"/>
      <c r="D1056" s="922"/>
      <c r="E1056" s="977"/>
      <c r="F1056" s="917" t="s">
        <v>1522</v>
      </c>
      <c r="G1056" s="917" t="s">
        <v>1523</v>
      </c>
      <c r="H1056" s="917" t="s">
        <v>1524</v>
      </c>
      <c r="I1056" s="912"/>
    </row>
    <row r="1057" ht="33" spans="1:9">
      <c r="A1057" s="250"/>
      <c r="B1057" s="905"/>
      <c r="C1057" s="977"/>
      <c r="D1057" s="922"/>
      <c r="E1057" s="977"/>
      <c r="F1057" s="917" t="s">
        <v>1525</v>
      </c>
      <c r="G1057" s="917" t="s">
        <v>1526</v>
      </c>
      <c r="H1057" s="917" t="s">
        <v>1527</v>
      </c>
      <c r="I1057" s="912"/>
    </row>
    <row r="1058" spans="1:9">
      <c r="A1058" s="250"/>
      <c r="B1058" s="905"/>
      <c r="C1058" s="976" t="s">
        <v>1585</v>
      </c>
      <c r="D1058" s="919" t="s">
        <v>1586</v>
      </c>
      <c r="E1058" s="977"/>
      <c r="F1058" s="917" t="s">
        <v>1514</v>
      </c>
      <c r="G1058" s="905" t="s">
        <v>1160</v>
      </c>
      <c r="H1058" s="198" t="s">
        <v>1515</v>
      </c>
      <c r="I1058" s="912"/>
    </row>
    <row r="1059" spans="1:9">
      <c r="A1059" s="250"/>
      <c r="B1059" s="905"/>
      <c r="C1059" s="977"/>
      <c r="D1059" s="922"/>
      <c r="E1059" s="977"/>
      <c r="F1059" s="917" t="s">
        <v>1516</v>
      </c>
      <c r="G1059" s="917" t="s">
        <v>1517</v>
      </c>
      <c r="H1059" s="917" t="s">
        <v>1518</v>
      </c>
      <c r="I1059" s="912"/>
    </row>
    <row r="1060" ht="33" spans="1:9">
      <c r="A1060" s="250"/>
      <c r="B1060" s="905"/>
      <c r="C1060" s="977"/>
      <c r="D1060" s="922"/>
      <c r="E1060" s="977"/>
      <c r="F1060" s="917" t="s">
        <v>1576</v>
      </c>
      <c r="G1060" s="917" t="s">
        <v>1577</v>
      </c>
      <c r="H1060" s="917" t="s">
        <v>1578</v>
      </c>
      <c r="I1060" s="912"/>
    </row>
    <row r="1061" spans="1:9">
      <c r="A1061" s="250"/>
      <c r="B1061" s="905"/>
      <c r="C1061" s="977"/>
      <c r="D1061" s="922"/>
      <c r="E1061" s="977"/>
      <c r="F1061" s="917" t="s">
        <v>1522</v>
      </c>
      <c r="G1061" s="917" t="s">
        <v>1523</v>
      </c>
      <c r="H1061" s="917" t="s">
        <v>1524</v>
      </c>
      <c r="I1061" s="912"/>
    </row>
    <row r="1062" ht="33" spans="1:9">
      <c r="A1062" s="250"/>
      <c r="B1062" s="905"/>
      <c r="C1062" s="977"/>
      <c r="D1062" s="922"/>
      <c r="E1062" s="977"/>
      <c r="F1062" s="917" t="s">
        <v>1525</v>
      </c>
      <c r="G1062" s="917" t="s">
        <v>1526</v>
      </c>
      <c r="H1062" s="917" t="s">
        <v>1527</v>
      </c>
      <c r="I1062" s="912"/>
    </row>
    <row r="1063" spans="1:9">
      <c r="A1063" s="250"/>
      <c r="B1063" s="905"/>
      <c r="C1063" s="976" t="s">
        <v>1587</v>
      </c>
      <c r="D1063" s="919" t="s">
        <v>1588</v>
      </c>
      <c r="E1063" s="977"/>
      <c r="F1063" s="917" t="s">
        <v>1514</v>
      </c>
      <c r="G1063" s="905" t="s">
        <v>1160</v>
      </c>
      <c r="H1063" s="198" t="s">
        <v>1515</v>
      </c>
      <c r="I1063" s="912"/>
    </row>
    <row r="1064" spans="1:9">
      <c r="A1064" s="250"/>
      <c r="B1064" s="905"/>
      <c r="C1064" s="977"/>
      <c r="D1064" s="922"/>
      <c r="E1064" s="977"/>
      <c r="F1064" s="917" t="s">
        <v>1516</v>
      </c>
      <c r="G1064" s="917" t="s">
        <v>1517</v>
      </c>
      <c r="H1064" s="917" t="s">
        <v>1518</v>
      </c>
      <c r="I1064" s="912"/>
    </row>
    <row r="1065" ht="33" spans="1:9">
      <c r="A1065" s="250"/>
      <c r="B1065" s="905"/>
      <c r="C1065" s="977"/>
      <c r="D1065" s="922"/>
      <c r="E1065" s="977"/>
      <c r="F1065" s="917" t="s">
        <v>1576</v>
      </c>
      <c r="G1065" s="917" t="s">
        <v>1577</v>
      </c>
      <c r="H1065" s="917" t="s">
        <v>1578</v>
      </c>
      <c r="I1065" s="912"/>
    </row>
    <row r="1066" spans="1:9">
      <c r="A1066" s="250"/>
      <c r="B1066" s="905"/>
      <c r="C1066" s="977"/>
      <c r="D1066" s="922"/>
      <c r="E1066" s="977"/>
      <c r="F1066" s="917" t="s">
        <v>1522</v>
      </c>
      <c r="G1066" s="917" t="s">
        <v>1523</v>
      </c>
      <c r="H1066" s="917" t="s">
        <v>1524</v>
      </c>
      <c r="I1066" s="912"/>
    </row>
    <row r="1067" ht="33" spans="1:9">
      <c r="A1067" s="250"/>
      <c r="B1067" s="905"/>
      <c r="C1067" s="977"/>
      <c r="D1067" s="922"/>
      <c r="E1067" s="977"/>
      <c r="F1067" s="917" t="s">
        <v>1525</v>
      </c>
      <c r="G1067" s="917" t="s">
        <v>1526</v>
      </c>
      <c r="H1067" s="917" t="s">
        <v>1527</v>
      </c>
      <c r="I1067" s="912"/>
    </row>
    <row r="1068" spans="1:9">
      <c r="A1068" s="250"/>
      <c r="B1068" s="905"/>
      <c r="C1068" s="976" t="s">
        <v>1589</v>
      </c>
      <c r="D1068" s="919" t="s">
        <v>1590</v>
      </c>
      <c r="E1068" s="977"/>
      <c r="F1068" s="917" t="s">
        <v>1514</v>
      </c>
      <c r="G1068" s="905" t="s">
        <v>1160</v>
      </c>
      <c r="H1068" s="198" t="s">
        <v>1515</v>
      </c>
      <c r="I1068" s="912"/>
    </row>
    <row r="1069" spans="1:9">
      <c r="A1069" s="250"/>
      <c r="B1069" s="905"/>
      <c r="C1069" s="977"/>
      <c r="D1069" s="922"/>
      <c r="E1069" s="977"/>
      <c r="F1069" s="917" t="s">
        <v>1516</v>
      </c>
      <c r="G1069" s="917" t="s">
        <v>1517</v>
      </c>
      <c r="H1069" s="917" t="s">
        <v>1518</v>
      </c>
      <c r="I1069" s="912"/>
    </row>
    <row r="1070" ht="33" spans="1:9">
      <c r="A1070" s="250"/>
      <c r="B1070" s="905"/>
      <c r="C1070" s="977"/>
      <c r="D1070" s="922"/>
      <c r="E1070" s="977"/>
      <c r="F1070" s="917" t="s">
        <v>1576</v>
      </c>
      <c r="G1070" s="917" t="s">
        <v>1577</v>
      </c>
      <c r="H1070" s="917" t="s">
        <v>1578</v>
      </c>
      <c r="I1070" s="912"/>
    </row>
    <row r="1071" spans="1:9">
      <c r="A1071" s="250"/>
      <c r="B1071" s="905"/>
      <c r="C1071" s="977"/>
      <c r="D1071" s="922"/>
      <c r="E1071" s="977"/>
      <c r="F1071" s="917" t="s">
        <v>1522</v>
      </c>
      <c r="G1071" s="917" t="s">
        <v>1523</v>
      </c>
      <c r="H1071" s="917" t="s">
        <v>1524</v>
      </c>
      <c r="I1071" s="912"/>
    </row>
    <row r="1072" ht="33" spans="1:9">
      <c r="A1072" s="250"/>
      <c r="B1072" s="905"/>
      <c r="C1072" s="977"/>
      <c r="D1072" s="922"/>
      <c r="E1072" s="977"/>
      <c r="F1072" s="917" t="s">
        <v>1525</v>
      </c>
      <c r="G1072" s="917" t="s">
        <v>1526</v>
      </c>
      <c r="H1072" s="917" t="s">
        <v>1527</v>
      </c>
      <c r="I1072" s="912"/>
    </row>
    <row r="1073" spans="1:9">
      <c r="A1073" s="250"/>
      <c r="B1073" s="905"/>
      <c r="C1073" s="976" t="s">
        <v>1591</v>
      </c>
      <c r="D1073" s="919" t="s">
        <v>1592</v>
      </c>
      <c r="E1073" s="977"/>
      <c r="F1073" s="917" t="s">
        <v>1514</v>
      </c>
      <c r="G1073" s="905" t="s">
        <v>1160</v>
      </c>
      <c r="H1073" s="198" t="s">
        <v>1515</v>
      </c>
      <c r="I1073" s="912"/>
    </row>
    <row r="1074" spans="1:9">
      <c r="A1074" s="250"/>
      <c r="B1074" s="905"/>
      <c r="C1074" s="977"/>
      <c r="D1074" s="922"/>
      <c r="E1074" s="977"/>
      <c r="F1074" s="917" t="s">
        <v>1516</v>
      </c>
      <c r="G1074" s="917" t="s">
        <v>1517</v>
      </c>
      <c r="H1074" s="917" t="s">
        <v>1518</v>
      </c>
      <c r="I1074" s="912"/>
    </row>
    <row r="1075" ht="33" spans="1:9">
      <c r="A1075" s="250"/>
      <c r="B1075" s="905"/>
      <c r="C1075" s="977"/>
      <c r="D1075" s="922"/>
      <c r="E1075" s="977"/>
      <c r="F1075" s="917" t="s">
        <v>1576</v>
      </c>
      <c r="G1075" s="917" t="s">
        <v>1577</v>
      </c>
      <c r="H1075" s="917" t="s">
        <v>1578</v>
      </c>
      <c r="I1075" s="912"/>
    </row>
    <row r="1076" spans="1:9">
      <c r="A1076" s="250"/>
      <c r="B1076" s="905"/>
      <c r="C1076" s="977"/>
      <c r="D1076" s="922"/>
      <c r="E1076" s="977"/>
      <c r="F1076" s="917" t="s">
        <v>1522</v>
      </c>
      <c r="G1076" s="917" t="s">
        <v>1523</v>
      </c>
      <c r="H1076" s="917" t="s">
        <v>1524</v>
      </c>
      <c r="I1076" s="912"/>
    </row>
    <row r="1077" ht="33" spans="1:9">
      <c r="A1077" s="250"/>
      <c r="B1077" s="905"/>
      <c r="C1077" s="977"/>
      <c r="D1077" s="922"/>
      <c r="E1077" s="977"/>
      <c r="F1077" s="917" t="s">
        <v>1525</v>
      </c>
      <c r="G1077" s="917" t="s">
        <v>1526</v>
      </c>
      <c r="H1077" s="917" t="s">
        <v>1527</v>
      </c>
      <c r="I1077" s="912"/>
    </row>
    <row r="1078" spans="1:9">
      <c r="A1078" s="250"/>
      <c r="B1078" s="905"/>
      <c r="C1078" s="976" t="s">
        <v>1593</v>
      </c>
      <c r="D1078" s="919" t="s">
        <v>1594</v>
      </c>
      <c r="E1078" s="977"/>
      <c r="F1078" s="917" t="s">
        <v>1514</v>
      </c>
      <c r="G1078" s="905" t="s">
        <v>1160</v>
      </c>
      <c r="H1078" s="198" t="s">
        <v>1515</v>
      </c>
      <c r="I1078" s="912"/>
    </row>
    <row r="1079" spans="1:9">
      <c r="A1079" s="250"/>
      <c r="B1079" s="905"/>
      <c r="C1079" s="977"/>
      <c r="D1079" s="922"/>
      <c r="E1079" s="977"/>
      <c r="F1079" s="917" t="s">
        <v>1516</v>
      </c>
      <c r="G1079" s="917" t="s">
        <v>1517</v>
      </c>
      <c r="H1079" s="917" t="s">
        <v>1518</v>
      </c>
      <c r="I1079" s="912"/>
    </row>
    <row r="1080" ht="33" spans="1:9">
      <c r="A1080" s="250"/>
      <c r="B1080" s="905"/>
      <c r="C1080" s="977"/>
      <c r="D1080" s="922"/>
      <c r="E1080" s="977"/>
      <c r="F1080" s="917" t="s">
        <v>1576</v>
      </c>
      <c r="G1080" s="917" t="s">
        <v>1577</v>
      </c>
      <c r="H1080" s="917" t="s">
        <v>1578</v>
      </c>
      <c r="I1080" s="912"/>
    </row>
    <row r="1081" spans="1:9">
      <c r="A1081" s="250"/>
      <c r="B1081" s="905"/>
      <c r="C1081" s="977"/>
      <c r="D1081" s="922"/>
      <c r="E1081" s="977"/>
      <c r="F1081" s="917" t="s">
        <v>1522</v>
      </c>
      <c r="G1081" s="917" t="s">
        <v>1523</v>
      </c>
      <c r="H1081" s="917" t="s">
        <v>1524</v>
      </c>
      <c r="I1081" s="912"/>
    </row>
    <row r="1082" ht="33" spans="1:9">
      <c r="A1082" s="250"/>
      <c r="B1082" s="905"/>
      <c r="C1082" s="977"/>
      <c r="D1082" s="922"/>
      <c r="E1082" s="977"/>
      <c r="F1082" s="917" t="s">
        <v>1525</v>
      </c>
      <c r="G1082" s="917" t="s">
        <v>1526</v>
      </c>
      <c r="H1082" s="917" t="s">
        <v>1527</v>
      </c>
      <c r="I1082" s="912"/>
    </row>
    <row r="1083" spans="1:9">
      <c r="A1083" s="250"/>
      <c r="B1083" s="905"/>
      <c r="C1083" s="976" t="s">
        <v>1595</v>
      </c>
      <c r="D1083" s="919" t="s">
        <v>1596</v>
      </c>
      <c r="E1083" s="977"/>
      <c r="F1083" s="917" t="s">
        <v>1514</v>
      </c>
      <c r="G1083" s="905" t="s">
        <v>1160</v>
      </c>
      <c r="H1083" s="198" t="s">
        <v>1515</v>
      </c>
      <c r="I1083" s="912"/>
    </row>
    <row r="1084" spans="1:9">
      <c r="A1084" s="250"/>
      <c r="B1084" s="905"/>
      <c r="C1084" s="977"/>
      <c r="D1084" s="922"/>
      <c r="E1084" s="977"/>
      <c r="F1084" s="917" t="s">
        <v>1516</v>
      </c>
      <c r="G1084" s="917" t="s">
        <v>1517</v>
      </c>
      <c r="H1084" s="917" t="s">
        <v>1518</v>
      </c>
      <c r="I1084" s="912"/>
    </row>
    <row r="1085" ht="33" spans="1:9">
      <c r="A1085" s="250"/>
      <c r="B1085" s="905"/>
      <c r="C1085" s="977"/>
      <c r="D1085" s="922"/>
      <c r="E1085" s="977"/>
      <c r="F1085" s="917" t="s">
        <v>1519</v>
      </c>
      <c r="G1085" s="917" t="s">
        <v>1520</v>
      </c>
      <c r="H1085" s="917" t="s">
        <v>1521</v>
      </c>
      <c r="I1085" s="912"/>
    </row>
    <row r="1086" spans="1:9">
      <c r="A1086" s="250"/>
      <c r="B1086" s="905"/>
      <c r="C1086" s="977"/>
      <c r="D1086" s="922"/>
      <c r="E1086" s="977"/>
      <c r="F1086" s="917" t="s">
        <v>1522</v>
      </c>
      <c r="G1086" s="917" t="s">
        <v>1523</v>
      </c>
      <c r="H1086" s="917" t="s">
        <v>1524</v>
      </c>
      <c r="I1086" s="912"/>
    </row>
    <row r="1087" ht="33" spans="1:9">
      <c r="A1087" s="250"/>
      <c r="B1087" s="905"/>
      <c r="C1087" s="977"/>
      <c r="D1087" s="922"/>
      <c r="E1087" s="977"/>
      <c r="F1087" s="917" t="s">
        <v>1525</v>
      </c>
      <c r="G1087" s="917" t="s">
        <v>1526</v>
      </c>
      <c r="H1087" s="917" t="s">
        <v>1527</v>
      </c>
      <c r="I1087" s="912"/>
    </row>
    <row r="1088" ht="33" spans="1:9">
      <c r="A1088" s="250"/>
      <c r="B1088" s="905"/>
      <c r="C1088" s="976" t="s">
        <v>1597</v>
      </c>
      <c r="D1088" s="919" t="s">
        <v>1598</v>
      </c>
      <c r="E1088" s="977"/>
      <c r="F1088" s="917" t="s">
        <v>1477</v>
      </c>
      <c r="G1088" s="917" t="s">
        <v>1478</v>
      </c>
      <c r="H1088" s="917" t="s">
        <v>1479</v>
      </c>
      <c r="I1088" s="912"/>
    </row>
    <row r="1089" ht="33" spans="1:9">
      <c r="A1089" s="250"/>
      <c r="B1089" s="905"/>
      <c r="C1089" s="977"/>
      <c r="D1089" s="922"/>
      <c r="E1089" s="977"/>
      <c r="F1089" s="917" t="s">
        <v>1480</v>
      </c>
      <c r="G1089" s="905" t="s">
        <v>1481</v>
      </c>
      <c r="H1089" s="198" t="s">
        <v>1482</v>
      </c>
      <c r="I1089" s="912"/>
    </row>
    <row r="1090" ht="33" spans="1:9">
      <c r="A1090" s="250"/>
      <c r="B1090" s="905"/>
      <c r="C1090" s="977"/>
      <c r="D1090" s="922"/>
      <c r="E1090" s="977"/>
      <c r="F1090" s="917" t="s">
        <v>1483</v>
      </c>
      <c r="G1090" s="905" t="s">
        <v>1484</v>
      </c>
      <c r="H1090" s="198" t="s">
        <v>1485</v>
      </c>
      <c r="I1090" s="912"/>
    </row>
    <row r="1091" ht="49.5" spans="1:9">
      <c r="A1091" s="250"/>
      <c r="B1091" s="905"/>
      <c r="C1091" s="977"/>
      <c r="D1091" s="922"/>
      <c r="E1091" s="977"/>
      <c r="F1091" s="917" t="s">
        <v>1486</v>
      </c>
      <c r="G1091" s="905" t="s">
        <v>1484</v>
      </c>
      <c r="H1091" s="905" t="s">
        <v>1485</v>
      </c>
      <c r="I1091" s="912"/>
    </row>
    <row r="1092" spans="1:9">
      <c r="A1092" s="250"/>
      <c r="B1092" s="905"/>
      <c r="C1092" s="976" t="s">
        <v>1599</v>
      </c>
      <c r="D1092" s="919" t="s">
        <v>1600</v>
      </c>
      <c r="E1092" s="977"/>
      <c r="F1092" s="917" t="s">
        <v>1514</v>
      </c>
      <c r="G1092" s="905" t="s">
        <v>1160</v>
      </c>
      <c r="H1092" s="198" t="s">
        <v>1515</v>
      </c>
      <c r="I1092" s="912"/>
    </row>
    <row r="1093" spans="1:9">
      <c r="A1093" s="250"/>
      <c r="B1093" s="905"/>
      <c r="C1093" s="977"/>
      <c r="D1093" s="922"/>
      <c r="E1093" s="977"/>
      <c r="F1093" s="917" t="s">
        <v>1516</v>
      </c>
      <c r="G1093" s="917" t="s">
        <v>1517</v>
      </c>
      <c r="H1093" s="917" t="s">
        <v>1518</v>
      </c>
      <c r="I1093" s="912"/>
    </row>
    <row r="1094" ht="33" spans="1:9">
      <c r="A1094" s="250"/>
      <c r="B1094" s="905"/>
      <c r="C1094" s="977"/>
      <c r="D1094" s="922"/>
      <c r="E1094" s="977"/>
      <c r="F1094" s="917" t="s">
        <v>1519</v>
      </c>
      <c r="G1094" s="917" t="s">
        <v>1520</v>
      </c>
      <c r="H1094" s="917" t="s">
        <v>1521</v>
      </c>
      <c r="I1094" s="912"/>
    </row>
    <row r="1095" spans="1:9">
      <c r="A1095" s="250"/>
      <c r="B1095" s="905"/>
      <c r="C1095" s="977"/>
      <c r="D1095" s="922"/>
      <c r="E1095" s="977"/>
      <c r="F1095" s="917" t="s">
        <v>1522</v>
      </c>
      <c r="G1095" s="917" t="s">
        <v>1523</v>
      </c>
      <c r="H1095" s="917" t="s">
        <v>1524</v>
      </c>
      <c r="I1095" s="912"/>
    </row>
    <row r="1096" ht="33" spans="1:9">
      <c r="A1096" s="250"/>
      <c r="B1096" s="905"/>
      <c r="C1096" s="978"/>
      <c r="D1096" s="925"/>
      <c r="E1096" s="977"/>
      <c r="F1096" s="917" t="s">
        <v>1525</v>
      </c>
      <c r="G1096" s="917" t="s">
        <v>1526</v>
      </c>
      <c r="H1096" s="917" t="s">
        <v>1527</v>
      </c>
      <c r="I1096" s="912"/>
    </row>
    <row r="1097" spans="1:9">
      <c r="A1097" s="250"/>
      <c r="B1097" s="905"/>
      <c r="C1097" s="976" t="s">
        <v>1601</v>
      </c>
      <c r="D1097" s="919" t="s">
        <v>1602</v>
      </c>
      <c r="E1097" s="977"/>
      <c r="F1097" s="917" t="s">
        <v>1514</v>
      </c>
      <c r="G1097" s="905" t="s">
        <v>1160</v>
      </c>
      <c r="H1097" s="198" t="s">
        <v>1515</v>
      </c>
      <c r="I1097" s="912"/>
    </row>
    <row r="1098" spans="1:9">
      <c r="A1098" s="250"/>
      <c r="B1098" s="905"/>
      <c r="C1098" s="977"/>
      <c r="D1098" s="922"/>
      <c r="E1098" s="977"/>
      <c r="F1098" s="917" t="s">
        <v>1516</v>
      </c>
      <c r="G1098" s="917" t="s">
        <v>1517</v>
      </c>
      <c r="H1098" s="917" t="s">
        <v>1518</v>
      </c>
      <c r="I1098" s="912"/>
    </row>
    <row r="1099" ht="33" spans="1:9">
      <c r="A1099" s="250"/>
      <c r="B1099" s="905"/>
      <c r="C1099" s="977"/>
      <c r="D1099" s="922"/>
      <c r="E1099" s="977"/>
      <c r="F1099" s="917" t="s">
        <v>1576</v>
      </c>
      <c r="G1099" s="917" t="s">
        <v>1577</v>
      </c>
      <c r="H1099" s="917" t="s">
        <v>1578</v>
      </c>
      <c r="I1099" s="912"/>
    </row>
    <row r="1100" spans="1:9">
      <c r="A1100" s="250"/>
      <c r="B1100" s="905"/>
      <c r="C1100" s="977"/>
      <c r="D1100" s="922"/>
      <c r="E1100" s="977"/>
      <c r="F1100" s="917" t="s">
        <v>1522</v>
      </c>
      <c r="G1100" s="917" t="s">
        <v>1523</v>
      </c>
      <c r="H1100" s="917" t="s">
        <v>1524</v>
      </c>
      <c r="I1100" s="912"/>
    </row>
    <row r="1101" ht="33" spans="1:9">
      <c r="A1101" s="256"/>
      <c r="B1101" s="905"/>
      <c r="C1101" s="978"/>
      <c r="D1101" s="925"/>
      <c r="E1101" s="978"/>
      <c r="F1101" s="917" t="s">
        <v>1525</v>
      </c>
      <c r="G1101" s="917" t="s">
        <v>1526</v>
      </c>
      <c r="H1101" s="917" t="s">
        <v>1527</v>
      </c>
      <c r="I1101" s="913"/>
    </row>
  </sheetData>
  <mergeCells count="523">
    <mergeCell ref="A1:I1"/>
    <mergeCell ref="A3:A46"/>
    <mergeCell ref="A47:A65"/>
    <mergeCell ref="A66:A141"/>
    <mergeCell ref="A142:A173"/>
    <mergeCell ref="A174:A185"/>
    <mergeCell ref="A186:A197"/>
    <mergeCell ref="A198:A221"/>
    <mergeCell ref="A222:A239"/>
    <mergeCell ref="A240:A291"/>
    <mergeCell ref="A292:A324"/>
    <mergeCell ref="A325:A327"/>
    <mergeCell ref="A328:A383"/>
    <mergeCell ref="A384:A422"/>
    <mergeCell ref="A423:A442"/>
    <mergeCell ref="A443:A461"/>
    <mergeCell ref="A462:A477"/>
    <mergeCell ref="A478:A517"/>
    <mergeCell ref="A518:A555"/>
    <mergeCell ref="A556:A583"/>
    <mergeCell ref="A584:A621"/>
    <mergeCell ref="A622:A653"/>
    <mergeCell ref="A654:A729"/>
    <mergeCell ref="A730:A744"/>
    <mergeCell ref="A745:A755"/>
    <mergeCell ref="A756:A766"/>
    <mergeCell ref="A767:A809"/>
    <mergeCell ref="A810:A869"/>
    <mergeCell ref="A870:A893"/>
    <mergeCell ref="A894:A921"/>
    <mergeCell ref="A922:A1101"/>
    <mergeCell ref="B3:B46"/>
    <mergeCell ref="B47:B65"/>
    <mergeCell ref="B66:B141"/>
    <mergeCell ref="B142:B173"/>
    <mergeCell ref="B174:B185"/>
    <mergeCell ref="B186:B197"/>
    <mergeCell ref="B198:B221"/>
    <mergeCell ref="B222:B239"/>
    <mergeCell ref="B240:B291"/>
    <mergeCell ref="B292:B324"/>
    <mergeCell ref="B325:B327"/>
    <mergeCell ref="B328:B383"/>
    <mergeCell ref="B384:B422"/>
    <mergeCell ref="B423:B442"/>
    <mergeCell ref="B443:B461"/>
    <mergeCell ref="B462:B477"/>
    <mergeCell ref="B478:B517"/>
    <mergeCell ref="B518:B555"/>
    <mergeCell ref="B556:B583"/>
    <mergeCell ref="B584:B621"/>
    <mergeCell ref="B622:B653"/>
    <mergeCell ref="B654:B729"/>
    <mergeCell ref="B730:B744"/>
    <mergeCell ref="B745:B755"/>
    <mergeCell ref="B756:B766"/>
    <mergeCell ref="B767:B809"/>
    <mergeCell ref="B810:B869"/>
    <mergeCell ref="B870:B893"/>
    <mergeCell ref="B894:B921"/>
    <mergeCell ref="B922:B1101"/>
    <mergeCell ref="C3:C5"/>
    <mergeCell ref="C6:C8"/>
    <mergeCell ref="C9:C11"/>
    <mergeCell ref="C12:C14"/>
    <mergeCell ref="C15:C17"/>
    <mergeCell ref="C18:C20"/>
    <mergeCell ref="C21:C23"/>
    <mergeCell ref="C24:C26"/>
    <mergeCell ref="C27:C29"/>
    <mergeCell ref="C30:C32"/>
    <mergeCell ref="C33:C35"/>
    <mergeCell ref="C36:C38"/>
    <mergeCell ref="C39:C40"/>
    <mergeCell ref="C41:C42"/>
    <mergeCell ref="C43:C44"/>
    <mergeCell ref="C45:C46"/>
    <mergeCell ref="C47:C52"/>
    <mergeCell ref="C53:C58"/>
    <mergeCell ref="C59:C64"/>
    <mergeCell ref="C66:C73"/>
    <mergeCell ref="C74:C81"/>
    <mergeCell ref="C82:C89"/>
    <mergeCell ref="C90:C97"/>
    <mergeCell ref="C98:C100"/>
    <mergeCell ref="C101:C103"/>
    <mergeCell ref="C104:C106"/>
    <mergeCell ref="C107:C109"/>
    <mergeCell ref="C110:C112"/>
    <mergeCell ref="C113:C115"/>
    <mergeCell ref="C116:C118"/>
    <mergeCell ref="C119:C121"/>
    <mergeCell ref="C122:C124"/>
    <mergeCell ref="C125:C127"/>
    <mergeCell ref="C128:C130"/>
    <mergeCell ref="C131:C133"/>
    <mergeCell ref="C134:C135"/>
    <mergeCell ref="C136:C137"/>
    <mergeCell ref="C138:C139"/>
    <mergeCell ref="C140:C141"/>
    <mergeCell ref="C142:C149"/>
    <mergeCell ref="C150:C157"/>
    <mergeCell ref="C158:C165"/>
    <mergeCell ref="C166:C173"/>
    <mergeCell ref="C174:C176"/>
    <mergeCell ref="C177:C179"/>
    <mergeCell ref="C180:C182"/>
    <mergeCell ref="C183:C185"/>
    <mergeCell ref="C186:C188"/>
    <mergeCell ref="C189:C191"/>
    <mergeCell ref="C192:C194"/>
    <mergeCell ref="C195:C197"/>
    <mergeCell ref="C198:C205"/>
    <mergeCell ref="C206:C213"/>
    <mergeCell ref="C214:C221"/>
    <mergeCell ref="C222:C227"/>
    <mergeCell ref="C228:C233"/>
    <mergeCell ref="C234:C239"/>
    <mergeCell ref="C240:C243"/>
    <mergeCell ref="C244:C247"/>
    <mergeCell ref="C248:C251"/>
    <mergeCell ref="C252:C255"/>
    <mergeCell ref="C256:C259"/>
    <mergeCell ref="C260:C263"/>
    <mergeCell ref="C264:C267"/>
    <mergeCell ref="C268:C271"/>
    <mergeCell ref="C272:C275"/>
    <mergeCell ref="C276:C279"/>
    <mergeCell ref="C280:C283"/>
    <mergeCell ref="C284:C287"/>
    <mergeCell ref="C288:C291"/>
    <mergeCell ref="C292:C294"/>
    <mergeCell ref="C295:C297"/>
    <mergeCell ref="C298:C300"/>
    <mergeCell ref="C301:C303"/>
    <mergeCell ref="C304:C306"/>
    <mergeCell ref="C307:C309"/>
    <mergeCell ref="C310:C312"/>
    <mergeCell ref="C313:C315"/>
    <mergeCell ref="C316:C318"/>
    <mergeCell ref="C319:C321"/>
    <mergeCell ref="C322:C324"/>
    <mergeCell ref="C328:C331"/>
    <mergeCell ref="C332:C335"/>
    <mergeCell ref="C336:C339"/>
    <mergeCell ref="C340:C343"/>
    <mergeCell ref="C344:C347"/>
    <mergeCell ref="C348:C351"/>
    <mergeCell ref="C352:C355"/>
    <mergeCell ref="C356:C359"/>
    <mergeCell ref="C360:C362"/>
    <mergeCell ref="C363:C365"/>
    <mergeCell ref="C366:C368"/>
    <mergeCell ref="C369:C371"/>
    <mergeCell ref="C372:C374"/>
    <mergeCell ref="C375:C377"/>
    <mergeCell ref="C378:C380"/>
    <mergeCell ref="C381:C383"/>
    <mergeCell ref="C384:C388"/>
    <mergeCell ref="C389:C393"/>
    <mergeCell ref="C394:C398"/>
    <mergeCell ref="C399:C402"/>
    <mergeCell ref="C403:C406"/>
    <mergeCell ref="C407:C410"/>
    <mergeCell ref="C411:C414"/>
    <mergeCell ref="C415:C418"/>
    <mergeCell ref="C419:C422"/>
    <mergeCell ref="C423:C427"/>
    <mergeCell ref="C428:C432"/>
    <mergeCell ref="C433:C437"/>
    <mergeCell ref="C438:C442"/>
    <mergeCell ref="C449:C461"/>
    <mergeCell ref="C466:C477"/>
    <mergeCell ref="C478:C482"/>
    <mergeCell ref="C483:C487"/>
    <mergeCell ref="C488:C492"/>
    <mergeCell ref="C493:C497"/>
    <mergeCell ref="C498:C502"/>
    <mergeCell ref="C503:C507"/>
    <mergeCell ref="C508:C512"/>
    <mergeCell ref="C513:C517"/>
    <mergeCell ref="C524:C536"/>
    <mergeCell ref="C543:C555"/>
    <mergeCell ref="C556:C558"/>
    <mergeCell ref="C559:C563"/>
    <mergeCell ref="C564:C568"/>
    <mergeCell ref="C569:C573"/>
    <mergeCell ref="C574:C578"/>
    <mergeCell ref="C579:C583"/>
    <mergeCell ref="C584:C602"/>
    <mergeCell ref="C603:C621"/>
    <mergeCell ref="C622:C637"/>
    <mergeCell ref="C638:C653"/>
    <mergeCell ref="C654:C672"/>
    <mergeCell ref="C673:C691"/>
    <mergeCell ref="C692:C710"/>
    <mergeCell ref="C711:C729"/>
    <mergeCell ref="C731:C732"/>
    <mergeCell ref="C733:C734"/>
    <mergeCell ref="C735:C736"/>
    <mergeCell ref="C737:C738"/>
    <mergeCell ref="C739:C740"/>
    <mergeCell ref="C741:C742"/>
    <mergeCell ref="C743:C744"/>
    <mergeCell ref="C745:C755"/>
    <mergeCell ref="C756:C766"/>
    <mergeCell ref="C767:C769"/>
    <mergeCell ref="C770:C774"/>
    <mergeCell ref="C775:C779"/>
    <mergeCell ref="C780:C784"/>
    <mergeCell ref="C785:C789"/>
    <mergeCell ref="C790:C794"/>
    <mergeCell ref="C795:C799"/>
    <mergeCell ref="C800:C804"/>
    <mergeCell ref="C805:C809"/>
    <mergeCell ref="C810:C815"/>
    <mergeCell ref="C816:C821"/>
    <mergeCell ref="C822:C827"/>
    <mergeCell ref="C828:C833"/>
    <mergeCell ref="C834:C839"/>
    <mergeCell ref="C840:C845"/>
    <mergeCell ref="C846:C851"/>
    <mergeCell ref="C852:C857"/>
    <mergeCell ref="C858:C863"/>
    <mergeCell ref="C864:C869"/>
    <mergeCell ref="C870:C875"/>
    <mergeCell ref="C876:C881"/>
    <mergeCell ref="C882:C887"/>
    <mergeCell ref="C888:C893"/>
    <mergeCell ref="C894:C907"/>
    <mergeCell ref="C908:C921"/>
    <mergeCell ref="C922:C928"/>
    <mergeCell ref="C929:C935"/>
    <mergeCell ref="C936:C942"/>
    <mergeCell ref="C943:C946"/>
    <mergeCell ref="C947:C950"/>
    <mergeCell ref="C951:C954"/>
    <mergeCell ref="C955:C959"/>
    <mergeCell ref="C960:C963"/>
    <mergeCell ref="C964:C966"/>
    <mergeCell ref="C967:C970"/>
    <mergeCell ref="C971:C974"/>
    <mergeCell ref="C975:C978"/>
    <mergeCell ref="C979:C982"/>
    <mergeCell ref="C983:C986"/>
    <mergeCell ref="C987:C990"/>
    <mergeCell ref="C991:C994"/>
    <mergeCell ref="C995:C998"/>
    <mergeCell ref="C999:C1001"/>
    <mergeCell ref="C1002:C1005"/>
    <mergeCell ref="C1006:C1009"/>
    <mergeCell ref="C1010:C1013"/>
    <mergeCell ref="C1014:C1017"/>
    <mergeCell ref="C1018:C1021"/>
    <mergeCell ref="C1022:C1025"/>
    <mergeCell ref="C1026:C1028"/>
    <mergeCell ref="C1029:C1031"/>
    <mergeCell ref="C1032:C1034"/>
    <mergeCell ref="C1035:C1037"/>
    <mergeCell ref="C1038:C1042"/>
    <mergeCell ref="C1043:C1047"/>
    <mergeCell ref="C1048:C1052"/>
    <mergeCell ref="C1053:C1057"/>
    <mergeCell ref="C1058:C1062"/>
    <mergeCell ref="C1063:C1067"/>
    <mergeCell ref="C1068:C1072"/>
    <mergeCell ref="C1073:C1077"/>
    <mergeCell ref="C1078:C1082"/>
    <mergeCell ref="C1083:C1087"/>
    <mergeCell ref="C1088:C1091"/>
    <mergeCell ref="C1092:C1096"/>
    <mergeCell ref="C1097:C1101"/>
    <mergeCell ref="D3:D5"/>
    <mergeCell ref="D6:D8"/>
    <mergeCell ref="D9:D11"/>
    <mergeCell ref="D12:D14"/>
    <mergeCell ref="D15:D17"/>
    <mergeCell ref="D18:D20"/>
    <mergeCell ref="D21:D23"/>
    <mergeCell ref="D24:D26"/>
    <mergeCell ref="D27:D29"/>
    <mergeCell ref="D30:D32"/>
    <mergeCell ref="D33:D35"/>
    <mergeCell ref="D36:D38"/>
    <mergeCell ref="D39:D40"/>
    <mergeCell ref="D41:D42"/>
    <mergeCell ref="D43:D44"/>
    <mergeCell ref="D45:D46"/>
    <mergeCell ref="D47:D52"/>
    <mergeCell ref="D53:D58"/>
    <mergeCell ref="D59:D64"/>
    <mergeCell ref="D66:D73"/>
    <mergeCell ref="D74:D81"/>
    <mergeCell ref="D82:D89"/>
    <mergeCell ref="D90:D97"/>
    <mergeCell ref="D98:D100"/>
    <mergeCell ref="D101:D103"/>
    <mergeCell ref="D104:D106"/>
    <mergeCell ref="D107:D109"/>
    <mergeCell ref="D110:D112"/>
    <mergeCell ref="D113:D115"/>
    <mergeCell ref="D116:D118"/>
    <mergeCell ref="D119:D121"/>
    <mergeCell ref="D122:D124"/>
    <mergeCell ref="D125:D127"/>
    <mergeCell ref="D128:D130"/>
    <mergeCell ref="D131:D133"/>
    <mergeCell ref="D134:D135"/>
    <mergeCell ref="D136:D137"/>
    <mergeCell ref="D138:D139"/>
    <mergeCell ref="D140:D141"/>
    <mergeCell ref="D142:D149"/>
    <mergeCell ref="D150:D157"/>
    <mergeCell ref="D158:D165"/>
    <mergeCell ref="D166:D173"/>
    <mergeCell ref="D174:D176"/>
    <mergeCell ref="D177:D179"/>
    <mergeCell ref="D180:D182"/>
    <mergeCell ref="D183:D185"/>
    <mergeCell ref="D186:D188"/>
    <mergeCell ref="D189:D191"/>
    <mergeCell ref="D192:D194"/>
    <mergeCell ref="D195:D197"/>
    <mergeCell ref="D198:D205"/>
    <mergeCell ref="D206:D213"/>
    <mergeCell ref="D214:D221"/>
    <mergeCell ref="D222:D227"/>
    <mergeCell ref="D228:D233"/>
    <mergeCell ref="D234:D239"/>
    <mergeCell ref="D240:D243"/>
    <mergeCell ref="D244:D247"/>
    <mergeCell ref="D248:D251"/>
    <mergeCell ref="D252:D255"/>
    <mergeCell ref="D256:D259"/>
    <mergeCell ref="D260:D263"/>
    <mergeCell ref="D264:D267"/>
    <mergeCell ref="D268:D271"/>
    <mergeCell ref="D272:D275"/>
    <mergeCell ref="D276:D279"/>
    <mergeCell ref="D280:D283"/>
    <mergeCell ref="D284:D287"/>
    <mergeCell ref="D288:D291"/>
    <mergeCell ref="D292:D294"/>
    <mergeCell ref="D295:D297"/>
    <mergeCell ref="D298:D300"/>
    <mergeCell ref="D301:D303"/>
    <mergeCell ref="D304:D306"/>
    <mergeCell ref="D307:D309"/>
    <mergeCell ref="D310:D312"/>
    <mergeCell ref="D313:D315"/>
    <mergeCell ref="D316:D318"/>
    <mergeCell ref="D319:D321"/>
    <mergeCell ref="D322:D324"/>
    <mergeCell ref="D328:D331"/>
    <mergeCell ref="D332:D335"/>
    <mergeCell ref="D336:D339"/>
    <mergeCell ref="D340:D343"/>
    <mergeCell ref="D344:D347"/>
    <mergeCell ref="D348:D351"/>
    <mergeCell ref="D352:D355"/>
    <mergeCell ref="D356:D359"/>
    <mergeCell ref="D360:D362"/>
    <mergeCell ref="D363:D365"/>
    <mergeCell ref="D366:D368"/>
    <mergeCell ref="D369:D371"/>
    <mergeCell ref="D372:D374"/>
    <mergeCell ref="D375:D377"/>
    <mergeCell ref="D378:D380"/>
    <mergeCell ref="D381:D383"/>
    <mergeCell ref="D384:D388"/>
    <mergeCell ref="D389:D393"/>
    <mergeCell ref="D394:D398"/>
    <mergeCell ref="D399:D402"/>
    <mergeCell ref="D403:D406"/>
    <mergeCell ref="D407:D410"/>
    <mergeCell ref="D411:D414"/>
    <mergeCell ref="D415:D418"/>
    <mergeCell ref="D419:D422"/>
    <mergeCell ref="D423:D427"/>
    <mergeCell ref="D428:D432"/>
    <mergeCell ref="D433:D437"/>
    <mergeCell ref="D438:D442"/>
    <mergeCell ref="D449:D461"/>
    <mergeCell ref="D466:D477"/>
    <mergeCell ref="D478:D482"/>
    <mergeCell ref="D483:D487"/>
    <mergeCell ref="D488:D492"/>
    <mergeCell ref="D493:D497"/>
    <mergeCell ref="D498:D502"/>
    <mergeCell ref="D503:D507"/>
    <mergeCell ref="D508:D512"/>
    <mergeCell ref="D513:D517"/>
    <mergeCell ref="D524:D536"/>
    <mergeCell ref="D543:D555"/>
    <mergeCell ref="D556:D558"/>
    <mergeCell ref="D559:D563"/>
    <mergeCell ref="D564:D568"/>
    <mergeCell ref="D569:D573"/>
    <mergeCell ref="D574:D578"/>
    <mergeCell ref="D579:D583"/>
    <mergeCell ref="D584:D602"/>
    <mergeCell ref="D603:D621"/>
    <mergeCell ref="D622:D637"/>
    <mergeCell ref="D638:D653"/>
    <mergeCell ref="D654:D672"/>
    <mergeCell ref="D673:D691"/>
    <mergeCell ref="D692:D710"/>
    <mergeCell ref="D711:D729"/>
    <mergeCell ref="D731:D732"/>
    <mergeCell ref="D733:D734"/>
    <mergeCell ref="D735:D736"/>
    <mergeCell ref="D737:D738"/>
    <mergeCell ref="D739:D740"/>
    <mergeCell ref="D741:D742"/>
    <mergeCell ref="D743:D744"/>
    <mergeCell ref="D745:D755"/>
    <mergeCell ref="D756:D766"/>
    <mergeCell ref="D767:D769"/>
    <mergeCell ref="D770:D774"/>
    <mergeCell ref="D775:D779"/>
    <mergeCell ref="D780:D784"/>
    <mergeCell ref="D785:D789"/>
    <mergeCell ref="D790:D794"/>
    <mergeCell ref="D795:D799"/>
    <mergeCell ref="D800:D804"/>
    <mergeCell ref="D805:D809"/>
    <mergeCell ref="D810:D815"/>
    <mergeCell ref="D816:D821"/>
    <mergeCell ref="D822:D827"/>
    <mergeCell ref="D828:D833"/>
    <mergeCell ref="D834:D839"/>
    <mergeCell ref="D840:D845"/>
    <mergeCell ref="D846:D851"/>
    <mergeCell ref="D852:D857"/>
    <mergeCell ref="D858:D863"/>
    <mergeCell ref="D864:D869"/>
    <mergeCell ref="D870:D875"/>
    <mergeCell ref="D876:D881"/>
    <mergeCell ref="D882:D887"/>
    <mergeCell ref="D888:D893"/>
    <mergeCell ref="D894:D907"/>
    <mergeCell ref="D908:D921"/>
    <mergeCell ref="D922:D928"/>
    <mergeCell ref="D929:D935"/>
    <mergeCell ref="D936:D942"/>
    <mergeCell ref="D943:D946"/>
    <mergeCell ref="D947:D950"/>
    <mergeCell ref="D951:D954"/>
    <mergeCell ref="D955:D959"/>
    <mergeCell ref="D960:D963"/>
    <mergeCell ref="D964:D966"/>
    <mergeCell ref="D967:D970"/>
    <mergeCell ref="D971:D974"/>
    <mergeCell ref="D975:D978"/>
    <mergeCell ref="D979:D982"/>
    <mergeCell ref="D983:D986"/>
    <mergeCell ref="D987:D990"/>
    <mergeCell ref="D991:D994"/>
    <mergeCell ref="D995:D998"/>
    <mergeCell ref="D999:D1001"/>
    <mergeCell ref="D1002:D1005"/>
    <mergeCell ref="D1006:D1009"/>
    <mergeCell ref="D1010:D1013"/>
    <mergeCell ref="D1014:D1017"/>
    <mergeCell ref="D1018:D1021"/>
    <mergeCell ref="D1022:D1025"/>
    <mergeCell ref="D1026:D1028"/>
    <mergeCell ref="D1029:D1031"/>
    <mergeCell ref="D1032:D1034"/>
    <mergeCell ref="D1035:D1037"/>
    <mergeCell ref="D1038:D1042"/>
    <mergeCell ref="D1043:D1047"/>
    <mergeCell ref="D1048:D1052"/>
    <mergeCell ref="D1053:D1057"/>
    <mergeCell ref="D1058:D1062"/>
    <mergeCell ref="D1063:D1067"/>
    <mergeCell ref="D1068:D1072"/>
    <mergeCell ref="D1073:D1077"/>
    <mergeCell ref="D1078:D1082"/>
    <mergeCell ref="D1083:D1087"/>
    <mergeCell ref="D1088:D1091"/>
    <mergeCell ref="D1092:D1096"/>
    <mergeCell ref="D1097:D1101"/>
    <mergeCell ref="E3:E46"/>
    <mergeCell ref="E47:E65"/>
    <mergeCell ref="E66:E141"/>
    <mergeCell ref="E142:E173"/>
    <mergeCell ref="E174:E185"/>
    <mergeCell ref="E186:E197"/>
    <mergeCell ref="E198:E221"/>
    <mergeCell ref="E222:E239"/>
    <mergeCell ref="E240:E291"/>
    <mergeCell ref="E292:E324"/>
    <mergeCell ref="E325:E327"/>
    <mergeCell ref="E328:E383"/>
    <mergeCell ref="E384:E422"/>
    <mergeCell ref="E423:E442"/>
    <mergeCell ref="E443:E461"/>
    <mergeCell ref="E462:E477"/>
    <mergeCell ref="E478:E517"/>
    <mergeCell ref="E518:E555"/>
    <mergeCell ref="E556:E583"/>
    <mergeCell ref="E584:E621"/>
    <mergeCell ref="E622:E653"/>
    <mergeCell ref="E654:E729"/>
    <mergeCell ref="E730:E744"/>
    <mergeCell ref="E745:E755"/>
    <mergeCell ref="E756:E766"/>
    <mergeCell ref="E767:E809"/>
    <mergeCell ref="E810:E869"/>
    <mergeCell ref="E870:E893"/>
    <mergeCell ref="E894:E921"/>
    <mergeCell ref="E922:E1101"/>
    <mergeCell ref="I3:I46"/>
    <mergeCell ref="I47:I65"/>
    <mergeCell ref="I66:I141"/>
    <mergeCell ref="I142:I173"/>
    <mergeCell ref="I174:I185"/>
    <mergeCell ref="I186:I197"/>
    <mergeCell ref="I198:I221"/>
    <mergeCell ref="I222:I239"/>
    <mergeCell ref="I240:I291"/>
    <mergeCell ref="I292:I1101"/>
  </mergeCells>
  <pageMargins left="0.751388888888889" right="0.751388888888889" top="1" bottom="1" header="0.5" footer="0.5"/>
  <pageSetup paperSize="8" scale="85" fitToHeight="0" orientation="landscape"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98"/>
  <sheetViews>
    <sheetView view="pageBreakPreview" zoomScale="55" zoomScaleNormal="115" topLeftCell="A669" workbookViewId="0">
      <selection activeCell="B3" sqref="B3:B683"/>
    </sheetView>
  </sheetViews>
  <sheetFormatPr defaultColWidth="9" defaultRowHeight="16.5"/>
  <cols>
    <col min="1" max="1" width="9" style="212"/>
    <col min="2" max="2" width="26.7666666666667" style="212" customWidth="1"/>
    <col min="3" max="3" width="26.9333333333333" style="212" customWidth="1"/>
    <col min="4" max="4" width="67.275" style="212" customWidth="1"/>
    <col min="5" max="5" width="13.175" style="212" customWidth="1"/>
    <col min="6" max="6" width="53.7083333333333" style="212" customWidth="1"/>
    <col min="7" max="7" width="55.7" style="212" customWidth="1"/>
    <col min="8" max="8" width="49.0916666666667" style="212" customWidth="1"/>
    <col min="9" max="9" width="13.6916666666667" style="941" customWidth="1"/>
    <col min="10" max="16384" width="9" style="941"/>
  </cols>
  <sheetData>
    <row r="1" s="941" customFormat="1" ht="24.75" customHeight="1" spans="1:9">
      <c r="A1" s="943" t="s">
        <v>1603</v>
      </c>
      <c r="B1" s="943"/>
      <c r="C1" s="943"/>
      <c r="D1" s="943"/>
      <c r="E1" s="943"/>
      <c r="F1" s="943"/>
      <c r="G1" s="943"/>
      <c r="H1" s="943"/>
      <c r="I1" s="943"/>
    </row>
    <row r="2" s="941" customFormat="1" ht="30" spans="1:9">
      <c r="A2" s="174" t="s">
        <v>125</v>
      </c>
      <c r="B2" s="174" t="s">
        <v>126</v>
      </c>
      <c r="C2" s="903" t="s">
        <v>127</v>
      </c>
      <c r="D2" s="207" t="s">
        <v>128</v>
      </c>
      <c r="E2" s="174" t="s">
        <v>129</v>
      </c>
      <c r="F2" s="174" t="s">
        <v>130</v>
      </c>
      <c r="G2" s="174" t="s">
        <v>131</v>
      </c>
      <c r="H2" s="174" t="s">
        <v>132</v>
      </c>
      <c r="I2" s="825" t="s">
        <v>1604</v>
      </c>
    </row>
    <row r="3" s="942" customFormat="1" ht="24" customHeight="1" spans="1:9">
      <c r="A3" s="259">
        <v>1</v>
      </c>
      <c r="B3" s="259" t="s">
        <v>1605</v>
      </c>
      <c r="C3" s="944" t="s">
        <v>1606</v>
      </c>
      <c r="D3" s="259" t="s">
        <v>1607</v>
      </c>
      <c r="E3" s="199">
        <v>8</v>
      </c>
      <c r="F3" s="199" t="s">
        <v>1608</v>
      </c>
      <c r="G3" s="199" t="s">
        <v>1609</v>
      </c>
      <c r="H3" s="418" t="s">
        <v>1260</v>
      </c>
      <c r="I3" s="948" t="s">
        <v>1610</v>
      </c>
    </row>
    <row r="4" s="942" customFormat="1" ht="24" customHeight="1" spans="1:9">
      <c r="A4" s="262"/>
      <c r="B4" s="262"/>
      <c r="C4" s="945"/>
      <c r="D4" s="262"/>
      <c r="E4" s="199"/>
      <c r="F4" s="199" t="s">
        <v>1611</v>
      </c>
      <c r="G4" s="199" t="s">
        <v>1612</v>
      </c>
      <c r="H4" s="418" t="s">
        <v>1613</v>
      </c>
      <c r="I4" s="948"/>
    </row>
    <row r="5" s="942" customFormat="1" ht="24" customHeight="1" spans="1:9">
      <c r="A5" s="262"/>
      <c r="B5" s="262"/>
      <c r="C5" s="945"/>
      <c r="D5" s="262"/>
      <c r="E5" s="199"/>
      <c r="F5" s="199" t="s">
        <v>1614</v>
      </c>
      <c r="G5" s="199" t="s">
        <v>1615</v>
      </c>
      <c r="H5" s="418" t="s">
        <v>1616</v>
      </c>
      <c r="I5" s="948"/>
    </row>
    <row r="6" s="942" customFormat="1" ht="24" customHeight="1" spans="1:9">
      <c r="A6" s="262"/>
      <c r="B6" s="262"/>
      <c r="C6" s="946"/>
      <c r="D6" s="269"/>
      <c r="E6" s="199"/>
      <c r="F6" s="199" t="s">
        <v>1617</v>
      </c>
      <c r="G6" s="199" t="s">
        <v>1618</v>
      </c>
      <c r="H6" s="418" t="s">
        <v>1619</v>
      </c>
      <c r="I6" s="948"/>
    </row>
    <row r="7" s="942" customFormat="1" ht="24" customHeight="1" spans="1:9">
      <c r="A7" s="262"/>
      <c r="B7" s="262"/>
      <c r="C7" s="1048" t="s">
        <v>1620</v>
      </c>
      <c r="D7" s="259" t="s">
        <v>1621</v>
      </c>
      <c r="E7" s="199"/>
      <c r="F7" s="199" t="s">
        <v>1608</v>
      </c>
      <c r="G7" s="199" t="s">
        <v>1609</v>
      </c>
      <c r="H7" s="418" t="s">
        <v>1260</v>
      </c>
      <c r="I7" s="948"/>
    </row>
    <row r="8" s="942" customFormat="1" ht="24" customHeight="1" spans="1:9">
      <c r="A8" s="262"/>
      <c r="B8" s="262"/>
      <c r="C8" s="945"/>
      <c r="D8" s="262"/>
      <c r="E8" s="199"/>
      <c r="F8" s="199" t="s">
        <v>1611</v>
      </c>
      <c r="G8" s="199" t="s">
        <v>1612</v>
      </c>
      <c r="H8" s="418" t="s">
        <v>1613</v>
      </c>
      <c r="I8" s="948"/>
    </row>
    <row r="9" s="942" customFormat="1" ht="24" customHeight="1" spans="1:9">
      <c r="A9" s="262"/>
      <c r="B9" s="262"/>
      <c r="C9" s="945"/>
      <c r="D9" s="262"/>
      <c r="E9" s="199"/>
      <c r="F9" s="199" t="s">
        <v>1614</v>
      </c>
      <c r="G9" s="199" t="s">
        <v>1615</v>
      </c>
      <c r="H9" s="418" t="s">
        <v>1616</v>
      </c>
      <c r="I9" s="948"/>
    </row>
    <row r="10" s="942" customFormat="1" ht="24" customHeight="1" spans="1:9">
      <c r="A10" s="269"/>
      <c r="B10" s="269"/>
      <c r="C10" s="946"/>
      <c r="D10" s="269"/>
      <c r="E10" s="199"/>
      <c r="F10" s="199" t="s">
        <v>1617</v>
      </c>
      <c r="G10" s="199" t="s">
        <v>1618</v>
      </c>
      <c r="H10" s="418" t="s">
        <v>1619</v>
      </c>
      <c r="I10" s="948"/>
    </row>
    <row r="11" s="942" customFormat="1" ht="24" customHeight="1" spans="1:9">
      <c r="A11" s="259">
        <v>2</v>
      </c>
      <c r="B11" s="199" t="s">
        <v>1622</v>
      </c>
      <c r="C11" s="1048" t="s">
        <v>1623</v>
      </c>
      <c r="D11" s="259" t="s">
        <v>1624</v>
      </c>
      <c r="E11" s="199">
        <v>4</v>
      </c>
      <c r="F11" s="199" t="s">
        <v>1608</v>
      </c>
      <c r="G11" s="199" t="s">
        <v>1625</v>
      </c>
      <c r="H11" s="418" t="s">
        <v>1370</v>
      </c>
      <c r="I11" s="948"/>
    </row>
    <row r="12" s="942" customFormat="1" ht="24" customHeight="1" spans="1:9">
      <c r="A12" s="262"/>
      <c r="B12" s="199"/>
      <c r="C12" s="945"/>
      <c r="D12" s="262"/>
      <c r="E12" s="199"/>
      <c r="F12" s="199" t="s">
        <v>1611</v>
      </c>
      <c r="G12" s="199" t="s">
        <v>1626</v>
      </c>
      <c r="H12" s="947" t="s">
        <v>1627</v>
      </c>
      <c r="I12" s="948"/>
    </row>
    <row r="13" s="942" customFormat="1" ht="24" customHeight="1" spans="1:9">
      <c r="A13" s="262"/>
      <c r="B13" s="199"/>
      <c r="C13" s="945"/>
      <c r="D13" s="262"/>
      <c r="E13" s="199"/>
      <c r="F13" s="199" t="s">
        <v>1614</v>
      </c>
      <c r="G13" s="199" t="s">
        <v>1615</v>
      </c>
      <c r="H13" s="418" t="s">
        <v>1616</v>
      </c>
      <c r="I13" s="948"/>
    </row>
    <row r="14" s="942" customFormat="1" ht="24" customHeight="1" spans="1:9">
      <c r="A14" s="269"/>
      <c r="B14" s="199"/>
      <c r="C14" s="946"/>
      <c r="D14" s="269"/>
      <c r="E14" s="199"/>
      <c r="F14" s="199" t="s">
        <v>1617</v>
      </c>
      <c r="G14" s="199" t="s">
        <v>1618</v>
      </c>
      <c r="H14" s="418" t="s">
        <v>1619</v>
      </c>
      <c r="I14" s="948"/>
    </row>
    <row r="15" s="942" customFormat="1" ht="24" customHeight="1" spans="1:9">
      <c r="A15" s="259">
        <v>3</v>
      </c>
      <c r="B15" s="259" t="s">
        <v>1628</v>
      </c>
      <c r="C15" s="944" t="s">
        <v>1629</v>
      </c>
      <c r="D15" s="259" t="s">
        <v>1630</v>
      </c>
      <c r="E15" s="259">
        <v>8</v>
      </c>
      <c r="F15" s="199" t="s">
        <v>1608</v>
      </c>
      <c r="G15" s="199" t="s">
        <v>1616</v>
      </c>
      <c r="H15" s="418" t="s">
        <v>1631</v>
      </c>
      <c r="I15" s="948"/>
    </row>
    <row r="16" s="942" customFormat="1" ht="24" customHeight="1" spans="1:9">
      <c r="A16" s="262"/>
      <c r="B16" s="262"/>
      <c r="C16" s="945"/>
      <c r="D16" s="262"/>
      <c r="E16" s="262"/>
      <c r="F16" s="199" t="s">
        <v>1611</v>
      </c>
      <c r="G16" s="199" t="s">
        <v>1632</v>
      </c>
      <c r="H16" s="418" t="s">
        <v>1633</v>
      </c>
      <c r="I16" s="948"/>
    </row>
    <row r="17" s="942" customFormat="1" ht="24" customHeight="1" spans="1:9">
      <c r="A17" s="262"/>
      <c r="B17" s="262"/>
      <c r="C17" s="945"/>
      <c r="D17" s="262"/>
      <c r="E17" s="262"/>
      <c r="F17" s="199" t="s">
        <v>1614</v>
      </c>
      <c r="G17" s="199" t="s">
        <v>1615</v>
      </c>
      <c r="H17" s="418" t="s">
        <v>1616</v>
      </c>
      <c r="I17" s="948"/>
    </row>
    <row r="18" s="942" customFormat="1" ht="24" customHeight="1" spans="1:9">
      <c r="A18" s="262"/>
      <c r="B18" s="262"/>
      <c r="C18" s="946"/>
      <c r="D18" s="269"/>
      <c r="E18" s="262"/>
      <c r="F18" s="199" t="s">
        <v>1617</v>
      </c>
      <c r="G18" s="199" t="s">
        <v>1618</v>
      </c>
      <c r="H18" s="418" t="s">
        <v>1283</v>
      </c>
      <c r="I18" s="948"/>
    </row>
    <row r="19" s="942" customFormat="1" ht="24" customHeight="1" spans="1:9">
      <c r="A19" s="262"/>
      <c r="B19" s="262"/>
      <c r="C19" s="944" t="s">
        <v>1634</v>
      </c>
      <c r="D19" s="259" t="s">
        <v>1635</v>
      </c>
      <c r="E19" s="262"/>
      <c r="F19" s="199" t="s">
        <v>1608</v>
      </c>
      <c r="G19" s="199" t="s">
        <v>1616</v>
      </c>
      <c r="H19" s="418" t="s">
        <v>1631</v>
      </c>
      <c r="I19" s="948"/>
    </row>
    <row r="20" s="942" customFormat="1" ht="24" customHeight="1" spans="1:9">
      <c r="A20" s="262"/>
      <c r="B20" s="262"/>
      <c r="C20" s="945"/>
      <c r="D20" s="262"/>
      <c r="E20" s="262"/>
      <c r="F20" s="199" t="s">
        <v>1611</v>
      </c>
      <c r="G20" s="199" t="s">
        <v>1632</v>
      </c>
      <c r="H20" s="418" t="s">
        <v>1633</v>
      </c>
      <c r="I20" s="948"/>
    </row>
    <row r="21" s="942" customFormat="1" ht="24" customHeight="1" spans="1:9">
      <c r="A21" s="262"/>
      <c r="B21" s="262"/>
      <c r="C21" s="945"/>
      <c r="D21" s="262"/>
      <c r="E21" s="262"/>
      <c r="F21" s="199" t="s">
        <v>1614</v>
      </c>
      <c r="G21" s="199" t="s">
        <v>1615</v>
      </c>
      <c r="H21" s="418" t="s">
        <v>1616</v>
      </c>
      <c r="I21" s="948"/>
    </row>
    <row r="22" s="942" customFormat="1" ht="24" customHeight="1" spans="1:9">
      <c r="A22" s="269"/>
      <c r="B22" s="269"/>
      <c r="C22" s="946"/>
      <c r="D22" s="269"/>
      <c r="E22" s="269"/>
      <c r="F22" s="199" t="s">
        <v>1617</v>
      </c>
      <c r="G22" s="199" t="s">
        <v>1618</v>
      </c>
      <c r="H22" s="418" t="s">
        <v>1283</v>
      </c>
      <c r="I22" s="948"/>
    </row>
    <row r="23" s="942" customFormat="1" ht="24" customHeight="1" spans="1:9">
      <c r="A23" s="259">
        <v>4</v>
      </c>
      <c r="B23" s="259" t="s">
        <v>1636</v>
      </c>
      <c r="C23" s="944" t="s">
        <v>1637</v>
      </c>
      <c r="D23" s="259" t="s">
        <v>1638</v>
      </c>
      <c r="E23" s="259">
        <v>8</v>
      </c>
      <c r="F23" s="199" t="s">
        <v>1608</v>
      </c>
      <c r="G23" s="199" t="s">
        <v>1103</v>
      </c>
      <c r="H23" s="418" t="s">
        <v>1111</v>
      </c>
      <c r="I23" s="948"/>
    </row>
    <row r="24" s="942" customFormat="1" ht="24" customHeight="1" spans="1:9">
      <c r="A24" s="262"/>
      <c r="B24" s="262"/>
      <c r="C24" s="945"/>
      <c r="D24" s="262"/>
      <c r="E24" s="262"/>
      <c r="F24" s="199" t="s">
        <v>1611</v>
      </c>
      <c r="G24" s="199" t="s">
        <v>1639</v>
      </c>
      <c r="H24" s="418" t="s">
        <v>1640</v>
      </c>
      <c r="I24" s="948"/>
    </row>
    <row r="25" s="942" customFormat="1" ht="24" customHeight="1" spans="1:9">
      <c r="A25" s="262"/>
      <c r="B25" s="262"/>
      <c r="C25" s="945"/>
      <c r="D25" s="262"/>
      <c r="E25" s="262"/>
      <c r="F25" s="199" t="s">
        <v>1614</v>
      </c>
      <c r="G25" s="199" t="s">
        <v>1615</v>
      </c>
      <c r="H25" s="418" t="s">
        <v>1616</v>
      </c>
      <c r="I25" s="948"/>
    </row>
    <row r="26" s="942" customFormat="1" ht="24" customHeight="1" spans="1:9">
      <c r="A26" s="262"/>
      <c r="B26" s="262"/>
      <c r="C26" s="946"/>
      <c r="D26" s="269"/>
      <c r="E26" s="262"/>
      <c r="F26" s="199" t="s">
        <v>1617</v>
      </c>
      <c r="G26" s="199" t="s">
        <v>1618</v>
      </c>
      <c r="H26" s="418" t="s">
        <v>1283</v>
      </c>
      <c r="I26" s="948"/>
    </row>
    <row r="27" s="942" customFormat="1" ht="24" customHeight="1" spans="1:9">
      <c r="A27" s="262"/>
      <c r="B27" s="262"/>
      <c r="C27" s="944" t="s">
        <v>1641</v>
      </c>
      <c r="D27" s="259" t="s">
        <v>1642</v>
      </c>
      <c r="E27" s="262"/>
      <c r="F27" s="199" t="s">
        <v>1608</v>
      </c>
      <c r="G27" s="199" t="s">
        <v>1103</v>
      </c>
      <c r="H27" s="418" t="s">
        <v>1111</v>
      </c>
      <c r="I27" s="948"/>
    </row>
    <row r="28" s="942" customFormat="1" ht="24" customHeight="1" spans="1:9">
      <c r="A28" s="262"/>
      <c r="B28" s="262"/>
      <c r="C28" s="945"/>
      <c r="D28" s="262"/>
      <c r="E28" s="262"/>
      <c r="F28" s="199" t="s">
        <v>1611</v>
      </c>
      <c r="G28" s="199" t="s">
        <v>1639</v>
      </c>
      <c r="H28" s="418" t="s">
        <v>1640</v>
      </c>
      <c r="I28" s="948"/>
    </row>
    <row r="29" s="942" customFormat="1" ht="24" customHeight="1" spans="1:9">
      <c r="A29" s="262"/>
      <c r="B29" s="262"/>
      <c r="C29" s="945"/>
      <c r="D29" s="262"/>
      <c r="E29" s="262"/>
      <c r="F29" s="199" t="s">
        <v>1614</v>
      </c>
      <c r="G29" s="199" t="s">
        <v>1615</v>
      </c>
      <c r="H29" s="418" t="s">
        <v>1616</v>
      </c>
      <c r="I29" s="948"/>
    </row>
    <row r="30" s="942" customFormat="1" ht="24" customHeight="1" spans="1:9">
      <c r="A30" s="269"/>
      <c r="B30" s="269"/>
      <c r="C30" s="946"/>
      <c r="D30" s="269"/>
      <c r="E30" s="269"/>
      <c r="F30" s="199" t="s">
        <v>1617</v>
      </c>
      <c r="G30" s="199" t="s">
        <v>1618</v>
      </c>
      <c r="H30" s="418" t="s">
        <v>1283</v>
      </c>
      <c r="I30" s="948"/>
    </row>
    <row r="31" s="942" customFormat="1" ht="24" customHeight="1" spans="1:9">
      <c r="A31" s="259">
        <v>5</v>
      </c>
      <c r="B31" s="259" t="s">
        <v>1643</v>
      </c>
      <c r="C31" s="944" t="s">
        <v>1644</v>
      </c>
      <c r="D31" s="259" t="s">
        <v>1645</v>
      </c>
      <c r="E31" s="259">
        <v>20</v>
      </c>
      <c r="F31" s="199" t="s">
        <v>1608</v>
      </c>
      <c r="G31" s="199" t="s">
        <v>543</v>
      </c>
      <c r="H31" s="418" t="s">
        <v>1646</v>
      </c>
      <c r="I31" s="948"/>
    </row>
    <row r="32" s="942" customFormat="1" ht="24" customHeight="1" spans="1:9">
      <c r="A32" s="262"/>
      <c r="B32" s="262"/>
      <c r="C32" s="945"/>
      <c r="D32" s="262"/>
      <c r="E32" s="262"/>
      <c r="F32" s="199" t="s">
        <v>1611</v>
      </c>
      <c r="G32" s="199" t="s">
        <v>1647</v>
      </c>
      <c r="H32" s="418" t="s">
        <v>1648</v>
      </c>
      <c r="I32" s="948"/>
    </row>
    <row r="33" s="942" customFormat="1" ht="24" customHeight="1" spans="1:9">
      <c r="A33" s="262"/>
      <c r="B33" s="262"/>
      <c r="C33" s="945"/>
      <c r="D33" s="262"/>
      <c r="E33" s="262"/>
      <c r="F33" s="199" t="s">
        <v>1649</v>
      </c>
      <c r="G33" s="199" t="s">
        <v>1283</v>
      </c>
      <c r="H33" s="418" t="s">
        <v>1650</v>
      </c>
      <c r="I33" s="948"/>
    </row>
    <row r="34" s="942" customFormat="1" ht="24" customHeight="1" spans="1:9">
      <c r="A34" s="262"/>
      <c r="B34" s="262"/>
      <c r="C34" s="945"/>
      <c r="D34" s="262"/>
      <c r="E34" s="262"/>
      <c r="F34" s="199" t="s">
        <v>1651</v>
      </c>
      <c r="G34" s="199" t="s">
        <v>1652</v>
      </c>
      <c r="H34" s="418" t="s">
        <v>1202</v>
      </c>
      <c r="I34" s="948"/>
    </row>
    <row r="35" s="942" customFormat="1" ht="24" customHeight="1" spans="1:9">
      <c r="A35" s="262"/>
      <c r="B35" s="262"/>
      <c r="C35" s="946"/>
      <c r="D35" s="269"/>
      <c r="E35" s="262"/>
      <c r="F35" s="199" t="s">
        <v>1617</v>
      </c>
      <c r="G35" s="199" t="s">
        <v>1618</v>
      </c>
      <c r="H35" s="418" t="s">
        <v>1653</v>
      </c>
      <c r="I35" s="948"/>
    </row>
    <row r="36" s="942" customFormat="1" ht="24" customHeight="1" spans="1:9">
      <c r="A36" s="262"/>
      <c r="B36" s="262"/>
      <c r="C36" s="944" t="s">
        <v>1654</v>
      </c>
      <c r="D36" s="259" t="s">
        <v>1655</v>
      </c>
      <c r="E36" s="262"/>
      <c r="F36" s="199" t="s">
        <v>1608</v>
      </c>
      <c r="G36" s="199" t="s">
        <v>543</v>
      </c>
      <c r="H36" s="418" t="s">
        <v>1646</v>
      </c>
      <c r="I36" s="948"/>
    </row>
    <row r="37" s="942" customFormat="1" ht="24" customHeight="1" spans="1:9">
      <c r="A37" s="262"/>
      <c r="B37" s="262"/>
      <c r="C37" s="945"/>
      <c r="D37" s="262"/>
      <c r="E37" s="262"/>
      <c r="F37" s="199" t="s">
        <v>1611</v>
      </c>
      <c r="G37" s="199" t="s">
        <v>1647</v>
      </c>
      <c r="H37" s="418" t="s">
        <v>1648</v>
      </c>
      <c r="I37" s="948"/>
    </row>
    <row r="38" s="942" customFormat="1" ht="24" customHeight="1" spans="1:9">
      <c r="A38" s="262"/>
      <c r="B38" s="262"/>
      <c r="C38" s="945"/>
      <c r="D38" s="262"/>
      <c r="E38" s="262"/>
      <c r="F38" s="199" t="s">
        <v>1649</v>
      </c>
      <c r="G38" s="199" t="s">
        <v>1283</v>
      </c>
      <c r="H38" s="418" t="s">
        <v>1650</v>
      </c>
      <c r="I38" s="948"/>
    </row>
    <row r="39" s="942" customFormat="1" ht="24" customHeight="1" spans="1:9">
      <c r="A39" s="262"/>
      <c r="B39" s="262"/>
      <c r="C39" s="945"/>
      <c r="D39" s="262"/>
      <c r="E39" s="262"/>
      <c r="F39" s="199" t="s">
        <v>1651</v>
      </c>
      <c r="G39" s="199" t="s">
        <v>1652</v>
      </c>
      <c r="H39" s="418" t="s">
        <v>1202</v>
      </c>
      <c r="I39" s="948"/>
    </row>
    <row r="40" s="942" customFormat="1" ht="24" customHeight="1" spans="1:9">
      <c r="A40" s="262"/>
      <c r="B40" s="262"/>
      <c r="C40" s="946"/>
      <c r="D40" s="269"/>
      <c r="E40" s="262"/>
      <c r="F40" s="199" t="s">
        <v>1617</v>
      </c>
      <c r="G40" s="199" t="s">
        <v>1618</v>
      </c>
      <c r="H40" s="418" t="s">
        <v>1653</v>
      </c>
      <c r="I40" s="948"/>
    </row>
    <row r="41" s="942" customFormat="1" ht="24" customHeight="1" spans="1:9">
      <c r="A41" s="262"/>
      <c r="B41" s="262"/>
      <c r="C41" s="944" t="s">
        <v>1656</v>
      </c>
      <c r="D41" s="259" t="s">
        <v>1657</v>
      </c>
      <c r="E41" s="262"/>
      <c r="F41" s="199" t="s">
        <v>1608</v>
      </c>
      <c r="G41" s="199" t="s">
        <v>543</v>
      </c>
      <c r="H41" s="418" t="s">
        <v>1646</v>
      </c>
      <c r="I41" s="948"/>
    </row>
    <row r="42" s="942" customFormat="1" ht="24" customHeight="1" spans="1:9">
      <c r="A42" s="262"/>
      <c r="B42" s="262"/>
      <c r="C42" s="945"/>
      <c r="D42" s="262"/>
      <c r="E42" s="262"/>
      <c r="F42" s="199" t="s">
        <v>1611</v>
      </c>
      <c r="G42" s="199" t="s">
        <v>1647</v>
      </c>
      <c r="H42" s="418" t="s">
        <v>1648</v>
      </c>
      <c r="I42" s="948"/>
    </row>
    <row r="43" s="942" customFormat="1" ht="24" customHeight="1" spans="1:9">
      <c r="A43" s="262"/>
      <c r="B43" s="262"/>
      <c r="C43" s="945"/>
      <c r="D43" s="262"/>
      <c r="E43" s="262"/>
      <c r="F43" s="199" t="s">
        <v>1649</v>
      </c>
      <c r="G43" s="199" t="s">
        <v>1283</v>
      </c>
      <c r="H43" s="418" t="s">
        <v>1650</v>
      </c>
      <c r="I43" s="948"/>
    </row>
    <row r="44" s="942" customFormat="1" ht="24" customHeight="1" spans="1:9">
      <c r="A44" s="262"/>
      <c r="B44" s="262"/>
      <c r="C44" s="945"/>
      <c r="D44" s="262"/>
      <c r="E44" s="262"/>
      <c r="F44" s="199" t="s">
        <v>1651</v>
      </c>
      <c r="G44" s="199" t="s">
        <v>1652</v>
      </c>
      <c r="H44" s="418" t="s">
        <v>1202</v>
      </c>
      <c r="I44" s="948"/>
    </row>
    <row r="45" s="942" customFormat="1" ht="24" customHeight="1" spans="1:9">
      <c r="A45" s="262"/>
      <c r="B45" s="262"/>
      <c r="C45" s="946"/>
      <c r="D45" s="269"/>
      <c r="E45" s="262"/>
      <c r="F45" s="199" t="s">
        <v>1617</v>
      </c>
      <c r="G45" s="199" t="s">
        <v>1618</v>
      </c>
      <c r="H45" s="418" t="s">
        <v>1653</v>
      </c>
      <c r="I45" s="948"/>
    </row>
    <row r="46" s="942" customFormat="1" ht="24" customHeight="1" spans="1:9">
      <c r="A46" s="262"/>
      <c r="B46" s="262"/>
      <c r="C46" s="944" t="s">
        <v>1658</v>
      </c>
      <c r="D46" s="259" t="s">
        <v>1659</v>
      </c>
      <c r="E46" s="262"/>
      <c r="F46" s="199" t="s">
        <v>1608</v>
      </c>
      <c r="G46" s="199" t="s">
        <v>543</v>
      </c>
      <c r="H46" s="418" t="s">
        <v>1646</v>
      </c>
      <c r="I46" s="948"/>
    </row>
    <row r="47" s="942" customFormat="1" ht="24" customHeight="1" spans="1:9">
      <c r="A47" s="262"/>
      <c r="B47" s="262"/>
      <c r="C47" s="945"/>
      <c r="D47" s="262"/>
      <c r="E47" s="262"/>
      <c r="F47" s="199" t="s">
        <v>1611</v>
      </c>
      <c r="G47" s="199" t="s">
        <v>1647</v>
      </c>
      <c r="H47" s="418" t="s">
        <v>1648</v>
      </c>
      <c r="I47" s="948"/>
    </row>
    <row r="48" s="942" customFormat="1" ht="24" customHeight="1" spans="1:9">
      <c r="A48" s="262"/>
      <c r="B48" s="262"/>
      <c r="C48" s="945"/>
      <c r="D48" s="262"/>
      <c r="E48" s="262"/>
      <c r="F48" s="199" t="s">
        <v>1649</v>
      </c>
      <c r="G48" s="199" t="s">
        <v>1283</v>
      </c>
      <c r="H48" s="418" t="s">
        <v>1650</v>
      </c>
      <c r="I48" s="948"/>
    </row>
    <row r="49" s="942" customFormat="1" ht="24" customHeight="1" spans="1:9">
      <c r="A49" s="262"/>
      <c r="B49" s="262"/>
      <c r="C49" s="945"/>
      <c r="D49" s="262"/>
      <c r="E49" s="262"/>
      <c r="F49" s="199" t="s">
        <v>1651</v>
      </c>
      <c r="G49" s="199" t="s">
        <v>1652</v>
      </c>
      <c r="H49" s="418" t="s">
        <v>1202</v>
      </c>
      <c r="I49" s="948"/>
    </row>
    <row r="50" s="942" customFormat="1" ht="24" customHeight="1" spans="1:9">
      <c r="A50" s="269"/>
      <c r="B50" s="269"/>
      <c r="C50" s="946"/>
      <c r="D50" s="269"/>
      <c r="E50" s="269"/>
      <c r="F50" s="199" t="s">
        <v>1617</v>
      </c>
      <c r="G50" s="199" t="s">
        <v>1618</v>
      </c>
      <c r="H50" s="418" t="s">
        <v>1653</v>
      </c>
      <c r="I50" s="948"/>
    </row>
    <row r="51" s="942" customFormat="1" ht="24" customHeight="1" spans="1:9">
      <c r="A51" s="259">
        <v>6</v>
      </c>
      <c r="B51" s="259" t="s">
        <v>1660</v>
      </c>
      <c r="C51" s="944" t="s">
        <v>1661</v>
      </c>
      <c r="D51" s="259" t="s">
        <v>1662</v>
      </c>
      <c r="E51" s="259">
        <v>20</v>
      </c>
      <c r="F51" s="199" t="s">
        <v>1608</v>
      </c>
      <c r="G51" s="199" t="s">
        <v>1615</v>
      </c>
      <c r="H51" s="418" t="s">
        <v>1663</v>
      </c>
      <c r="I51" s="948"/>
    </row>
    <row r="52" s="942" customFormat="1" ht="24" customHeight="1" spans="1:9">
      <c r="A52" s="262"/>
      <c r="B52" s="262"/>
      <c r="C52" s="945"/>
      <c r="D52" s="262"/>
      <c r="E52" s="262"/>
      <c r="F52" s="199" t="s">
        <v>1611</v>
      </c>
      <c r="G52" s="199" t="s">
        <v>1664</v>
      </c>
      <c r="H52" s="418" t="s">
        <v>1665</v>
      </c>
      <c r="I52" s="948"/>
    </row>
    <row r="53" s="942" customFormat="1" ht="24" customHeight="1" spans="1:9">
      <c r="A53" s="262"/>
      <c r="B53" s="262"/>
      <c r="C53" s="945"/>
      <c r="D53" s="262"/>
      <c r="E53" s="262"/>
      <c r="F53" s="199" t="s">
        <v>1649</v>
      </c>
      <c r="G53" s="199" t="s">
        <v>1283</v>
      </c>
      <c r="H53" s="418" t="s">
        <v>1650</v>
      </c>
      <c r="I53" s="948"/>
    </row>
    <row r="54" s="942" customFormat="1" ht="24" customHeight="1" spans="1:9">
      <c r="A54" s="262"/>
      <c r="B54" s="262"/>
      <c r="C54" s="945"/>
      <c r="D54" s="262"/>
      <c r="E54" s="262"/>
      <c r="F54" s="199" t="s">
        <v>1651</v>
      </c>
      <c r="G54" s="199" t="s">
        <v>1652</v>
      </c>
      <c r="H54" s="418" t="s">
        <v>1202</v>
      </c>
      <c r="I54" s="948"/>
    </row>
    <row r="55" s="942" customFormat="1" ht="24" customHeight="1" spans="1:9">
      <c r="A55" s="262"/>
      <c r="B55" s="262"/>
      <c r="C55" s="946"/>
      <c r="D55" s="269"/>
      <c r="E55" s="262"/>
      <c r="F55" s="199" t="s">
        <v>1617</v>
      </c>
      <c r="G55" s="199" t="s">
        <v>1618</v>
      </c>
      <c r="H55" s="418" t="s">
        <v>1653</v>
      </c>
      <c r="I55" s="948"/>
    </row>
    <row r="56" s="942" customFormat="1" ht="24" customHeight="1" spans="1:9">
      <c r="A56" s="262"/>
      <c r="B56" s="262"/>
      <c r="C56" s="944" t="s">
        <v>1666</v>
      </c>
      <c r="D56" s="259" t="s">
        <v>1667</v>
      </c>
      <c r="E56" s="262"/>
      <c r="F56" s="199" t="s">
        <v>1608</v>
      </c>
      <c r="G56" s="199" t="s">
        <v>1668</v>
      </c>
      <c r="H56" s="418" t="s">
        <v>544</v>
      </c>
      <c r="I56" s="948"/>
    </row>
    <row r="57" s="942" customFormat="1" ht="24" customHeight="1" spans="1:9">
      <c r="A57" s="262"/>
      <c r="B57" s="262"/>
      <c r="C57" s="945"/>
      <c r="D57" s="262"/>
      <c r="E57" s="262"/>
      <c r="F57" s="199" t="s">
        <v>1611</v>
      </c>
      <c r="G57" s="199" t="s">
        <v>1669</v>
      </c>
      <c r="H57" s="418" t="s">
        <v>1670</v>
      </c>
      <c r="I57" s="948"/>
    </row>
    <row r="58" s="942" customFormat="1" ht="24" customHeight="1" spans="1:9">
      <c r="A58" s="262"/>
      <c r="B58" s="262"/>
      <c r="C58" s="945"/>
      <c r="D58" s="262"/>
      <c r="E58" s="262"/>
      <c r="F58" s="199" t="s">
        <v>1649</v>
      </c>
      <c r="G58" s="199" t="s">
        <v>1283</v>
      </c>
      <c r="H58" s="418" t="s">
        <v>1650</v>
      </c>
      <c r="I58" s="948"/>
    </row>
    <row r="59" s="942" customFormat="1" ht="24" customHeight="1" spans="1:9">
      <c r="A59" s="262"/>
      <c r="B59" s="262"/>
      <c r="C59" s="945"/>
      <c r="D59" s="262"/>
      <c r="E59" s="262"/>
      <c r="F59" s="199" t="s">
        <v>1651</v>
      </c>
      <c r="G59" s="199" t="s">
        <v>1652</v>
      </c>
      <c r="H59" s="418" t="s">
        <v>1202</v>
      </c>
      <c r="I59" s="948"/>
    </row>
    <row r="60" s="942" customFormat="1" ht="24" customHeight="1" spans="1:9">
      <c r="A60" s="262"/>
      <c r="B60" s="262"/>
      <c r="C60" s="946"/>
      <c r="D60" s="269"/>
      <c r="E60" s="262"/>
      <c r="F60" s="199" t="s">
        <v>1617</v>
      </c>
      <c r="G60" s="199" t="s">
        <v>1618</v>
      </c>
      <c r="H60" s="418" t="s">
        <v>1653</v>
      </c>
      <c r="I60" s="948"/>
    </row>
    <row r="61" s="942" customFormat="1" ht="24" customHeight="1" spans="1:9">
      <c r="A61" s="262"/>
      <c r="B61" s="262"/>
      <c r="C61" s="944" t="s">
        <v>1671</v>
      </c>
      <c r="D61" s="259" t="s">
        <v>1672</v>
      </c>
      <c r="E61" s="262"/>
      <c r="F61" s="199" t="s">
        <v>1608</v>
      </c>
      <c r="G61" s="199" t="s">
        <v>1615</v>
      </c>
      <c r="H61" s="418" t="s">
        <v>1663</v>
      </c>
      <c r="I61" s="948"/>
    </row>
    <row r="62" s="942" customFormat="1" ht="24" customHeight="1" spans="1:9">
      <c r="A62" s="262"/>
      <c r="B62" s="262"/>
      <c r="C62" s="945"/>
      <c r="D62" s="262"/>
      <c r="E62" s="262"/>
      <c r="F62" s="199" t="s">
        <v>1611</v>
      </c>
      <c r="G62" s="199" t="s">
        <v>1664</v>
      </c>
      <c r="H62" s="418" t="s">
        <v>1665</v>
      </c>
      <c r="I62" s="948"/>
    </row>
    <row r="63" s="942" customFormat="1" ht="24" customHeight="1" spans="1:9">
      <c r="A63" s="262"/>
      <c r="B63" s="262"/>
      <c r="C63" s="945"/>
      <c r="D63" s="262"/>
      <c r="E63" s="262"/>
      <c r="F63" s="199" t="s">
        <v>1649</v>
      </c>
      <c r="G63" s="199" t="s">
        <v>1283</v>
      </c>
      <c r="H63" s="418" t="s">
        <v>1650</v>
      </c>
      <c r="I63" s="948"/>
    </row>
    <row r="64" s="942" customFormat="1" ht="24" customHeight="1" spans="1:9">
      <c r="A64" s="262"/>
      <c r="B64" s="262"/>
      <c r="C64" s="945"/>
      <c r="D64" s="262"/>
      <c r="E64" s="262"/>
      <c r="F64" s="199" t="s">
        <v>1651</v>
      </c>
      <c r="G64" s="199" t="s">
        <v>1652</v>
      </c>
      <c r="H64" s="418" t="s">
        <v>1202</v>
      </c>
      <c r="I64" s="948"/>
    </row>
    <row r="65" s="942" customFormat="1" ht="24" customHeight="1" spans="1:9">
      <c r="A65" s="262"/>
      <c r="B65" s="262"/>
      <c r="C65" s="946"/>
      <c r="D65" s="269"/>
      <c r="E65" s="262"/>
      <c r="F65" s="199" t="s">
        <v>1617</v>
      </c>
      <c r="G65" s="199" t="s">
        <v>1618</v>
      </c>
      <c r="H65" s="418" t="s">
        <v>1653</v>
      </c>
      <c r="I65" s="948"/>
    </row>
    <row r="66" s="942" customFormat="1" ht="24" customHeight="1" spans="1:9">
      <c r="A66" s="262"/>
      <c r="B66" s="262"/>
      <c r="C66" s="944" t="s">
        <v>1673</v>
      </c>
      <c r="D66" s="259" t="s">
        <v>1674</v>
      </c>
      <c r="E66" s="262"/>
      <c r="F66" s="199" t="s">
        <v>1608</v>
      </c>
      <c r="G66" s="199" t="s">
        <v>1668</v>
      </c>
      <c r="H66" s="418" t="s">
        <v>544</v>
      </c>
      <c r="I66" s="948"/>
    </row>
    <row r="67" s="942" customFormat="1" ht="24" customHeight="1" spans="1:9">
      <c r="A67" s="262"/>
      <c r="B67" s="262"/>
      <c r="C67" s="945"/>
      <c r="D67" s="262"/>
      <c r="E67" s="262"/>
      <c r="F67" s="199" t="s">
        <v>1611</v>
      </c>
      <c r="G67" s="199" t="s">
        <v>1669</v>
      </c>
      <c r="H67" s="418" t="s">
        <v>1670</v>
      </c>
      <c r="I67" s="948"/>
    </row>
    <row r="68" s="942" customFormat="1" ht="24" customHeight="1" spans="1:9">
      <c r="A68" s="262"/>
      <c r="B68" s="262"/>
      <c r="C68" s="945"/>
      <c r="D68" s="262"/>
      <c r="E68" s="262"/>
      <c r="F68" s="199" t="s">
        <v>1649</v>
      </c>
      <c r="G68" s="199" t="s">
        <v>1283</v>
      </c>
      <c r="H68" s="418" t="s">
        <v>1650</v>
      </c>
      <c r="I68" s="948"/>
    </row>
    <row r="69" s="942" customFormat="1" ht="24" customHeight="1" spans="1:9">
      <c r="A69" s="262"/>
      <c r="B69" s="262"/>
      <c r="C69" s="945"/>
      <c r="D69" s="262"/>
      <c r="E69" s="262"/>
      <c r="F69" s="199" t="s">
        <v>1651</v>
      </c>
      <c r="G69" s="199" t="s">
        <v>1652</v>
      </c>
      <c r="H69" s="418" t="s">
        <v>1202</v>
      </c>
      <c r="I69" s="948"/>
    </row>
    <row r="70" s="942" customFormat="1" ht="24" customHeight="1" spans="1:9">
      <c r="A70" s="269"/>
      <c r="B70" s="269"/>
      <c r="C70" s="946"/>
      <c r="D70" s="269"/>
      <c r="E70" s="269"/>
      <c r="F70" s="199" t="s">
        <v>1617</v>
      </c>
      <c r="G70" s="199" t="s">
        <v>1618</v>
      </c>
      <c r="H70" s="418" t="s">
        <v>1653</v>
      </c>
      <c r="I70" s="948"/>
    </row>
    <row r="71" s="942" customFormat="1" ht="24" customHeight="1" spans="1:9">
      <c r="A71" s="259">
        <v>7</v>
      </c>
      <c r="B71" s="199" t="s">
        <v>1675</v>
      </c>
      <c r="C71" s="944" t="s">
        <v>1676</v>
      </c>
      <c r="D71" s="259" t="s">
        <v>1677</v>
      </c>
      <c r="E71" s="259">
        <v>5</v>
      </c>
      <c r="F71" s="199" t="s">
        <v>1608</v>
      </c>
      <c r="G71" s="199" t="s">
        <v>543</v>
      </c>
      <c r="H71" s="418" t="s">
        <v>1646</v>
      </c>
      <c r="I71" s="948"/>
    </row>
    <row r="72" s="942" customFormat="1" ht="24" customHeight="1" spans="1:9">
      <c r="A72" s="262"/>
      <c r="B72" s="199"/>
      <c r="C72" s="945"/>
      <c r="D72" s="262"/>
      <c r="E72" s="262"/>
      <c r="F72" s="199" t="s">
        <v>1611</v>
      </c>
      <c r="G72" s="199" t="s">
        <v>1647</v>
      </c>
      <c r="H72" s="418" t="s">
        <v>1648</v>
      </c>
      <c r="I72" s="948"/>
    </row>
    <row r="73" s="942" customFormat="1" ht="24" customHeight="1" spans="1:9">
      <c r="A73" s="262"/>
      <c r="B73" s="199"/>
      <c r="C73" s="945"/>
      <c r="D73" s="262"/>
      <c r="E73" s="262"/>
      <c r="F73" s="199" t="s">
        <v>1649</v>
      </c>
      <c r="G73" s="199" t="s">
        <v>1283</v>
      </c>
      <c r="H73" s="418" t="s">
        <v>1650</v>
      </c>
      <c r="I73" s="948"/>
    </row>
    <row r="74" s="942" customFormat="1" ht="24" customHeight="1" spans="1:9">
      <c r="A74" s="262"/>
      <c r="B74" s="199"/>
      <c r="C74" s="945"/>
      <c r="D74" s="262"/>
      <c r="E74" s="262"/>
      <c r="F74" s="199" t="s">
        <v>1651</v>
      </c>
      <c r="G74" s="199" t="s">
        <v>1652</v>
      </c>
      <c r="H74" s="418" t="s">
        <v>1202</v>
      </c>
      <c r="I74" s="948"/>
    </row>
    <row r="75" s="942" customFormat="1" ht="24" customHeight="1" spans="1:9">
      <c r="A75" s="269"/>
      <c r="B75" s="199"/>
      <c r="C75" s="946"/>
      <c r="D75" s="269"/>
      <c r="E75" s="269"/>
      <c r="F75" s="199" t="s">
        <v>1617</v>
      </c>
      <c r="G75" s="199" t="s">
        <v>1618</v>
      </c>
      <c r="H75" s="418" t="s">
        <v>1653</v>
      </c>
      <c r="I75" s="948"/>
    </row>
    <row r="76" s="942" customFormat="1" ht="24" customHeight="1" spans="1:9">
      <c r="A76" s="259">
        <v>8</v>
      </c>
      <c r="B76" s="259" t="s">
        <v>1678</v>
      </c>
      <c r="C76" s="944" t="s">
        <v>1679</v>
      </c>
      <c r="D76" s="259" t="s">
        <v>1680</v>
      </c>
      <c r="E76" s="259">
        <v>5</v>
      </c>
      <c r="F76" s="199" t="s">
        <v>1608</v>
      </c>
      <c r="G76" s="199" t="s">
        <v>1668</v>
      </c>
      <c r="H76" s="418" t="s">
        <v>544</v>
      </c>
      <c r="I76" s="948"/>
    </row>
    <row r="77" s="942" customFormat="1" ht="24" customHeight="1" spans="1:9">
      <c r="A77" s="262"/>
      <c r="B77" s="262"/>
      <c r="C77" s="945"/>
      <c r="D77" s="262"/>
      <c r="E77" s="262"/>
      <c r="F77" s="199" t="s">
        <v>1611</v>
      </c>
      <c r="G77" s="199" t="s">
        <v>1669</v>
      </c>
      <c r="H77" s="418" t="s">
        <v>1670</v>
      </c>
      <c r="I77" s="948"/>
    </row>
    <row r="78" s="942" customFormat="1" ht="24" customHeight="1" spans="1:9">
      <c r="A78" s="262"/>
      <c r="B78" s="262"/>
      <c r="C78" s="945"/>
      <c r="D78" s="262"/>
      <c r="E78" s="262"/>
      <c r="F78" s="199" t="s">
        <v>1649</v>
      </c>
      <c r="G78" s="199" t="s">
        <v>1283</v>
      </c>
      <c r="H78" s="418" t="s">
        <v>1650</v>
      </c>
      <c r="I78" s="948"/>
    </row>
    <row r="79" s="942" customFormat="1" ht="24" customHeight="1" spans="1:9">
      <c r="A79" s="262"/>
      <c r="B79" s="262"/>
      <c r="C79" s="945"/>
      <c r="D79" s="262"/>
      <c r="E79" s="262"/>
      <c r="F79" s="199" t="s">
        <v>1651</v>
      </c>
      <c r="G79" s="199" t="s">
        <v>1652</v>
      </c>
      <c r="H79" s="418" t="s">
        <v>1202</v>
      </c>
      <c r="I79" s="948"/>
    </row>
    <row r="80" s="942" customFormat="1" ht="24" customHeight="1" spans="1:9">
      <c r="A80" s="269"/>
      <c r="B80" s="269"/>
      <c r="C80" s="946"/>
      <c r="D80" s="269"/>
      <c r="E80" s="269"/>
      <c r="F80" s="199" t="s">
        <v>1617</v>
      </c>
      <c r="G80" s="199" t="s">
        <v>1618</v>
      </c>
      <c r="H80" s="418" t="s">
        <v>1653</v>
      </c>
      <c r="I80" s="948"/>
    </row>
    <row r="81" s="942" customFormat="1" ht="24" customHeight="1" spans="1:9">
      <c r="A81" s="259">
        <v>9</v>
      </c>
      <c r="B81" s="259" t="s">
        <v>1681</v>
      </c>
      <c r="C81" s="944" t="s">
        <v>1682</v>
      </c>
      <c r="D81" s="259" t="s">
        <v>1683</v>
      </c>
      <c r="E81" s="259">
        <v>10</v>
      </c>
      <c r="F81" s="199" t="s">
        <v>1608</v>
      </c>
      <c r="G81" s="199" t="s">
        <v>1684</v>
      </c>
      <c r="H81" s="418" t="s">
        <v>1685</v>
      </c>
      <c r="I81" s="948"/>
    </row>
    <row r="82" s="942" customFormat="1" ht="24" customHeight="1" spans="1:9">
      <c r="A82" s="262"/>
      <c r="B82" s="262"/>
      <c r="C82" s="945"/>
      <c r="D82" s="262"/>
      <c r="E82" s="262"/>
      <c r="F82" s="199" t="s">
        <v>1611</v>
      </c>
      <c r="G82" s="199" t="s">
        <v>1686</v>
      </c>
      <c r="H82" s="418" t="s">
        <v>1687</v>
      </c>
      <c r="I82" s="948"/>
    </row>
    <row r="83" s="942" customFormat="1" ht="24" customHeight="1" spans="1:9">
      <c r="A83" s="262"/>
      <c r="B83" s="262"/>
      <c r="C83" s="945"/>
      <c r="D83" s="262"/>
      <c r="E83" s="262"/>
      <c r="F83" s="199" t="s">
        <v>1649</v>
      </c>
      <c r="G83" s="199" t="s">
        <v>1283</v>
      </c>
      <c r="H83" s="418" t="s">
        <v>1688</v>
      </c>
      <c r="I83" s="948"/>
    </row>
    <row r="84" s="942" customFormat="1" ht="24" customHeight="1" spans="1:9">
      <c r="A84" s="262"/>
      <c r="B84" s="262"/>
      <c r="C84" s="945"/>
      <c r="D84" s="262"/>
      <c r="E84" s="262"/>
      <c r="F84" s="199" t="s">
        <v>1651</v>
      </c>
      <c r="G84" s="199" t="s">
        <v>1652</v>
      </c>
      <c r="H84" s="418" t="s">
        <v>1689</v>
      </c>
      <c r="I84" s="948"/>
    </row>
    <row r="85" s="942" customFormat="1" ht="24" customHeight="1" spans="1:9">
      <c r="A85" s="262"/>
      <c r="B85" s="262"/>
      <c r="C85" s="946"/>
      <c r="D85" s="269"/>
      <c r="E85" s="262"/>
      <c r="F85" s="199" t="s">
        <v>1617</v>
      </c>
      <c r="G85" s="199" t="s">
        <v>1618</v>
      </c>
      <c r="H85" s="418" t="s">
        <v>1653</v>
      </c>
      <c r="I85" s="948"/>
    </row>
    <row r="86" s="942" customFormat="1" ht="24" customHeight="1" spans="1:9">
      <c r="A86" s="262"/>
      <c r="B86" s="262"/>
      <c r="C86" s="944" t="s">
        <v>1690</v>
      </c>
      <c r="D86" s="259" t="s">
        <v>1691</v>
      </c>
      <c r="E86" s="262"/>
      <c r="F86" s="199" t="s">
        <v>1608</v>
      </c>
      <c r="G86" s="199" t="s">
        <v>1684</v>
      </c>
      <c r="H86" s="418" t="s">
        <v>1685</v>
      </c>
      <c r="I86" s="948"/>
    </row>
    <row r="87" s="942" customFormat="1" ht="24" customHeight="1" spans="1:9">
      <c r="A87" s="262"/>
      <c r="B87" s="262"/>
      <c r="C87" s="945"/>
      <c r="D87" s="262"/>
      <c r="E87" s="262"/>
      <c r="F87" s="199" t="s">
        <v>1611</v>
      </c>
      <c r="G87" s="199" t="s">
        <v>1686</v>
      </c>
      <c r="H87" s="418" t="s">
        <v>1687</v>
      </c>
      <c r="I87" s="948"/>
    </row>
    <row r="88" s="942" customFormat="1" ht="24" customHeight="1" spans="1:9">
      <c r="A88" s="262"/>
      <c r="B88" s="262"/>
      <c r="C88" s="945"/>
      <c r="D88" s="262"/>
      <c r="E88" s="262"/>
      <c r="F88" s="199" t="s">
        <v>1649</v>
      </c>
      <c r="G88" s="199" t="s">
        <v>1283</v>
      </c>
      <c r="H88" s="418" t="s">
        <v>1688</v>
      </c>
      <c r="I88" s="948"/>
    </row>
    <row r="89" s="942" customFormat="1" ht="24" customHeight="1" spans="1:9">
      <c r="A89" s="262"/>
      <c r="B89" s="262"/>
      <c r="C89" s="945"/>
      <c r="D89" s="262"/>
      <c r="E89" s="262"/>
      <c r="F89" s="199" t="s">
        <v>1651</v>
      </c>
      <c r="G89" s="199" t="s">
        <v>1652</v>
      </c>
      <c r="H89" s="418" t="s">
        <v>1689</v>
      </c>
      <c r="I89" s="948"/>
    </row>
    <row r="90" s="942" customFormat="1" ht="24" customHeight="1" spans="1:9">
      <c r="A90" s="269"/>
      <c r="B90" s="269"/>
      <c r="C90" s="946"/>
      <c r="D90" s="269"/>
      <c r="E90" s="269"/>
      <c r="F90" s="199" t="s">
        <v>1617</v>
      </c>
      <c r="G90" s="199" t="s">
        <v>1618</v>
      </c>
      <c r="H90" s="418" t="s">
        <v>1653</v>
      </c>
      <c r="I90" s="948"/>
    </row>
    <row r="91" s="942" customFormat="1" ht="24" customHeight="1" spans="1:9">
      <c r="A91" s="259">
        <v>10</v>
      </c>
      <c r="B91" s="259" t="s">
        <v>1692</v>
      </c>
      <c r="C91" s="944" t="s">
        <v>1693</v>
      </c>
      <c r="D91" s="259" t="s">
        <v>1694</v>
      </c>
      <c r="E91" s="259">
        <v>10</v>
      </c>
      <c r="F91" s="199" t="s">
        <v>1608</v>
      </c>
      <c r="G91" s="199" t="s">
        <v>1695</v>
      </c>
      <c r="H91" s="418" t="s">
        <v>1696</v>
      </c>
      <c r="I91" s="948"/>
    </row>
    <row r="92" s="942" customFormat="1" ht="24" customHeight="1" spans="1:9">
      <c r="A92" s="262"/>
      <c r="B92" s="262"/>
      <c r="C92" s="945"/>
      <c r="D92" s="262"/>
      <c r="E92" s="262"/>
      <c r="F92" s="199" t="s">
        <v>1611</v>
      </c>
      <c r="G92" s="199" t="s">
        <v>1697</v>
      </c>
      <c r="H92" s="418" t="s">
        <v>1670</v>
      </c>
      <c r="I92" s="948"/>
    </row>
    <row r="93" s="942" customFormat="1" ht="24" customHeight="1" spans="1:9">
      <c r="A93" s="262"/>
      <c r="B93" s="262"/>
      <c r="C93" s="945"/>
      <c r="D93" s="262"/>
      <c r="E93" s="262"/>
      <c r="F93" s="199" t="s">
        <v>1649</v>
      </c>
      <c r="G93" s="199" t="s">
        <v>1283</v>
      </c>
      <c r="H93" s="418" t="s">
        <v>1688</v>
      </c>
      <c r="I93" s="948"/>
    </row>
    <row r="94" s="942" customFormat="1" ht="24" customHeight="1" spans="1:9">
      <c r="A94" s="262"/>
      <c r="B94" s="262"/>
      <c r="C94" s="945"/>
      <c r="D94" s="262"/>
      <c r="E94" s="262"/>
      <c r="F94" s="199" t="s">
        <v>1651</v>
      </c>
      <c r="G94" s="199" t="s">
        <v>1652</v>
      </c>
      <c r="H94" s="418" t="s">
        <v>1689</v>
      </c>
      <c r="I94" s="948"/>
    </row>
    <row r="95" s="942" customFormat="1" ht="24" customHeight="1" spans="1:9">
      <c r="A95" s="262"/>
      <c r="B95" s="262"/>
      <c r="C95" s="946"/>
      <c r="D95" s="269"/>
      <c r="E95" s="262"/>
      <c r="F95" s="199" t="s">
        <v>1617</v>
      </c>
      <c r="G95" s="199" t="s">
        <v>1618</v>
      </c>
      <c r="H95" s="418" t="s">
        <v>1653</v>
      </c>
      <c r="I95" s="948"/>
    </row>
    <row r="96" s="942" customFormat="1" ht="24" customHeight="1" spans="1:9">
      <c r="A96" s="262"/>
      <c r="B96" s="262"/>
      <c r="C96" s="944" t="s">
        <v>1698</v>
      </c>
      <c r="D96" s="259" t="s">
        <v>1699</v>
      </c>
      <c r="E96" s="262"/>
      <c r="F96" s="199" t="s">
        <v>1608</v>
      </c>
      <c r="G96" s="199" t="s">
        <v>1695</v>
      </c>
      <c r="H96" s="418" t="s">
        <v>1696</v>
      </c>
      <c r="I96" s="948"/>
    </row>
    <row r="97" s="942" customFormat="1" ht="24" customHeight="1" spans="1:9">
      <c r="A97" s="262"/>
      <c r="B97" s="262"/>
      <c r="C97" s="945"/>
      <c r="D97" s="262"/>
      <c r="E97" s="262"/>
      <c r="F97" s="199" t="s">
        <v>1611</v>
      </c>
      <c r="G97" s="199" t="s">
        <v>1697</v>
      </c>
      <c r="H97" s="418" t="s">
        <v>1670</v>
      </c>
      <c r="I97" s="948"/>
    </row>
    <row r="98" s="942" customFormat="1" ht="24" customHeight="1" spans="1:9">
      <c r="A98" s="262"/>
      <c r="B98" s="262"/>
      <c r="C98" s="945"/>
      <c r="D98" s="262"/>
      <c r="E98" s="262"/>
      <c r="F98" s="199" t="s">
        <v>1649</v>
      </c>
      <c r="G98" s="199" t="s">
        <v>1283</v>
      </c>
      <c r="H98" s="418" t="s">
        <v>1688</v>
      </c>
      <c r="I98" s="948"/>
    </row>
    <row r="99" s="942" customFormat="1" ht="24" customHeight="1" spans="1:9">
      <c r="A99" s="262"/>
      <c r="B99" s="262"/>
      <c r="C99" s="945"/>
      <c r="D99" s="262"/>
      <c r="E99" s="262"/>
      <c r="F99" s="199" t="s">
        <v>1651</v>
      </c>
      <c r="G99" s="199" t="s">
        <v>1652</v>
      </c>
      <c r="H99" s="418" t="s">
        <v>1689</v>
      </c>
      <c r="I99" s="948"/>
    </row>
    <row r="100" s="942" customFormat="1" ht="24" customHeight="1" spans="1:9">
      <c r="A100" s="269"/>
      <c r="B100" s="269"/>
      <c r="C100" s="946"/>
      <c r="D100" s="269"/>
      <c r="E100" s="269"/>
      <c r="F100" s="199" t="s">
        <v>1617</v>
      </c>
      <c r="G100" s="199" t="s">
        <v>1618</v>
      </c>
      <c r="H100" s="418" t="s">
        <v>1653</v>
      </c>
      <c r="I100" s="948"/>
    </row>
    <row r="101" s="942" customFormat="1" ht="24" customHeight="1" spans="1:9">
      <c r="A101" s="199">
        <v>11</v>
      </c>
      <c r="B101" s="259" t="s">
        <v>1700</v>
      </c>
      <c r="C101" s="944" t="s">
        <v>1701</v>
      </c>
      <c r="D101" s="259" t="s">
        <v>1702</v>
      </c>
      <c r="E101" s="259">
        <v>10</v>
      </c>
      <c r="F101" s="199" t="s">
        <v>1608</v>
      </c>
      <c r="G101" s="199" t="s">
        <v>1684</v>
      </c>
      <c r="H101" s="418" t="s">
        <v>1685</v>
      </c>
      <c r="I101" s="948"/>
    </row>
    <row r="102" s="942" customFormat="1" ht="24" customHeight="1" spans="1:9">
      <c r="A102" s="199"/>
      <c r="B102" s="262"/>
      <c r="C102" s="945"/>
      <c r="D102" s="262"/>
      <c r="E102" s="262"/>
      <c r="F102" s="199" t="s">
        <v>1611</v>
      </c>
      <c r="G102" s="199" t="s">
        <v>1686</v>
      </c>
      <c r="H102" s="418" t="s">
        <v>1687</v>
      </c>
      <c r="I102" s="948"/>
    </row>
    <row r="103" s="942" customFormat="1" ht="24" customHeight="1" spans="1:9">
      <c r="A103" s="199"/>
      <c r="B103" s="262"/>
      <c r="C103" s="945"/>
      <c r="D103" s="262"/>
      <c r="E103" s="262"/>
      <c r="F103" s="199" t="s">
        <v>1649</v>
      </c>
      <c r="G103" s="199" t="s">
        <v>1283</v>
      </c>
      <c r="H103" s="418" t="s">
        <v>1688</v>
      </c>
      <c r="I103" s="948"/>
    </row>
    <row r="104" s="942" customFormat="1" ht="24" customHeight="1" spans="1:9">
      <c r="A104" s="199"/>
      <c r="B104" s="262"/>
      <c r="C104" s="945"/>
      <c r="D104" s="262"/>
      <c r="E104" s="262"/>
      <c r="F104" s="199" t="s">
        <v>1651</v>
      </c>
      <c r="G104" s="199" t="s">
        <v>1652</v>
      </c>
      <c r="H104" s="418" t="s">
        <v>1689</v>
      </c>
      <c r="I104" s="948"/>
    </row>
    <row r="105" s="942" customFormat="1" ht="24" customHeight="1" spans="1:9">
      <c r="A105" s="199"/>
      <c r="B105" s="262"/>
      <c r="C105" s="946"/>
      <c r="D105" s="269"/>
      <c r="E105" s="262"/>
      <c r="F105" s="199" t="s">
        <v>1617</v>
      </c>
      <c r="G105" s="199" t="s">
        <v>1618</v>
      </c>
      <c r="H105" s="418" t="s">
        <v>1653</v>
      </c>
      <c r="I105" s="948"/>
    </row>
    <row r="106" s="942" customFormat="1" ht="24" customHeight="1" spans="1:9">
      <c r="A106" s="199"/>
      <c r="B106" s="262"/>
      <c r="C106" s="944" t="s">
        <v>1703</v>
      </c>
      <c r="D106" s="259" t="s">
        <v>1704</v>
      </c>
      <c r="E106" s="262"/>
      <c r="F106" s="199" t="s">
        <v>1608</v>
      </c>
      <c r="G106" s="199" t="s">
        <v>1684</v>
      </c>
      <c r="H106" s="418" t="s">
        <v>1685</v>
      </c>
      <c r="I106" s="948"/>
    </row>
    <row r="107" s="942" customFormat="1" ht="24" customHeight="1" spans="1:9">
      <c r="A107" s="199"/>
      <c r="B107" s="262"/>
      <c r="C107" s="945"/>
      <c r="D107" s="262"/>
      <c r="E107" s="262"/>
      <c r="F107" s="199" t="s">
        <v>1611</v>
      </c>
      <c r="G107" s="199" t="s">
        <v>1686</v>
      </c>
      <c r="H107" s="418" t="s">
        <v>1687</v>
      </c>
      <c r="I107" s="948"/>
    </row>
    <row r="108" s="942" customFormat="1" ht="24" customHeight="1" spans="1:9">
      <c r="A108" s="199"/>
      <c r="B108" s="262"/>
      <c r="C108" s="945"/>
      <c r="D108" s="262"/>
      <c r="E108" s="262"/>
      <c r="F108" s="199" t="s">
        <v>1649</v>
      </c>
      <c r="G108" s="199" t="s">
        <v>1283</v>
      </c>
      <c r="H108" s="418" t="s">
        <v>1688</v>
      </c>
      <c r="I108" s="948"/>
    </row>
    <row r="109" s="942" customFormat="1" ht="24" customHeight="1" spans="1:9">
      <c r="A109" s="199"/>
      <c r="B109" s="262"/>
      <c r="C109" s="945"/>
      <c r="D109" s="262"/>
      <c r="E109" s="262"/>
      <c r="F109" s="199" t="s">
        <v>1651</v>
      </c>
      <c r="G109" s="199" t="s">
        <v>1652</v>
      </c>
      <c r="H109" s="418" t="s">
        <v>1689</v>
      </c>
      <c r="I109" s="948"/>
    </row>
    <row r="110" s="942" customFormat="1" ht="24" customHeight="1" spans="1:9">
      <c r="A110" s="199"/>
      <c r="B110" s="269"/>
      <c r="C110" s="946"/>
      <c r="D110" s="269"/>
      <c r="E110" s="269"/>
      <c r="F110" s="199" t="s">
        <v>1617</v>
      </c>
      <c r="G110" s="199" t="s">
        <v>1618</v>
      </c>
      <c r="H110" s="418" t="s">
        <v>1653</v>
      </c>
      <c r="I110" s="948"/>
    </row>
    <row r="111" s="942" customFormat="1" ht="24" customHeight="1" spans="1:9">
      <c r="A111" s="199">
        <v>12</v>
      </c>
      <c r="B111" s="199" t="s">
        <v>1705</v>
      </c>
      <c r="C111" s="944" t="s">
        <v>1706</v>
      </c>
      <c r="D111" s="259" t="s">
        <v>1707</v>
      </c>
      <c r="E111" s="259">
        <v>5</v>
      </c>
      <c r="F111" s="199" t="s">
        <v>1608</v>
      </c>
      <c r="G111" s="199" t="s">
        <v>1695</v>
      </c>
      <c r="H111" s="418" t="s">
        <v>1696</v>
      </c>
      <c r="I111" s="948"/>
    </row>
    <row r="112" s="942" customFormat="1" ht="24" customHeight="1" spans="1:9">
      <c r="A112" s="199"/>
      <c r="B112" s="199"/>
      <c r="C112" s="945"/>
      <c r="D112" s="262"/>
      <c r="E112" s="262"/>
      <c r="F112" s="199" t="s">
        <v>1611</v>
      </c>
      <c r="G112" s="199" t="s">
        <v>1697</v>
      </c>
      <c r="H112" s="418" t="s">
        <v>1670</v>
      </c>
      <c r="I112" s="948"/>
    </row>
    <row r="113" s="942" customFormat="1" ht="24" customHeight="1" spans="1:9">
      <c r="A113" s="199"/>
      <c r="B113" s="199"/>
      <c r="C113" s="945"/>
      <c r="D113" s="262"/>
      <c r="E113" s="262"/>
      <c r="F113" s="199" t="s">
        <v>1649</v>
      </c>
      <c r="G113" s="199" t="s">
        <v>1283</v>
      </c>
      <c r="H113" s="418" t="s">
        <v>1688</v>
      </c>
      <c r="I113" s="948"/>
    </row>
    <row r="114" s="942" customFormat="1" ht="24" customHeight="1" spans="1:9">
      <c r="A114" s="199"/>
      <c r="B114" s="199"/>
      <c r="C114" s="945"/>
      <c r="D114" s="262"/>
      <c r="E114" s="262"/>
      <c r="F114" s="199" t="s">
        <v>1651</v>
      </c>
      <c r="G114" s="199" t="s">
        <v>1652</v>
      </c>
      <c r="H114" s="418" t="s">
        <v>1689</v>
      </c>
      <c r="I114" s="948"/>
    </row>
    <row r="115" s="942" customFormat="1" ht="24" customHeight="1" spans="1:9">
      <c r="A115" s="199"/>
      <c r="B115" s="199"/>
      <c r="C115" s="946"/>
      <c r="D115" s="269"/>
      <c r="E115" s="269"/>
      <c r="F115" s="199" t="s">
        <v>1617</v>
      </c>
      <c r="G115" s="199" t="s">
        <v>1618</v>
      </c>
      <c r="H115" s="418" t="s">
        <v>1653</v>
      </c>
      <c r="I115" s="948"/>
    </row>
    <row r="116" s="942" customFormat="1" ht="24" customHeight="1" spans="1:9">
      <c r="A116" s="199">
        <v>13</v>
      </c>
      <c r="B116" s="259" t="s">
        <v>1708</v>
      </c>
      <c r="C116" s="944" t="s">
        <v>1709</v>
      </c>
      <c r="D116" s="259" t="s">
        <v>1710</v>
      </c>
      <c r="E116" s="259">
        <v>12</v>
      </c>
      <c r="F116" s="199" t="s">
        <v>1608</v>
      </c>
      <c r="G116" s="199" t="s">
        <v>1711</v>
      </c>
      <c r="H116" s="418" t="s">
        <v>1712</v>
      </c>
      <c r="I116" s="948"/>
    </row>
    <row r="117" s="942" customFormat="1" ht="24" customHeight="1" spans="1:9">
      <c r="A117" s="199"/>
      <c r="B117" s="262"/>
      <c r="C117" s="945"/>
      <c r="D117" s="262"/>
      <c r="E117" s="262"/>
      <c r="F117" s="199" t="s">
        <v>1611</v>
      </c>
      <c r="G117" s="199" t="s">
        <v>1713</v>
      </c>
      <c r="H117" s="418" t="s">
        <v>1270</v>
      </c>
      <c r="I117" s="948"/>
    </row>
    <row r="118" s="942" customFormat="1" ht="24" customHeight="1" spans="1:9">
      <c r="A118" s="199"/>
      <c r="B118" s="262"/>
      <c r="C118" s="945"/>
      <c r="D118" s="262"/>
      <c r="E118" s="262"/>
      <c r="F118" s="199" t="s">
        <v>1614</v>
      </c>
      <c r="G118" s="199" t="s">
        <v>1652</v>
      </c>
      <c r="H118" s="418" t="s">
        <v>1689</v>
      </c>
      <c r="I118" s="948"/>
    </row>
    <row r="119" s="942" customFormat="1" ht="24" customHeight="1" spans="1:9">
      <c r="A119" s="199"/>
      <c r="B119" s="262"/>
      <c r="C119" s="946"/>
      <c r="D119" s="269"/>
      <c r="E119" s="262"/>
      <c r="F119" s="199" t="s">
        <v>1617</v>
      </c>
      <c r="G119" s="199" t="s">
        <v>1618</v>
      </c>
      <c r="H119" s="418" t="s">
        <v>1653</v>
      </c>
      <c r="I119" s="948"/>
    </row>
    <row r="120" s="942" customFormat="1" ht="24" customHeight="1" spans="1:9">
      <c r="A120" s="199"/>
      <c r="B120" s="262"/>
      <c r="C120" s="944" t="s">
        <v>1714</v>
      </c>
      <c r="D120" s="259" t="s">
        <v>1715</v>
      </c>
      <c r="E120" s="262"/>
      <c r="F120" s="199" t="s">
        <v>1608</v>
      </c>
      <c r="G120" s="199" t="s">
        <v>1716</v>
      </c>
      <c r="H120" s="418" t="s">
        <v>1717</v>
      </c>
      <c r="I120" s="948"/>
    </row>
    <row r="121" s="942" customFormat="1" ht="24" customHeight="1" spans="1:9">
      <c r="A121" s="199"/>
      <c r="B121" s="262"/>
      <c r="C121" s="945"/>
      <c r="D121" s="262"/>
      <c r="E121" s="262"/>
      <c r="F121" s="199" t="s">
        <v>1611</v>
      </c>
      <c r="G121" s="199" t="s">
        <v>1718</v>
      </c>
      <c r="H121" s="418" t="s">
        <v>1719</v>
      </c>
      <c r="I121" s="948"/>
    </row>
    <row r="122" s="942" customFormat="1" ht="24" customHeight="1" spans="1:9">
      <c r="A122" s="199"/>
      <c r="B122" s="262"/>
      <c r="C122" s="945"/>
      <c r="D122" s="262"/>
      <c r="E122" s="262"/>
      <c r="F122" s="199" t="s">
        <v>1614</v>
      </c>
      <c r="G122" s="199" t="s">
        <v>1652</v>
      </c>
      <c r="H122" s="418" t="s">
        <v>1689</v>
      </c>
      <c r="I122" s="948"/>
    </row>
    <row r="123" s="942" customFormat="1" ht="24" customHeight="1" spans="1:9">
      <c r="A123" s="199"/>
      <c r="B123" s="262"/>
      <c r="C123" s="946"/>
      <c r="D123" s="269"/>
      <c r="E123" s="262"/>
      <c r="F123" s="199" t="s">
        <v>1617</v>
      </c>
      <c r="G123" s="199" t="s">
        <v>1618</v>
      </c>
      <c r="H123" s="418" t="s">
        <v>1653</v>
      </c>
      <c r="I123" s="948"/>
    </row>
    <row r="124" s="942" customFormat="1" ht="24" customHeight="1" spans="1:9">
      <c r="A124" s="199"/>
      <c r="B124" s="262"/>
      <c r="C124" s="944" t="s">
        <v>1720</v>
      </c>
      <c r="D124" s="259" t="s">
        <v>1721</v>
      </c>
      <c r="E124" s="262"/>
      <c r="F124" s="199" t="s">
        <v>1608</v>
      </c>
      <c r="G124" s="199" t="s">
        <v>1722</v>
      </c>
      <c r="H124" s="418" t="s">
        <v>1723</v>
      </c>
      <c r="I124" s="948"/>
    </row>
    <row r="125" s="942" customFormat="1" ht="24" customHeight="1" spans="1:9">
      <c r="A125" s="199"/>
      <c r="B125" s="262"/>
      <c r="C125" s="945"/>
      <c r="D125" s="262"/>
      <c r="E125" s="262"/>
      <c r="F125" s="199" t="s">
        <v>1611</v>
      </c>
      <c r="G125" s="199" t="s">
        <v>1724</v>
      </c>
      <c r="H125" s="418" t="s">
        <v>1725</v>
      </c>
      <c r="I125" s="948"/>
    </row>
    <row r="126" s="942" customFormat="1" ht="24" customHeight="1" spans="1:9">
      <c r="A126" s="199"/>
      <c r="B126" s="262"/>
      <c r="C126" s="945"/>
      <c r="D126" s="262"/>
      <c r="E126" s="262"/>
      <c r="F126" s="199" t="s">
        <v>1614</v>
      </c>
      <c r="G126" s="199" t="s">
        <v>1652</v>
      </c>
      <c r="H126" s="418" t="s">
        <v>1689</v>
      </c>
      <c r="I126" s="948"/>
    </row>
    <row r="127" s="942" customFormat="1" ht="24" customHeight="1" spans="1:9">
      <c r="A127" s="199"/>
      <c r="B127" s="269"/>
      <c r="C127" s="946"/>
      <c r="D127" s="269"/>
      <c r="E127" s="269"/>
      <c r="F127" s="199" t="s">
        <v>1617</v>
      </c>
      <c r="G127" s="199" t="s">
        <v>1618</v>
      </c>
      <c r="H127" s="418" t="s">
        <v>1653</v>
      </c>
      <c r="I127" s="948"/>
    </row>
    <row r="128" s="942" customFormat="1" ht="24" customHeight="1" spans="1:9">
      <c r="A128" s="259">
        <v>14</v>
      </c>
      <c r="B128" s="259" t="s">
        <v>1726</v>
      </c>
      <c r="C128" s="944" t="s">
        <v>1727</v>
      </c>
      <c r="D128" s="259" t="s">
        <v>1728</v>
      </c>
      <c r="E128" s="259">
        <v>20</v>
      </c>
      <c r="F128" s="199" t="s">
        <v>1608</v>
      </c>
      <c r="G128" s="199" t="s">
        <v>1729</v>
      </c>
      <c r="H128" s="418" t="s">
        <v>1730</v>
      </c>
      <c r="I128" s="948"/>
    </row>
    <row r="129" s="942" customFormat="1" ht="24" customHeight="1" spans="1:9">
      <c r="A129" s="262"/>
      <c r="B129" s="262"/>
      <c r="C129" s="945"/>
      <c r="D129" s="262"/>
      <c r="E129" s="262"/>
      <c r="F129" s="199" t="s">
        <v>1611</v>
      </c>
      <c r="G129" s="199" t="s">
        <v>1731</v>
      </c>
      <c r="H129" s="418" t="s">
        <v>1732</v>
      </c>
      <c r="I129" s="948"/>
    </row>
    <row r="130" s="942" customFormat="1" ht="24" customHeight="1" spans="1:9">
      <c r="A130" s="262"/>
      <c r="B130" s="262"/>
      <c r="C130" s="945"/>
      <c r="D130" s="262"/>
      <c r="E130" s="262"/>
      <c r="F130" s="199" t="s">
        <v>1614</v>
      </c>
      <c r="G130" s="199" t="s">
        <v>1652</v>
      </c>
      <c r="H130" s="418" t="s">
        <v>1689</v>
      </c>
      <c r="I130" s="948"/>
    </row>
    <row r="131" s="942" customFormat="1" ht="24" customHeight="1" spans="1:9">
      <c r="A131" s="262"/>
      <c r="B131" s="262"/>
      <c r="C131" s="946"/>
      <c r="D131" s="269"/>
      <c r="E131" s="262"/>
      <c r="F131" s="199" t="s">
        <v>1617</v>
      </c>
      <c r="G131" s="199" t="s">
        <v>1650</v>
      </c>
      <c r="H131" s="418" t="s">
        <v>1733</v>
      </c>
      <c r="I131" s="948"/>
    </row>
    <row r="132" s="942" customFormat="1" ht="24" customHeight="1" spans="1:9">
      <c r="A132" s="262"/>
      <c r="B132" s="262"/>
      <c r="C132" s="944" t="s">
        <v>1734</v>
      </c>
      <c r="D132" s="259" t="s">
        <v>1735</v>
      </c>
      <c r="E132" s="262"/>
      <c r="F132" s="199" t="s">
        <v>1608</v>
      </c>
      <c r="G132" s="199" t="s">
        <v>1729</v>
      </c>
      <c r="H132" s="418" t="s">
        <v>1730</v>
      </c>
      <c r="I132" s="948"/>
    </row>
    <row r="133" s="942" customFormat="1" ht="24" customHeight="1" spans="1:9">
      <c r="A133" s="262"/>
      <c r="B133" s="262"/>
      <c r="C133" s="945"/>
      <c r="D133" s="262"/>
      <c r="E133" s="262"/>
      <c r="F133" s="199" t="s">
        <v>1611</v>
      </c>
      <c r="G133" s="199" t="s">
        <v>1731</v>
      </c>
      <c r="H133" s="418" t="s">
        <v>1732</v>
      </c>
      <c r="I133" s="948"/>
    </row>
    <row r="134" s="942" customFormat="1" ht="24" customHeight="1" spans="1:9">
      <c r="A134" s="262"/>
      <c r="B134" s="262"/>
      <c r="C134" s="945"/>
      <c r="D134" s="262"/>
      <c r="E134" s="262"/>
      <c r="F134" s="199" t="s">
        <v>1614</v>
      </c>
      <c r="G134" s="199" t="s">
        <v>1652</v>
      </c>
      <c r="H134" s="418" t="s">
        <v>1689</v>
      </c>
      <c r="I134" s="948"/>
    </row>
    <row r="135" s="942" customFormat="1" ht="24" customHeight="1" spans="1:9">
      <c r="A135" s="262"/>
      <c r="B135" s="262"/>
      <c r="C135" s="946"/>
      <c r="D135" s="269"/>
      <c r="E135" s="262"/>
      <c r="F135" s="199" t="s">
        <v>1617</v>
      </c>
      <c r="G135" s="199" t="s">
        <v>1650</v>
      </c>
      <c r="H135" s="418" t="s">
        <v>1733</v>
      </c>
      <c r="I135" s="948"/>
    </row>
    <row r="136" s="942" customFormat="1" ht="24" customHeight="1" spans="1:9">
      <c r="A136" s="262"/>
      <c r="B136" s="262"/>
      <c r="C136" s="944" t="s">
        <v>1736</v>
      </c>
      <c r="D136" s="259" t="s">
        <v>1737</v>
      </c>
      <c r="E136" s="262"/>
      <c r="F136" s="199" t="s">
        <v>1608</v>
      </c>
      <c r="G136" s="199" t="s">
        <v>1738</v>
      </c>
      <c r="H136" s="418" t="s">
        <v>1739</v>
      </c>
      <c r="I136" s="948"/>
    </row>
    <row r="137" s="942" customFormat="1" ht="24" customHeight="1" spans="1:9">
      <c r="A137" s="262"/>
      <c r="B137" s="262"/>
      <c r="C137" s="945"/>
      <c r="D137" s="262"/>
      <c r="E137" s="262"/>
      <c r="F137" s="199" t="s">
        <v>1611</v>
      </c>
      <c r="G137" s="199" t="s">
        <v>969</v>
      </c>
      <c r="H137" s="418" t="s">
        <v>1740</v>
      </c>
      <c r="I137" s="948"/>
    </row>
    <row r="138" s="942" customFormat="1" ht="24" customHeight="1" spans="1:9">
      <c r="A138" s="262"/>
      <c r="B138" s="262"/>
      <c r="C138" s="945"/>
      <c r="D138" s="262"/>
      <c r="E138" s="262"/>
      <c r="F138" s="199" t="s">
        <v>1614</v>
      </c>
      <c r="G138" s="199" t="s">
        <v>1652</v>
      </c>
      <c r="H138" s="418" t="s">
        <v>1689</v>
      </c>
      <c r="I138" s="948"/>
    </row>
    <row r="139" s="942" customFormat="1" ht="24" customHeight="1" spans="1:9">
      <c r="A139" s="262"/>
      <c r="B139" s="262"/>
      <c r="C139" s="946"/>
      <c r="D139" s="269"/>
      <c r="E139" s="262"/>
      <c r="F139" s="199" t="s">
        <v>1617</v>
      </c>
      <c r="G139" s="199" t="s">
        <v>1650</v>
      </c>
      <c r="H139" s="418" t="s">
        <v>1733</v>
      </c>
      <c r="I139" s="948"/>
    </row>
    <row r="140" s="942" customFormat="1" ht="24" customHeight="1" spans="1:9">
      <c r="A140" s="262"/>
      <c r="B140" s="262"/>
      <c r="C140" s="944" t="s">
        <v>1741</v>
      </c>
      <c r="D140" s="259" t="s">
        <v>1742</v>
      </c>
      <c r="E140" s="262"/>
      <c r="F140" s="199" t="s">
        <v>1608</v>
      </c>
      <c r="G140" s="199" t="s">
        <v>1738</v>
      </c>
      <c r="H140" s="418" t="s">
        <v>1739</v>
      </c>
      <c r="I140" s="948"/>
    </row>
    <row r="141" s="942" customFormat="1" ht="24" customHeight="1" spans="1:9">
      <c r="A141" s="262"/>
      <c r="B141" s="262"/>
      <c r="C141" s="945"/>
      <c r="D141" s="262"/>
      <c r="E141" s="262"/>
      <c r="F141" s="199" t="s">
        <v>1611</v>
      </c>
      <c r="G141" s="199" t="s">
        <v>969</v>
      </c>
      <c r="H141" s="418" t="s">
        <v>1740</v>
      </c>
      <c r="I141" s="948"/>
    </row>
    <row r="142" s="942" customFormat="1" ht="24" customHeight="1" spans="1:9">
      <c r="A142" s="262"/>
      <c r="B142" s="262"/>
      <c r="C142" s="945"/>
      <c r="D142" s="262"/>
      <c r="E142" s="262"/>
      <c r="F142" s="199" t="s">
        <v>1614</v>
      </c>
      <c r="G142" s="199" t="s">
        <v>1652</v>
      </c>
      <c r="H142" s="418" t="s">
        <v>1689</v>
      </c>
      <c r="I142" s="948"/>
    </row>
    <row r="143" s="942" customFormat="1" ht="24" customHeight="1" spans="1:9">
      <c r="A143" s="262"/>
      <c r="B143" s="262"/>
      <c r="C143" s="946"/>
      <c r="D143" s="269"/>
      <c r="E143" s="262"/>
      <c r="F143" s="199" t="s">
        <v>1617</v>
      </c>
      <c r="G143" s="199" t="s">
        <v>1650</v>
      </c>
      <c r="H143" s="418" t="s">
        <v>1733</v>
      </c>
      <c r="I143" s="948"/>
    </row>
    <row r="144" s="942" customFormat="1" ht="24" customHeight="1" spans="1:9">
      <c r="A144" s="262"/>
      <c r="B144" s="262"/>
      <c r="C144" s="944" t="s">
        <v>1743</v>
      </c>
      <c r="D144" s="259" t="s">
        <v>1744</v>
      </c>
      <c r="E144" s="262"/>
      <c r="F144" s="199" t="s">
        <v>1608</v>
      </c>
      <c r="G144" s="199" t="s">
        <v>1745</v>
      </c>
      <c r="H144" s="418" t="s">
        <v>1717</v>
      </c>
      <c r="I144" s="948"/>
    </row>
    <row r="145" s="942" customFormat="1" ht="24" customHeight="1" spans="1:9">
      <c r="A145" s="262"/>
      <c r="B145" s="262"/>
      <c r="C145" s="945"/>
      <c r="D145" s="262"/>
      <c r="E145" s="262"/>
      <c r="F145" s="199" t="s">
        <v>1611</v>
      </c>
      <c r="G145" s="199" t="s">
        <v>1746</v>
      </c>
      <c r="H145" s="418" t="s">
        <v>1747</v>
      </c>
      <c r="I145" s="948"/>
    </row>
    <row r="146" s="942" customFormat="1" ht="24" customHeight="1" spans="1:9">
      <c r="A146" s="262"/>
      <c r="B146" s="262"/>
      <c r="C146" s="945"/>
      <c r="D146" s="262"/>
      <c r="E146" s="262"/>
      <c r="F146" s="199" t="s">
        <v>1614</v>
      </c>
      <c r="G146" s="199" t="s">
        <v>1652</v>
      </c>
      <c r="H146" s="418" t="s">
        <v>1689</v>
      </c>
      <c r="I146" s="948"/>
    </row>
    <row r="147" s="942" customFormat="1" ht="24" customHeight="1" spans="1:9">
      <c r="A147" s="269"/>
      <c r="B147" s="269"/>
      <c r="C147" s="946"/>
      <c r="D147" s="269"/>
      <c r="E147" s="269"/>
      <c r="F147" s="199" t="s">
        <v>1617</v>
      </c>
      <c r="G147" s="199" t="s">
        <v>1650</v>
      </c>
      <c r="H147" s="418" t="s">
        <v>1733</v>
      </c>
      <c r="I147" s="948"/>
    </row>
    <row r="148" s="942" customFormat="1" ht="24" customHeight="1" spans="1:9">
      <c r="A148" s="259">
        <v>15</v>
      </c>
      <c r="B148" s="199" t="s">
        <v>1748</v>
      </c>
      <c r="C148" s="944" t="s">
        <v>1749</v>
      </c>
      <c r="D148" s="259" t="s">
        <v>1750</v>
      </c>
      <c r="E148" s="259">
        <v>6</v>
      </c>
      <c r="F148" s="199" t="s">
        <v>1751</v>
      </c>
      <c r="G148" s="199" t="s">
        <v>1752</v>
      </c>
      <c r="H148" s="418" t="s">
        <v>1753</v>
      </c>
      <c r="I148" s="948"/>
    </row>
    <row r="149" s="942" customFormat="1" ht="24" customHeight="1" spans="1:9">
      <c r="A149" s="262"/>
      <c r="B149" s="199"/>
      <c r="C149" s="945"/>
      <c r="D149" s="262"/>
      <c r="E149" s="262"/>
      <c r="F149" s="199" t="s">
        <v>1754</v>
      </c>
      <c r="G149" s="199" t="s">
        <v>1755</v>
      </c>
      <c r="H149" s="418" t="s">
        <v>1756</v>
      </c>
      <c r="I149" s="948"/>
    </row>
    <row r="150" s="942" customFormat="1" ht="24" customHeight="1" spans="1:9">
      <c r="A150" s="262"/>
      <c r="B150" s="199"/>
      <c r="C150" s="945"/>
      <c r="D150" s="262"/>
      <c r="E150" s="262"/>
      <c r="F150" s="199" t="s">
        <v>1757</v>
      </c>
      <c r="G150" s="199" t="s">
        <v>1758</v>
      </c>
      <c r="H150" s="418" t="s">
        <v>1759</v>
      </c>
      <c r="I150" s="948"/>
    </row>
    <row r="151" s="942" customFormat="1" ht="24" customHeight="1" spans="1:9">
      <c r="A151" s="262"/>
      <c r="B151" s="199"/>
      <c r="C151" s="945"/>
      <c r="D151" s="262"/>
      <c r="E151" s="262"/>
      <c r="F151" s="199" t="s">
        <v>1760</v>
      </c>
      <c r="G151" s="199" t="s">
        <v>1761</v>
      </c>
      <c r="H151" s="418" t="s">
        <v>1762</v>
      </c>
      <c r="I151" s="948"/>
    </row>
    <row r="152" s="942" customFormat="1" ht="24" customHeight="1" spans="1:9">
      <c r="A152" s="262"/>
      <c r="B152" s="259"/>
      <c r="C152" s="945"/>
      <c r="D152" s="262"/>
      <c r="E152" s="262"/>
      <c r="F152" s="199" t="s">
        <v>1614</v>
      </c>
      <c r="G152" s="199" t="s">
        <v>1652</v>
      </c>
      <c r="H152" s="418" t="s">
        <v>1689</v>
      </c>
      <c r="I152" s="948"/>
    </row>
    <row r="153" s="942" customFormat="1" ht="24" customHeight="1" spans="1:9">
      <c r="A153" s="269"/>
      <c r="B153" s="269"/>
      <c r="C153" s="946"/>
      <c r="D153" s="269"/>
      <c r="E153" s="269"/>
      <c r="F153" s="199" t="s">
        <v>1617</v>
      </c>
      <c r="G153" s="199" t="s">
        <v>1763</v>
      </c>
      <c r="H153" s="418" t="s">
        <v>1764</v>
      </c>
      <c r="I153" s="948"/>
    </row>
    <row r="154" s="942" customFormat="1" ht="24" customHeight="1" spans="1:9">
      <c r="A154" s="259">
        <v>16</v>
      </c>
      <c r="B154" s="910" t="s">
        <v>1765</v>
      </c>
      <c r="C154" s="910" t="s">
        <v>1766</v>
      </c>
      <c r="D154" s="910" t="s">
        <v>1767</v>
      </c>
      <c r="E154" s="910">
        <v>4</v>
      </c>
      <c r="F154" s="199" t="s">
        <v>1768</v>
      </c>
      <c r="G154" s="905" t="s">
        <v>1769</v>
      </c>
      <c r="H154" s="949" t="s">
        <v>1770</v>
      </c>
      <c r="I154" s="948"/>
    </row>
    <row r="155" s="942" customFormat="1" ht="24" customHeight="1" spans="1:9">
      <c r="A155" s="262"/>
      <c r="B155" s="912"/>
      <c r="C155" s="913"/>
      <c r="D155" s="913"/>
      <c r="E155" s="912"/>
      <c r="F155" s="905" t="s">
        <v>1771</v>
      </c>
      <c r="G155" s="905" t="s">
        <v>1772</v>
      </c>
      <c r="H155" s="949" t="s">
        <v>1773</v>
      </c>
      <c r="I155" s="948"/>
    </row>
    <row r="156" s="942" customFormat="1" ht="24" customHeight="1" spans="1:9">
      <c r="A156" s="262"/>
      <c r="B156" s="912"/>
      <c r="C156" s="910" t="s">
        <v>1774</v>
      </c>
      <c r="D156" s="910" t="s">
        <v>1775</v>
      </c>
      <c r="E156" s="912"/>
      <c r="F156" s="199" t="s">
        <v>1768</v>
      </c>
      <c r="G156" s="905" t="s">
        <v>1769</v>
      </c>
      <c r="H156" s="949" t="s">
        <v>1770</v>
      </c>
      <c r="I156" s="948"/>
    </row>
    <row r="157" s="942" customFormat="1" ht="24" customHeight="1" spans="1:9">
      <c r="A157" s="269"/>
      <c r="B157" s="913"/>
      <c r="C157" s="913"/>
      <c r="D157" s="913"/>
      <c r="E157" s="913"/>
      <c r="F157" s="905" t="s">
        <v>1771</v>
      </c>
      <c r="G157" s="905" t="s">
        <v>1772</v>
      </c>
      <c r="H157" s="949" t="s">
        <v>1773</v>
      </c>
      <c r="I157" s="948"/>
    </row>
    <row r="158" s="942" customFormat="1" ht="24" customHeight="1" spans="1:9">
      <c r="A158" s="199">
        <v>17</v>
      </c>
      <c r="B158" s="910" t="s">
        <v>1776</v>
      </c>
      <c r="C158" s="910" t="s">
        <v>1777</v>
      </c>
      <c r="D158" s="910" t="s">
        <v>1778</v>
      </c>
      <c r="E158" s="910">
        <v>12</v>
      </c>
      <c r="F158" s="199" t="s">
        <v>1768</v>
      </c>
      <c r="G158" s="905" t="s">
        <v>1769</v>
      </c>
      <c r="H158" s="949" t="s">
        <v>1770</v>
      </c>
      <c r="I158" s="948"/>
    </row>
    <row r="159" s="942" customFormat="1" ht="24" customHeight="1" spans="1:9">
      <c r="A159" s="199"/>
      <c r="B159" s="912"/>
      <c r="C159" s="913"/>
      <c r="D159" s="913"/>
      <c r="E159" s="912"/>
      <c r="F159" s="905" t="s">
        <v>1771</v>
      </c>
      <c r="G159" s="905" t="s">
        <v>1772</v>
      </c>
      <c r="H159" s="949" t="s">
        <v>1773</v>
      </c>
      <c r="I159" s="948"/>
    </row>
    <row r="160" s="942" customFormat="1" ht="24" customHeight="1" spans="1:9">
      <c r="A160" s="199"/>
      <c r="B160" s="912"/>
      <c r="C160" s="910" t="s">
        <v>1779</v>
      </c>
      <c r="D160" s="910" t="s">
        <v>1780</v>
      </c>
      <c r="E160" s="912"/>
      <c r="F160" s="199" t="s">
        <v>1768</v>
      </c>
      <c r="G160" s="905" t="s">
        <v>1769</v>
      </c>
      <c r="H160" s="949" t="s">
        <v>1770</v>
      </c>
      <c r="I160" s="948"/>
    </row>
    <row r="161" s="942" customFormat="1" ht="24" customHeight="1" spans="1:9">
      <c r="A161" s="199"/>
      <c r="B161" s="912"/>
      <c r="C161" s="913"/>
      <c r="D161" s="913"/>
      <c r="E161" s="912"/>
      <c r="F161" s="905" t="s">
        <v>1771</v>
      </c>
      <c r="G161" s="905" t="s">
        <v>1772</v>
      </c>
      <c r="H161" s="949" t="s">
        <v>1773</v>
      </c>
      <c r="I161" s="948"/>
    </row>
    <row r="162" s="942" customFormat="1" ht="24" customHeight="1" spans="1:9">
      <c r="A162" s="199"/>
      <c r="B162" s="912"/>
      <c r="C162" s="910" t="s">
        <v>1781</v>
      </c>
      <c r="D162" s="910" t="s">
        <v>1782</v>
      </c>
      <c r="E162" s="912"/>
      <c r="F162" s="199" t="s">
        <v>1768</v>
      </c>
      <c r="G162" s="905" t="s">
        <v>1769</v>
      </c>
      <c r="H162" s="949" t="s">
        <v>1770</v>
      </c>
      <c r="I162" s="948"/>
    </row>
    <row r="163" s="942" customFormat="1" ht="24" customHeight="1" spans="1:9">
      <c r="A163" s="199"/>
      <c r="B163" s="912"/>
      <c r="C163" s="913"/>
      <c r="D163" s="913"/>
      <c r="E163" s="912"/>
      <c r="F163" s="905" t="s">
        <v>1771</v>
      </c>
      <c r="G163" s="905" t="s">
        <v>1772</v>
      </c>
      <c r="H163" s="949" t="s">
        <v>1773</v>
      </c>
      <c r="I163" s="948"/>
    </row>
    <row r="164" s="942" customFormat="1" ht="24" customHeight="1" spans="1:9">
      <c r="A164" s="199"/>
      <c r="B164" s="912"/>
      <c r="C164" s="910" t="s">
        <v>1783</v>
      </c>
      <c r="D164" s="910" t="s">
        <v>1784</v>
      </c>
      <c r="E164" s="912"/>
      <c r="F164" s="199" t="s">
        <v>1768</v>
      </c>
      <c r="G164" s="905" t="s">
        <v>1769</v>
      </c>
      <c r="H164" s="949" t="s">
        <v>1770</v>
      </c>
      <c r="I164" s="948"/>
    </row>
    <row r="165" s="942" customFormat="1" ht="24" customHeight="1" spans="1:9">
      <c r="A165" s="199"/>
      <c r="B165" s="912"/>
      <c r="C165" s="913"/>
      <c r="D165" s="913"/>
      <c r="E165" s="912"/>
      <c r="F165" s="905" t="s">
        <v>1771</v>
      </c>
      <c r="G165" s="905" t="s">
        <v>1772</v>
      </c>
      <c r="H165" s="949" t="s">
        <v>1773</v>
      </c>
      <c r="I165" s="948"/>
    </row>
    <row r="166" s="942" customFormat="1" ht="24" customHeight="1" spans="1:9">
      <c r="A166" s="199"/>
      <c r="B166" s="912"/>
      <c r="C166" s="910" t="s">
        <v>1785</v>
      </c>
      <c r="D166" s="910" t="s">
        <v>1786</v>
      </c>
      <c r="E166" s="912"/>
      <c r="F166" s="199" t="s">
        <v>1768</v>
      </c>
      <c r="G166" s="905" t="s">
        <v>1787</v>
      </c>
      <c r="H166" s="949" t="s">
        <v>1788</v>
      </c>
      <c r="I166" s="948"/>
    </row>
    <row r="167" s="942" customFormat="1" ht="24" customHeight="1" spans="1:9">
      <c r="A167" s="199"/>
      <c r="B167" s="912"/>
      <c r="C167" s="913"/>
      <c r="D167" s="913"/>
      <c r="E167" s="912"/>
      <c r="F167" s="905" t="s">
        <v>1771</v>
      </c>
      <c r="G167" s="905" t="s">
        <v>1772</v>
      </c>
      <c r="H167" s="949" t="s">
        <v>1773</v>
      </c>
      <c r="I167" s="948"/>
    </row>
    <row r="168" s="942" customFormat="1" ht="24" customHeight="1" spans="1:9">
      <c r="A168" s="199"/>
      <c r="B168" s="912"/>
      <c r="C168" s="910" t="s">
        <v>1789</v>
      </c>
      <c r="D168" s="910" t="s">
        <v>1790</v>
      </c>
      <c r="E168" s="912"/>
      <c r="F168" s="199" t="s">
        <v>1768</v>
      </c>
      <c r="G168" s="905" t="s">
        <v>1787</v>
      </c>
      <c r="H168" s="949" t="s">
        <v>1788</v>
      </c>
      <c r="I168" s="948"/>
    </row>
    <row r="169" s="942" customFormat="1" ht="24" customHeight="1" spans="1:9">
      <c r="A169" s="199"/>
      <c r="B169" s="913"/>
      <c r="C169" s="913"/>
      <c r="D169" s="913"/>
      <c r="E169" s="913"/>
      <c r="F169" s="905" t="s">
        <v>1771</v>
      </c>
      <c r="G169" s="905" t="s">
        <v>1772</v>
      </c>
      <c r="H169" s="949" t="s">
        <v>1773</v>
      </c>
      <c r="I169" s="948"/>
    </row>
    <row r="170" s="942" customFormat="1" ht="24" customHeight="1" spans="1:9">
      <c r="A170" s="199">
        <v>18</v>
      </c>
      <c r="B170" s="950" t="s">
        <v>1791</v>
      </c>
      <c r="C170" s="951" t="s">
        <v>1792</v>
      </c>
      <c r="D170" s="951" t="s">
        <v>1793</v>
      </c>
      <c r="E170" s="952">
        <v>4</v>
      </c>
      <c r="F170" s="950" t="s">
        <v>1794</v>
      </c>
      <c r="G170" s="950" t="s">
        <v>1795</v>
      </c>
      <c r="H170" s="953" t="s">
        <v>1796</v>
      </c>
      <c r="I170" s="948"/>
    </row>
    <row r="171" s="942" customFormat="1" ht="24" customHeight="1" spans="1:9">
      <c r="A171" s="199"/>
      <c r="B171" s="950"/>
      <c r="C171" s="951"/>
      <c r="D171" s="951"/>
      <c r="E171" s="954"/>
      <c r="F171" s="950" t="s">
        <v>1797</v>
      </c>
      <c r="G171" s="950" t="s">
        <v>1798</v>
      </c>
      <c r="H171" s="953" t="s">
        <v>410</v>
      </c>
      <c r="I171" s="948"/>
    </row>
    <row r="172" s="942" customFormat="1" ht="24" customHeight="1" spans="1:9">
      <c r="A172" s="199"/>
      <c r="B172" s="950"/>
      <c r="C172" s="951" t="s">
        <v>1799</v>
      </c>
      <c r="D172" s="951" t="s">
        <v>1800</v>
      </c>
      <c r="E172" s="954"/>
      <c r="F172" s="950" t="s">
        <v>1794</v>
      </c>
      <c r="G172" s="950" t="s">
        <v>1795</v>
      </c>
      <c r="H172" s="953" t="s">
        <v>1796</v>
      </c>
      <c r="I172" s="948"/>
    </row>
    <row r="173" s="942" customFormat="1" ht="24" customHeight="1" spans="1:9">
      <c r="A173" s="199"/>
      <c r="B173" s="950"/>
      <c r="C173" s="951"/>
      <c r="D173" s="951"/>
      <c r="E173" s="954"/>
      <c r="F173" s="950" t="s">
        <v>1797</v>
      </c>
      <c r="G173" s="950" t="s">
        <v>1801</v>
      </c>
      <c r="H173" s="953" t="s">
        <v>1802</v>
      </c>
      <c r="I173" s="948"/>
    </row>
    <row r="174" s="942" customFormat="1" ht="24" customHeight="1" spans="1:9">
      <c r="A174" s="259">
        <v>19</v>
      </c>
      <c r="B174" s="952" t="s">
        <v>1803</v>
      </c>
      <c r="C174" s="950" t="s">
        <v>1804</v>
      </c>
      <c r="D174" s="950" t="s">
        <v>1805</v>
      </c>
      <c r="E174" s="955">
        <v>12</v>
      </c>
      <c r="F174" s="950" t="s">
        <v>1794</v>
      </c>
      <c r="G174" s="950" t="s">
        <v>407</v>
      </c>
      <c r="H174" s="953" t="s">
        <v>408</v>
      </c>
      <c r="I174" s="948"/>
    </row>
    <row r="175" s="942" customFormat="1" ht="24" customHeight="1" spans="1:9">
      <c r="A175" s="262"/>
      <c r="B175" s="954"/>
      <c r="C175" s="950"/>
      <c r="D175" s="950"/>
      <c r="E175" s="956"/>
      <c r="F175" s="950" t="s">
        <v>1797</v>
      </c>
      <c r="G175" s="950" t="s">
        <v>460</v>
      </c>
      <c r="H175" s="953" t="s">
        <v>1806</v>
      </c>
      <c r="I175" s="948"/>
    </row>
    <row r="176" s="942" customFormat="1" ht="24" customHeight="1" spans="1:9">
      <c r="A176" s="262"/>
      <c r="B176" s="954"/>
      <c r="C176" s="950" t="s">
        <v>1807</v>
      </c>
      <c r="D176" s="950" t="s">
        <v>1808</v>
      </c>
      <c r="E176" s="956"/>
      <c r="F176" s="950" t="s">
        <v>1794</v>
      </c>
      <c r="G176" s="950" t="s">
        <v>407</v>
      </c>
      <c r="H176" s="953" t="s">
        <v>408</v>
      </c>
      <c r="I176" s="948"/>
    </row>
    <row r="177" s="942" customFormat="1" ht="24" customHeight="1" spans="1:9">
      <c r="A177" s="262"/>
      <c r="B177" s="954"/>
      <c r="C177" s="950"/>
      <c r="D177" s="950"/>
      <c r="E177" s="956"/>
      <c r="F177" s="950" t="s">
        <v>1797</v>
      </c>
      <c r="G177" s="950" t="s">
        <v>460</v>
      </c>
      <c r="H177" s="953" t="s">
        <v>1806</v>
      </c>
      <c r="I177" s="948"/>
    </row>
    <row r="178" s="942" customFormat="1" ht="24" customHeight="1" spans="1:9">
      <c r="A178" s="262"/>
      <c r="B178" s="954"/>
      <c r="C178" s="950" t="s">
        <v>1809</v>
      </c>
      <c r="D178" s="950" t="s">
        <v>1810</v>
      </c>
      <c r="E178" s="956"/>
      <c r="F178" s="950" t="s">
        <v>1794</v>
      </c>
      <c r="G178" s="950" t="s">
        <v>407</v>
      </c>
      <c r="H178" s="953" t="s">
        <v>408</v>
      </c>
      <c r="I178" s="948"/>
    </row>
    <row r="179" s="942" customFormat="1" ht="24" customHeight="1" spans="1:9">
      <c r="A179" s="262"/>
      <c r="B179" s="954"/>
      <c r="C179" s="950"/>
      <c r="D179" s="950"/>
      <c r="E179" s="956"/>
      <c r="F179" s="950" t="s">
        <v>1797</v>
      </c>
      <c r="G179" s="950" t="s">
        <v>431</v>
      </c>
      <c r="H179" s="953" t="s">
        <v>448</v>
      </c>
      <c r="I179" s="948"/>
    </row>
    <row r="180" s="942" customFormat="1" ht="24" customHeight="1" spans="1:9">
      <c r="A180" s="262"/>
      <c r="B180" s="954"/>
      <c r="C180" s="950" t="s">
        <v>1811</v>
      </c>
      <c r="D180" s="950" t="s">
        <v>1812</v>
      </c>
      <c r="E180" s="956"/>
      <c r="F180" s="950" t="s">
        <v>1794</v>
      </c>
      <c r="G180" s="950" t="s">
        <v>407</v>
      </c>
      <c r="H180" s="953" t="s">
        <v>408</v>
      </c>
      <c r="I180" s="948"/>
    </row>
    <row r="181" s="942" customFormat="1" ht="24" customHeight="1" spans="1:9">
      <c r="A181" s="262"/>
      <c r="B181" s="954"/>
      <c r="C181" s="950"/>
      <c r="D181" s="950"/>
      <c r="E181" s="956"/>
      <c r="F181" s="950" t="s">
        <v>1797</v>
      </c>
      <c r="G181" s="950" t="s">
        <v>431</v>
      </c>
      <c r="H181" s="953" t="s">
        <v>448</v>
      </c>
      <c r="I181" s="948"/>
    </row>
    <row r="182" s="942" customFormat="1" ht="24" customHeight="1" spans="1:9">
      <c r="A182" s="262"/>
      <c r="B182" s="954"/>
      <c r="C182" s="957" t="s">
        <v>1813</v>
      </c>
      <c r="D182" s="957" t="s">
        <v>1814</v>
      </c>
      <c r="E182" s="956"/>
      <c r="F182" s="950" t="s">
        <v>1794</v>
      </c>
      <c r="G182" s="950" t="s">
        <v>1815</v>
      </c>
      <c r="H182" s="953" t="s">
        <v>1816</v>
      </c>
      <c r="I182" s="948"/>
    </row>
    <row r="183" s="942" customFormat="1" ht="24" customHeight="1" spans="1:9">
      <c r="A183" s="262"/>
      <c r="B183" s="954"/>
      <c r="C183" s="958"/>
      <c r="D183" s="958"/>
      <c r="E183" s="956"/>
      <c r="F183" s="950" t="s">
        <v>1797</v>
      </c>
      <c r="G183" s="950" t="s">
        <v>419</v>
      </c>
      <c r="H183" s="953" t="s">
        <v>1817</v>
      </c>
      <c r="I183" s="948"/>
    </row>
    <row r="184" s="942" customFormat="1" ht="24" customHeight="1" spans="1:9">
      <c r="A184" s="262"/>
      <c r="B184" s="954"/>
      <c r="C184" s="957" t="s">
        <v>1818</v>
      </c>
      <c r="D184" s="957" t="s">
        <v>1819</v>
      </c>
      <c r="E184" s="956"/>
      <c r="F184" s="950" t="s">
        <v>1794</v>
      </c>
      <c r="G184" s="950" t="s">
        <v>1815</v>
      </c>
      <c r="H184" s="953" t="s">
        <v>1816</v>
      </c>
      <c r="I184" s="948"/>
    </row>
    <row r="185" s="942" customFormat="1" ht="24" customHeight="1" spans="1:9">
      <c r="A185" s="262"/>
      <c r="B185" s="954"/>
      <c r="C185" s="958"/>
      <c r="D185" s="958"/>
      <c r="E185" s="956"/>
      <c r="F185" s="950" t="s">
        <v>1797</v>
      </c>
      <c r="G185" s="950" t="s">
        <v>419</v>
      </c>
      <c r="H185" s="953" t="s">
        <v>1817</v>
      </c>
      <c r="I185" s="948"/>
    </row>
    <row r="186" s="942" customFormat="1" ht="48" customHeight="1" spans="1:9">
      <c r="A186" s="262"/>
      <c r="B186" s="954"/>
      <c r="C186" s="951" t="s">
        <v>1820</v>
      </c>
      <c r="D186" s="951" t="s">
        <v>1821</v>
      </c>
      <c r="E186" s="956"/>
      <c r="F186" s="952" t="s">
        <v>69</v>
      </c>
      <c r="G186" s="952" t="s">
        <v>69</v>
      </c>
      <c r="H186" s="955" t="s">
        <v>69</v>
      </c>
      <c r="I186" s="948"/>
    </row>
    <row r="187" s="942" customFormat="1" ht="48" customHeight="1" spans="1:9">
      <c r="A187" s="262"/>
      <c r="B187" s="954"/>
      <c r="C187" s="951" t="s">
        <v>1822</v>
      </c>
      <c r="D187" s="951" t="s">
        <v>1823</v>
      </c>
      <c r="E187" s="956"/>
      <c r="F187" s="954"/>
      <c r="G187" s="954"/>
      <c r="H187" s="956"/>
      <c r="I187" s="948"/>
    </row>
    <row r="188" s="942" customFormat="1" ht="48" customHeight="1" spans="1:9">
      <c r="A188" s="262"/>
      <c r="B188" s="954"/>
      <c r="C188" s="951" t="s">
        <v>1824</v>
      </c>
      <c r="D188" s="951" t="s">
        <v>1825</v>
      </c>
      <c r="E188" s="956"/>
      <c r="F188" s="954"/>
      <c r="G188" s="954"/>
      <c r="H188" s="956"/>
      <c r="I188" s="948"/>
    </row>
    <row r="189" s="942" customFormat="1" ht="48" customHeight="1" spans="1:9">
      <c r="A189" s="262"/>
      <c r="B189" s="954"/>
      <c r="C189" s="951" t="s">
        <v>1826</v>
      </c>
      <c r="D189" s="951" t="s">
        <v>1827</v>
      </c>
      <c r="E189" s="956"/>
      <c r="F189" s="954"/>
      <c r="G189" s="954"/>
      <c r="H189" s="956"/>
      <c r="I189" s="948"/>
    </row>
    <row r="190" s="942" customFormat="1" ht="48" customHeight="1" spans="1:9">
      <c r="A190" s="262"/>
      <c r="B190" s="954"/>
      <c r="C190" s="951" t="s">
        <v>1828</v>
      </c>
      <c r="D190" s="951" t="s">
        <v>1829</v>
      </c>
      <c r="E190" s="956"/>
      <c r="F190" s="954"/>
      <c r="G190" s="954"/>
      <c r="H190" s="956"/>
      <c r="I190" s="948"/>
    </row>
    <row r="191" s="942" customFormat="1" ht="48" customHeight="1" spans="1:9">
      <c r="A191" s="269"/>
      <c r="B191" s="959"/>
      <c r="C191" s="951" t="s">
        <v>1830</v>
      </c>
      <c r="D191" s="951" t="s">
        <v>1831</v>
      </c>
      <c r="E191" s="960"/>
      <c r="F191" s="959"/>
      <c r="G191" s="959"/>
      <c r="H191" s="960"/>
      <c r="I191" s="948"/>
    </row>
    <row r="192" s="942" customFormat="1" ht="24" customHeight="1" spans="1:9">
      <c r="A192" s="199">
        <v>20</v>
      </c>
      <c r="B192" s="199" t="s">
        <v>1832</v>
      </c>
      <c r="C192" s="259" t="s">
        <v>1833</v>
      </c>
      <c r="D192" s="259" t="s">
        <v>1834</v>
      </c>
      <c r="E192" s="199">
        <v>24</v>
      </c>
      <c r="F192" s="199" t="s">
        <v>1835</v>
      </c>
      <c r="G192" s="199" t="s">
        <v>1836</v>
      </c>
      <c r="H192" s="418" t="s">
        <v>1837</v>
      </c>
      <c r="I192" s="948"/>
    </row>
    <row r="193" s="942" customFormat="1" ht="24" customHeight="1" spans="1:9">
      <c r="A193" s="199"/>
      <c r="B193" s="199"/>
      <c r="C193" s="262"/>
      <c r="D193" s="262"/>
      <c r="E193" s="199"/>
      <c r="F193" s="199" t="s">
        <v>1838</v>
      </c>
      <c r="G193" s="1049" t="s">
        <v>1839</v>
      </c>
      <c r="H193" s="418" t="s">
        <v>1840</v>
      </c>
      <c r="I193" s="948"/>
    </row>
    <row r="194" s="942" customFormat="1" ht="24" customHeight="1" spans="1:9">
      <c r="A194" s="199"/>
      <c r="B194" s="199"/>
      <c r="C194" s="259" t="s">
        <v>1841</v>
      </c>
      <c r="D194" s="259" t="s">
        <v>1842</v>
      </c>
      <c r="E194" s="199"/>
      <c r="F194" s="199" t="s">
        <v>1835</v>
      </c>
      <c r="G194" s="199" t="s">
        <v>1836</v>
      </c>
      <c r="H194" s="418" t="s">
        <v>1837</v>
      </c>
      <c r="I194" s="948"/>
    </row>
    <row r="195" s="942" customFormat="1" ht="24" customHeight="1" spans="1:9">
      <c r="A195" s="199"/>
      <c r="B195" s="199"/>
      <c r="C195" s="262"/>
      <c r="D195" s="262"/>
      <c r="E195" s="199"/>
      <c r="F195" s="199" t="s">
        <v>1838</v>
      </c>
      <c r="G195" s="1049" t="s">
        <v>1839</v>
      </c>
      <c r="H195" s="418" t="s">
        <v>1840</v>
      </c>
      <c r="I195" s="948"/>
    </row>
    <row r="196" s="942" customFormat="1" ht="24" customHeight="1" spans="1:9">
      <c r="A196" s="199"/>
      <c r="B196" s="199"/>
      <c r="C196" s="259" t="s">
        <v>1843</v>
      </c>
      <c r="D196" s="259" t="s">
        <v>1844</v>
      </c>
      <c r="E196" s="199"/>
      <c r="F196" s="199" t="s">
        <v>1835</v>
      </c>
      <c r="G196" s="199" t="s">
        <v>1836</v>
      </c>
      <c r="H196" s="418" t="s">
        <v>1837</v>
      </c>
      <c r="I196" s="948"/>
    </row>
    <row r="197" s="942" customFormat="1" ht="24" customHeight="1" spans="1:9">
      <c r="A197" s="199"/>
      <c r="B197" s="199"/>
      <c r="C197" s="262"/>
      <c r="D197" s="262"/>
      <c r="E197" s="199"/>
      <c r="F197" s="199" t="s">
        <v>1838</v>
      </c>
      <c r="G197" s="1049" t="s">
        <v>1839</v>
      </c>
      <c r="H197" s="418" t="s">
        <v>1840</v>
      </c>
      <c r="I197" s="948"/>
    </row>
    <row r="198" s="942" customFormat="1" ht="24" customHeight="1" spans="1:9">
      <c r="A198" s="199"/>
      <c r="B198" s="199"/>
      <c r="C198" s="259" t="s">
        <v>1845</v>
      </c>
      <c r="D198" s="259" t="s">
        <v>1846</v>
      </c>
      <c r="E198" s="199"/>
      <c r="F198" s="199" t="s">
        <v>1835</v>
      </c>
      <c r="G198" s="199" t="s">
        <v>1836</v>
      </c>
      <c r="H198" s="418" t="s">
        <v>1837</v>
      </c>
      <c r="I198" s="948"/>
    </row>
    <row r="199" s="942" customFormat="1" ht="24" customHeight="1" spans="1:9">
      <c r="A199" s="199"/>
      <c r="B199" s="199"/>
      <c r="C199" s="262"/>
      <c r="D199" s="262"/>
      <c r="E199" s="199"/>
      <c r="F199" s="199" t="s">
        <v>1838</v>
      </c>
      <c r="G199" s="1049" t="s">
        <v>1839</v>
      </c>
      <c r="H199" s="418" t="s">
        <v>1840</v>
      </c>
      <c r="I199" s="948"/>
    </row>
    <row r="200" s="942" customFormat="1" ht="24" customHeight="1" spans="1:9">
      <c r="A200" s="199"/>
      <c r="B200" s="199"/>
      <c r="C200" s="259" t="s">
        <v>1847</v>
      </c>
      <c r="D200" s="259" t="s">
        <v>1848</v>
      </c>
      <c r="E200" s="199"/>
      <c r="F200" s="199" t="s">
        <v>1835</v>
      </c>
      <c r="G200" s="199" t="s">
        <v>1836</v>
      </c>
      <c r="H200" s="418" t="s">
        <v>1837</v>
      </c>
      <c r="I200" s="948"/>
    </row>
    <row r="201" s="942" customFormat="1" ht="24" customHeight="1" spans="1:9">
      <c r="A201" s="199"/>
      <c r="B201" s="199"/>
      <c r="C201" s="262"/>
      <c r="D201" s="262"/>
      <c r="E201" s="199"/>
      <c r="F201" s="199" t="s">
        <v>1838</v>
      </c>
      <c r="G201" s="1049" t="s">
        <v>1839</v>
      </c>
      <c r="H201" s="418" t="s">
        <v>1840</v>
      </c>
      <c r="I201" s="948"/>
    </row>
    <row r="202" s="942" customFormat="1" ht="24" customHeight="1" spans="1:9">
      <c r="A202" s="199"/>
      <c r="B202" s="199"/>
      <c r="C202" s="259" t="s">
        <v>1849</v>
      </c>
      <c r="D202" s="259" t="s">
        <v>1850</v>
      </c>
      <c r="E202" s="199"/>
      <c r="F202" s="199" t="s">
        <v>1835</v>
      </c>
      <c r="G202" s="199" t="s">
        <v>1836</v>
      </c>
      <c r="H202" s="418" t="s">
        <v>1837</v>
      </c>
      <c r="I202" s="948"/>
    </row>
    <row r="203" s="942" customFormat="1" ht="24" customHeight="1" spans="1:9">
      <c r="A203" s="199"/>
      <c r="B203" s="199"/>
      <c r="C203" s="262"/>
      <c r="D203" s="262"/>
      <c r="E203" s="199"/>
      <c r="F203" s="199" t="s">
        <v>1838</v>
      </c>
      <c r="G203" s="1049" t="s">
        <v>1839</v>
      </c>
      <c r="H203" s="418" t="s">
        <v>1840</v>
      </c>
      <c r="I203" s="948"/>
    </row>
    <row r="204" s="942" customFormat="1" ht="24" customHeight="1" spans="1:9">
      <c r="A204" s="199"/>
      <c r="B204" s="199"/>
      <c r="C204" s="259" t="s">
        <v>1851</v>
      </c>
      <c r="D204" s="259" t="s">
        <v>1852</v>
      </c>
      <c r="E204" s="199"/>
      <c r="F204" s="199" t="s">
        <v>1835</v>
      </c>
      <c r="G204" s="199" t="s">
        <v>1836</v>
      </c>
      <c r="H204" s="418" t="s">
        <v>1837</v>
      </c>
      <c r="I204" s="948"/>
    </row>
    <row r="205" s="942" customFormat="1" ht="24" customHeight="1" spans="1:9">
      <c r="A205" s="199"/>
      <c r="B205" s="199"/>
      <c r="C205" s="262"/>
      <c r="D205" s="262"/>
      <c r="E205" s="199"/>
      <c r="F205" s="199" t="s">
        <v>1838</v>
      </c>
      <c r="G205" s="1049" t="s">
        <v>1839</v>
      </c>
      <c r="H205" s="418" t="s">
        <v>1840</v>
      </c>
      <c r="I205" s="948"/>
    </row>
    <row r="206" s="942" customFormat="1" ht="24" customHeight="1" spans="1:9">
      <c r="A206" s="199"/>
      <c r="B206" s="199"/>
      <c r="C206" s="259" t="s">
        <v>1853</v>
      </c>
      <c r="D206" s="259" t="s">
        <v>1854</v>
      </c>
      <c r="E206" s="199"/>
      <c r="F206" s="199" t="s">
        <v>1835</v>
      </c>
      <c r="G206" s="199" t="s">
        <v>1836</v>
      </c>
      <c r="H206" s="418" t="s">
        <v>1837</v>
      </c>
      <c r="I206" s="948"/>
    </row>
    <row r="207" s="942" customFormat="1" ht="24" customHeight="1" spans="1:9">
      <c r="A207" s="199"/>
      <c r="B207" s="199"/>
      <c r="C207" s="262"/>
      <c r="D207" s="262"/>
      <c r="E207" s="199"/>
      <c r="F207" s="199" t="s">
        <v>1838</v>
      </c>
      <c r="G207" s="1049" t="s">
        <v>1839</v>
      </c>
      <c r="H207" s="418" t="s">
        <v>1840</v>
      </c>
      <c r="I207" s="948"/>
    </row>
    <row r="208" s="942" customFormat="1" ht="24" customHeight="1" spans="1:9">
      <c r="A208" s="199"/>
      <c r="B208" s="199"/>
      <c r="C208" s="259" t="s">
        <v>1855</v>
      </c>
      <c r="D208" s="259" t="s">
        <v>1856</v>
      </c>
      <c r="E208" s="199"/>
      <c r="F208" s="199" t="s">
        <v>1835</v>
      </c>
      <c r="G208" s="199" t="s">
        <v>1836</v>
      </c>
      <c r="H208" s="418" t="s">
        <v>1837</v>
      </c>
      <c r="I208" s="948"/>
    </row>
    <row r="209" s="942" customFormat="1" ht="24" customHeight="1" spans="1:9">
      <c r="A209" s="199"/>
      <c r="B209" s="199"/>
      <c r="C209" s="262"/>
      <c r="D209" s="262"/>
      <c r="E209" s="199"/>
      <c r="F209" s="199" t="s">
        <v>1838</v>
      </c>
      <c r="G209" s="1049" t="s">
        <v>1839</v>
      </c>
      <c r="H209" s="418" t="s">
        <v>1840</v>
      </c>
      <c r="I209" s="948"/>
    </row>
    <row r="210" s="942" customFormat="1" ht="24" customHeight="1" spans="1:9">
      <c r="A210" s="199"/>
      <c r="B210" s="199"/>
      <c r="C210" s="259" t="s">
        <v>1857</v>
      </c>
      <c r="D210" s="259" t="s">
        <v>1858</v>
      </c>
      <c r="E210" s="199"/>
      <c r="F210" s="199" t="s">
        <v>1835</v>
      </c>
      <c r="G210" s="199" t="s">
        <v>1836</v>
      </c>
      <c r="H210" s="418" t="s">
        <v>1837</v>
      </c>
      <c r="I210" s="948"/>
    </row>
    <row r="211" s="942" customFormat="1" ht="24" customHeight="1" spans="1:9">
      <c r="A211" s="199"/>
      <c r="B211" s="199"/>
      <c r="C211" s="262"/>
      <c r="D211" s="262"/>
      <c r="E211" s="199"/>
      <c r="F211" s="199" t="s">
        <v>1838</v>
      </c>
      <c r="G211" s="1049" t="s">
        <v>1839</v>
      </c>
      <c r="H211" s="418" t="s">
        <v>1840</v>
      </c>
      <c r="I211" s="948"/>
    </row>
    <row r="212" s="942" customFormat="1" ht="24" customHeight="1" spans="1:9">
      <c r="A212" s="199"/>
      <c r="B212" s="199"/>
      <c r="C212" s="259" t="s">
        <v>1859</v>
      </c>
      <c r="D212" s="259" t="s">
        <v>1860</v>
      </c>
      <c r="E212" s="199"/>
      <c r="F212" s="199" t="s">
        <v>1835</v>
      </c>
      <c r="G212" s="199" t="s">
        <v>1836</v>
      </c>
      <c r="H212" s="418" t="s">
        <v>1837</v>
      </c>
      <c r="I212" s="948"/>
    </row>
    <row r="213" s="942" customFormat="1" ht="24" customHeight="1" spans="1:9">
      <c r="A213" s="199"/>
      <c r="B213" s="199"/>
      <c r="C213" s="262"/>
      <c r="D213" s="262"/>
      <c r="E213" s="199"/>
      <c r="F213" s="199" t="s">
        <v>1838</v>
      </c>
      <c r="G213" s="1049" t="s">
        <v>1839</v>
      </c>
      <c r="H213" s="418" t="s">
        <v>1840</v>
      </c>
      <c r="I213" s="948"/>
    </row>
    <row r="214" s="942" customFormat="1" ht="24" customHeight="1" spans="1:9">
      <c r="A214" s="199"/>
      <c r="B214" s="199"/>
      <c r="C214" s="259" t="s">
        <v>1861</v>
      </c>
      <c r="D214" s="259" t="s">
        <v>1862</v>
      </c>
      <c r="E214" s="199"/>
      <c r="F214" s="199" t="s">
        <v>1835</v>
      </c>
      <c r="G214" s="199" t="s">
        <v>1836</v>
      </c>
      <c r="H214" s="418" t="s">
        <v>1837</v>
      </c>
      <c r="I214" s="948"/>
    </row>
    <row r="215" s="942" customFormat="1" ht="24" customHeight="1" spans="1:9">
      <c r="A215" s="199"/>
      <c r="B215" s="199"/>
      <c r="C215" s="262"/>
      <c r="D215" s="262"/>
      <c r="E215" s="199"/>
      <c r="F215" s="199" t="s">
        <v>1838</v>
      </c>
      <c r="G215" s="1049" t="s">
        <v>1839</v>
      </c>
      <c r="H215" s="418" t="s">
        <v>1840</v>
      </c>
      <c r="I215" s="948"/>
    </row>
    <row r="216" s="942" customFormat="1" ht="24" customHeight="1" spans="1:9">
      <c r="A216" s="199">
        <v>21</v>
      </c>
      <c r="B216" s="199" t="s">
        <v>1863</v>
      </c>
      <c r="C216" s="259" t="s">
        <v>1864</v>
      </c>
      <c r="D216" s="259" t="s">
        <v>1865</v>
      </c>
      <c r="E216" s="199">
        <v>60</v>
      </c>
      <c r="F216" s="199" t="s">
        <v>1835</v>
      </c>
      <c r="G216" s="199" t="s">
        <v>1836</v>
      </c>
      <c r="H216" s="418" t="s">
        <v>1837</v>
      </c>
      <c r="I216" s="948"/>
    </row>
    <row r="217" s="942" customFormat="1" ht="24" customHeight="1" spans="1:9">
      <c r="A217" s="199"/>
      <c r="B217" s="199"/>
      <c r="C217" s="262"/>
      <c r="D217" s="262"/>
      <c r="E217" s="199"/>
      <c r="F217" s="199" t="s">
        <v>1838</v>
      </c>
      <c r="G217" s="1049" t="s">
        <v>1839</v>
      </c>
      <c r="H217" s="418" t="s">
        <v>1840</v>
      </c>
      <c r="I217" s="948"/>
    </row>
    <row r="218" s="942" customFormat="1" ht="24" customHeight="1" spans="1:9">
      <c r="A218" s="199"/>
      <c r="B218" s="199"/>
      <c r="C218" s="259" t="s">
        <v>1866</v>
      </c>
      <c r="D218" s="259" t="s">
        <v>1867</v>
      </c>
      <c r="E218" s="199"/>
      <c r="F218" s="199" t="s">
        <v>1835</v>
      </c>
      <c r="G218" s="199" t="s">
        <v>1836</v>
      </c>
      <c r="H218" s="418" t="s">
        <v>1837</v>
      </c>
      <c r="I218" s="948"/>
    </row>
    <row r="219" s="942" customFormat="1" ht="24" customHeight="1" spans="1:9">
      <c r="A219" s="199"/>
      <c r="B219" s="199"/>
      <c r="C219" s="262"/>
      <c r="D219" s="262"/>
      <c r="E219" s="199"/>
      <c r="F219" s="199" t="s">
        <v>1838</v>
      </c>
      <c r="G219" s="1049" t="s">
        <v>1839</v>
      </c>
      <c r="H219" s="418" t="s">
        <v>1840</v>
      </c>
      <c r="I219" s="948"/>
    </row>
    <row r="220" s="942" customFormat="1" ht="24" customHeight="1" spans="1:9">
      <c r="A220" s="199"/>
      <c r="B220" s="199"/>
      <c r="C220" s="259" t="s">
        <v>1868</v>
      </c>
      <c r="D220" s="259" t="s">
        <v>1869</v>
      </c>
      <c r="E220" s="199"/>
      <c r="F220" s="199" t="s">
        <v>1835</v>
      </c>
      <c r="G220" s="199" t="s">
        <v>1836</v>
      </c>
      <c r="H220" s="418" t="s">
        <v>1837</v>
      </c>
      <c r="I220" s="948"/>
    </row>
    <row r="221" s="942" customFormat="1" ht="24" customHeight="1" spans="1:9">
      <c r="A221" s="199"/>
      <c r="B221" s="199"/>
      <c r="C221" s="262"/>
      <c r="D221" s="262"/>
      <c r="E221" s="199"/>
      <c r="F221" s="199" t="s">
        <v>1838</v>
      </c>
      <c r="G221" s="1049" t="s">
        <v>1839</v>
      </c>
      <c r="H221" s="418" t="s">
        <v>1840</v>
      </c>
      <c r="I221" s="948"/>
    </row>
    <row r="222" s="942" customFormat="1" ht="24" customHeight="1" spans="1:9">
      <c r="A222" s="199"/>
      <c r="B222" s="199"/>
      <c r="C222" s="259" t="s">
        <v>1870</v>
      </c>
      <c r="D222" s="259" t="s">
        <v>1871</v>
      </c>
      <c r="E222" s="199"/>
      <c r="F222" s="199" t="s">
        <v>1835</v>
      </c>
      <c r="G222" s="199" t="s">
        <v>1836</v>
      </c>
      <c r="H222" s="418" t="s">
        <v>1837</v>
      </c>
      <c r="I222" s="948"/>
    </row>
    <row r="223" s="942" customFormat="1" ht="24" customHeight="1" spans="1:9">
      <c r="A223" s="199"/>
      <c r="B223" s="199"/>
      <c r="C223" s="262"/>
      <c r="D223" s="262"/>
      <c r="E223" s="199"/>
      <c r="F223" s="199" t="s">
        <v>1838</v>
      </c>
      <c r="G223" s="1049" t="s">
        <v>1839</v>
      </c>
      <c r="H223" s="418" t="s">
        <v>1840</v>
      </c>
      <c r="I223" s="948"/>
    </row>
    <row r="224" s="942" customFormat="1" ht="24" customHeight="1" spans="1:9">
      <c r="A224" s="199"/>
      <c r="B224" s="199"/>
      <c r="C224" s="259" t="s">
        <v>1872</v>
      </c>
      <c r="D224" s="259" t="s">
        <v>1873</v>
      </c>
      <c r="E224" s="199"/>
      <c r="F224" s="199" t="s">
        <v>1835</v>
      </c>
      <c r="G224" s="199" t="s">
        <v>1836</v>
      </c>
      <c r="H224" s="418" t="s">
        <v>1837</v>
      </c>
      <c r="I224" s="948"/>
    </row>
    <row r="225" s="942" customFormat="1" ht="24" customHeight="1" spans="1:9">
      <c r="A225" s="199"/>
      <c r="B225" s="199"/>
      <c r="C225" s="262"/>
      <c r="D225" s="262"/>
      <c r="E225" s="199"/>
      <c r="F225" s="199" t="s">
        <v>1838</v>
      </c>
      <c r="G225" s="1049" t="s">
        <v>1839</v>
      </c>
      <c r="H225" s="418" t="s">
        <v>1840</v>
      </c>
      <c r="I225" s="948"/>
    </row>
    <row r="226" s="942" customFormat="1" ht="24" customHeight="1" spans="1:9">
      <c r="A226" s="199"/>
      <c r="B226" s="199"/>
      <c r="C226" s="259" t="s">
        <v>1874</v>
      </c>
      <c r="D226" s="259" t="s">
        <v>1875</v>
      </c>
      <c r="E226" s="199"/>
      <c r="F226" s="199" t="s">
        <v>1835</v>
      </c>
      <c r="G226" s="199" t="s">
        <v>1836</v>
      </c>
      <c r="H226" s="418" t="s">
        <v>1837</v>
      </c>
      <c r="I226" s="948"/>
    </row>
    <row r="227" s="942" customFormat="1" ht="24" customHeight="1" spans="1:9">
      <c r="A227" s="199"/>
      <c r="B227" s="199"/>
      <c r="C227" s="262"/>
      <c r="D227" s="262"/>
      <c r="E227" s="199"/>
      <c r="F227" s="199" t="s">
        <v>1838</v>
      </c>
      <c r="G227" s="1049" t="s">
        <v>1839</v>
      </c>
      <c r="H227" s="418" t="s">
        <v>1840</v>
      </c>
      <c r="I227" s="948"/>
    </row>
    <row r="228" s="942" customFormat="1" ht="24" customHeight="1" spans="1:9">
      <c r="A228" s="199"/>
      <c r="B228" s="199"/>
      <c r="C228" s="259" t="s">
        <v>1876</v>
      </c>
      <c r="D228" s="259" t="s">
        <v>1877</v>
      </c>
      <c r="E228" s="199"/>
      <c r="F228" s="199" t="s">
        <v>1835</v>
      </c>
      <c r="G228" s="199" t="s">
        <v>1836</v>
      </c>
      <c r="H228" s="418" t="s">
        <v>1837</v>
      </c>
      <c r="I228" s="948"/>
    </row>
    <row r="229" s="942" customFormat="1" ht="24" customHeight="1" spans="1:9">
      <c r="A229" s="199"/>
      <c r="B229" s="199"/>
      <c r="C229" s="262"/>
      <c r="D229" s="262"/>
      <c r="E229" s="199"/>
      <c r="F229" s="199" t="s">
        <v>1838</v>
      </c>
      <c r="G229" s="1049" t="s">
        <v>1839</v>
      </c>
      <c r="H229" s="418" t="s">
        <v>1840</v>
      </c>
      <c r="I229" s="948"/>
    </row>
    <row r="230" s="942" customFormat="1" ht="24" customHeight="1" spans="1:9">
      <c r="A230" s="199"/>
      <c r="B230" s="199"/>
      <c r="C230" s="259" t="s">
        <v>1878</v>
      </c>
      <c r="D230" s="259" t="s">
        <v>1879</v>
      </c>
      <c r="E230" s="199"/>
      <c r="F230" s="199" t="s">
        <v>1835</v>
      </c>
      <c r="G230" s="199" t="s">
        <v>1836</v>
      </c>
      <c r="H230" s="418" t="s">
        <v>1837</v>
      </c>
      <c r="I230" s="948"/>
    </row>
    <row r="231" s="942" customFormat="1" ht="24" customHeight="1" spans="1:9">
      <c r="A231" s="199"/>
      <c r="B231" s="199"/>
      <c r="C231" s="262"/>
      <c r="D231" s="262"/>
      <c r="E231" s="199"/>
      <c r="F231" s="199" t="s">
        <v>1838</v>
      </c>
      <c r="G231" s="1049" t="s">
        <v>1839</v>
      </c>
      <c r="H231" s="418" t="s">
        <v>1840</v>
      </c>
      <c r="I231" s="948"/>
    </row>
    <row r="232" s="942" customFormat="1" ht="24" customHeight="1" spans="1:9">
      <c r="A232" s="199"/>
      <c r="B232" s="199"/>
      <c r="C232" s="259" t="s">
        <v>1880</v>
      </c>
      <c r="D232" s="259" t="s">
        <v>1881</v>
      </c>
      <c r="E232" s="199"/>
      <c r="F232" s="199" t="s">
        <v>1835</v>
      </c>
      <c r="G232" s="199" t="s">
        <v>1836</v>
      </c>
      <c r="H232" s="418" t="s">
        <v>1837</v>
      </c>
      <c r="I232" s="948"/>
    </row>
    <row r="233" s="942" customFormat="1" ht="24" customHeight="1" spans="1:9">
      <c r="A233" s="199"/>
      <c r="B233" s="199"/>
      <c r="C233" s="262"/>
      <c r="D233" s="262"/>
      <c r="E233" s="199"/>
      <c r="F233" s="199" t="s">
        <v>1838</v>
      </c>
      <c r="G233" s="1049" t="s">
        <v>1839</v>
      </c>
      <c r="H233" s="418" t="s">
        <v>1840</v>
      </c>
      <c r="I233" s="948"/>
    </row>
    <row r="234" s="942" customFormat="1" ht="24" customHeight="1" spans="1:9">
      <c r="A234" s="199"/>
      <c r="B234" s="199"/>
      <c r="C234" s="259" t="s">
        <v>1882</v>
      </c>
      <c r="D234" s="259" t="s">
        <v>1883</v>
      </c>
      <c r="E234" s="199"/>
      <c r="F234" s="199" t="s">
        <v>1835</v>
      </c>
      <c r="G234" s="199" t="s">
        <v>1836</v>
      </c>
      <c r="H234" s="418" t="s">
        <v>1837</v>
      </c>
      <c r="I234" s="948"/>
    </row>
    <row r="235" s="942" customFormat="1" ht="24" customHeight="1" spans="1:9">
      <c r="A235" s="199"/>
      <c r="B235" s="199"/>
      <c r="C235" s="262"/>
      <c r="D235" s="262"/>
      <c r="E235" s="199"/>
      <c r="F235" s="199" t="s">
        <v>1838</v>
      </c>
      <c r="G235" s="1049" t="s">
        <v>1839</v>
      </c>
      <c r="H235" s="418" t="s">
        <v>1840</v>
      </c>
      <c r="I235" s="948"/>
    </row>
    <row r="236" s="942" customFormat="1" ht="24" customHeight="1" spans="1:9">
      <c r="A236" s="199"/>
      <c r="B236" s="199"/>
      <c r="C236" s="259" t="s">
        <v>1884</v>
      </c>
      <c r="D236" s="259" t="s">
        <v>1885</v>
      </c>
      <c r="E236" s="199"/>
      <c r="F236" s="199" t="s">
        <v>1835</v>
      </c>
      <c r="G236" s="199" t="s">
        <v>1836</v>
      </c>
      <c r="H236" s="418" t="s">
        <v>1837</v>
      </c>
      <c r="I236" s="948"/>
    </row>
    <row r="237" s="942" customFormat="1" ht="24" customHeight="1" spans="1:9">
      <c r="A237" s="199"/>
      <c r="B237" s="199"/>
      <c r="C237" s="262"/>
      <c r="D237" s="262"/>
      <c r="E237" s="199"/>
      <c r="F237" s="199" t="s">
        <v>1838</v>
      </c>
      <c r="G237" s="1049" t="s">
        <v>1839</v>
      </c>
      <c r="H237" s="418" t="s">
        <v>1840</v>
      </c>
      <c r="I237" s="948"/>
    </row>
    <row r="238" s="942" customFormat="1" ht="24" customHeight="1" spans="1:9">
      <c r="A238" s="199"/>
      <c r="B238" s="199"/>
      <c r="C238" s="259" t="s">
        <v>1886</v>
      </c>
      <c r="D238" s="259" t="s">
        <v>1887</v>
      </c>
      <c r="E238" s="199"/>
      <c r="F238" s="199" t="s">
        <v>1835</v>
      </c>
      <c r="G238" s="199" t="s">
        <v>1836</v>
      </c>
      <c r="H238" s="418" t="s">
        <v>1837</v>
      </c>
      <c r="I238" s="948"/>
    </row>
    <row r="239" s="942" customFormat="1" ht="24" customHeight="1" spans="1:9">
      <c r="A239" s="199"/>
      <c r="B239" s="199"/>
      <c r="C239" s="262"/>
      <c r="D239" s="262"/>
      <c r="E239" s="199"/>
      <c r="F239" s="199" t="s">
        <v>1838</v>
      </c>
      <c r="G239" s="1049" t="s">
        <v>1839</v>
      </c>
      <c r="H239" s="418" t="s">
        <v>1840</v>
      </c>
      <c r="I239" s="948"/>
    </row>
    <row r="240" s="942" customFormat="1" ht="24" customHeight="1" spans="1:9">
      <c r="A240" s="199"/>
      <c r="B240" s="199"/>
      <c r="C240" s="259" t="s">
        <v>1888</v>
      </c>
      <c r="D240" s="259" t="s">
        <v>1889</v>
      </c>
      <c r="E240" s="199"/>
      <c r="F240" s="199" t="s">
        <v>1835</v>
      </c>
      <c r="G240" s="199" t="s">
        <v>1836</v>
      </c>
      <c r="H240" s="418" t="s">
        <v>1837</v>
      </c>
      <c r="I240" s="948"/>
    </row>
    <row r="241" s="942" customFormat="1" ht="24" customHeight="1" spans="1:9">
      <c r="A241" s="199"/>
      <c r="B241" s="199"/>
      <c r="C241" s="262"/>
      <c r="D241" s="262"/>
      <c r="E241" s="199"/>
      <c r="F241" s="199" t="s">
        <v>1838</v>
      </c>
      <c r="G241" s="1049" t="s">
        <v>1839</v>
      </c>
      <c r="H241" s="418" t="s">
        <v>1840</v>
      </c>
      <c r="I241" s="948"/>
    </row>
    <row r="242" s="942" customFormat="1" ht="24" customHeight="1" spans="1:9">
      <c r="A242" s="199"/>
      <c r="B242" s="199"/>
      <c r="C242" s="259" t="s">
        <v>1890</v>
      </c>
      <c r="D242" s="259" t="s">
        <v>1891</v>
      </c>
      <c r="E242" s="199"/>
      <c r="F242" s="199" t="s">
        <v>1835</v>
      </c>
      <c r="G242" s="199" t="s">
        <v>1836</v>
      </c>
      <c r="H242" s="418" t="s">
        <v>1837</v>
      </c>
      <c r="I242" s="948"/>
    </row>
    <row r="243" s="942" customFormat="1" ht="24" customHeight="1" spans="1:9">
      <c r="A243" s="199"/>
      <c r="B243" s="199"/>
      <c r="C243" s="262"/>
      <c r="D243" s="262"/>
      <c r="E243" s="199"/>
      <c r="F243" s="199" t="s">
        <v>1838</v>
      </c>
      <c r="G243" s="1049" t="s">
        <v>1839</v>
      </c>
      <c r="H243" s="418" t="s">
        <v>1840</v>
      </c>
      <c r="I243" s="948"/>
    </row>
    <row r="244" s="942" customFormat="1" ht="24" customHeight="1" spans="1:9">
      <c r="A244" s="199"/>
      <c r="B244" s="199"/>
      <c r="C244" s="259" t="s">
        <v>1892</v>
      </c>
      <c r="D244" s="259" t="s">
        <v>1893</v>
      </c>
      <c r="E244" s="199"/>
      <c r="F244" s="199" t="s">
        <v>1835</v>
      </c>
      <c r="G244" s="199" t="s">
        <v>1836</v>
      </c>
      <c r="H244" s="418" t="s">
        <v>1837</v>
      </c>
      <c r="I244" s="948"/>
    </row>
    <row r="245" s="942" customFormat="1" ht="24" customHeight="1" spans="1:9">
      <c r="A245" s="199"/>
      <c r="B245" s="199"/>
      <c r="C245" s="262"/>
      <c r="D245" s="262"/>
      <c r="E245" s="199"/>
      <c r="F245" s="199" t="s">
        <v>1838</v>
      </c>
      <c r="G245" s="1049" t="s">
        <v>1839</v>
      </c>
      <c r="H245" s="418" t="s">
        <v>1840</v>
      </c>
      <c r="I245" s="948"/>
    </row>
    <row r="246" s="942" customFormat="1" ht="24" customHeight="1" spans="1:9">
      <c r="A246" s="199"/>
      <c r="B246" s="199"/>
      <c r="C246" s="259" t="s">
        <v>1894</v>
      </c>
      <c r="D246" s="259" t="s">
        <v>1895</v>
      </c>
      <c r="E246" s="199"/>
      <c r="F246" s="199" t="s">
        <v>1835</v>
      </c>
      <c r="G246" s="199" t="s">
        <v>1836</v>
      </c>
      <c r="H246" s="418" t="s">
        <v>1837</v>
      </c>
      <c r="I246" s="948"/>
    </row>
    <row r="247" s="942" customFormat="1" ht="24" customHeight="1" spans="1:9">
      <c r="A247" s="199"/>
      <c r="B247" s="199"/>
      <c r="C247" s="262"/>
      <c r="D247" s="262"/>
      <c r="E247" s="199"/>
      <c r="F247" s="199" t="s">
        <v>1838</v>
      </c>
      <c r="G247" s="1049" t="s">
        <v>1839</v>
      </c>
      <c r="H247" s="418" t="s">
        <v>1840</v>
      </c>
      <c r="I247" s="948"/>
    </row>
    <row r="248" s="942" customFormat="1" ht="24" customHeight="1" spans="1:9">
      <c r="A248" s="199"/>
      <c r="B248" s="199"/>
      <c r="C248" s="259" t="s">
        <v>1896</v>
      </c>
      <c r="D248" s="259" t="s">
        <v>1897</v>
      </c>
      <c r="E248" s="199"/>
      <c r="F248" s="199" t="s">
        <v>1835</v>
      </c>
      <c r="G248" s="199" t="s">
        <v>1836</v>
      </c>
      <c r="H248" s="418" t="s">
        <v>1837</v>
      </c>
      <c r="I248" s="948"/>
    </row>
    <row r="249" s="942" customFormat="1" ht="24" customHeight="1" spans="1:9">
      <c r="A249" s="199"/>
      <c r="B249" s="199"/>
      <c r="C249" s="262"/>
      <c r="D249" s="262"/>
      <c r="E249" s="199"/>
      <c r="F249" s="199" t="s">
        <v>1838</v>
      </c>
      <c r="G249" s="1049" t="s">
        <v>1839</v>
      </c>
      <c r="H249" s="418" t="s">
        <v>1840</v>
      </c>
      <c r="I249" s="948"/>
    </row>
    <row r="250" s="942" customFormat="1" ht="24" customHeight="1" spans="1:9">
      <c r="A250" s="199"/>
      <c r="B250" s="199"/>
      <c r="C250" s="259" t="s">
        <v>1898</v>
      </c>
      <c r="D250" s="259" t="s">
        <v>1899</v>
      </c>
      <c r="E250" s="199"/>
      <c r="F250" s="199" t="s">
        <v>1835</v>
      </c>
      <c r="G250" s="199" t="s">
        <v>1836</v>
      </c>
      <c r="H250" s="418" t="s">
        <v>1837</v>
      </c>
      <c r="I250" s="948"/>
    </row>
    <row r="251" s="942" customFormat="1" ht="24" customHeight="1" spans="1:9">
      <c r="A251" s="199"/>
      <c r="B251" s="199"/>
      <c r="C251" s="262"/>
      <c r="D251" s="262"/>
      <c r="E251" s="199"/>
      <c r="F251" s="199" t="s">
        <v>1838</v>
      </c>
      <c r="G251" s="1049" t="s">
        <v>1839</v>
      </c>
      <c r="H251" s="418" t="s">
        <v>1840</v>
      </c>
      <c r="I251" s="948"/>
    </row>
    <row r="252" s="942" customFormat="1" ht="24" customHeight="1" spans="1:9">
      <c r="A252" s="199"/>
      <c r="B252" s="199"/>
      <c r="C252" s="259" t="s">
        <v>1900</v>
      </c>
      <c r="D252" s="259" t="s">
        <v>1901</v>
      </c>
      <c r="E252" s="199"/>
      <c r="F252" s="199" t="s">
        <v>1835</v>
      </c>
      <c r="G252" s="199" t="s">
        <v>1836</v>
      </c>
      <c r="H252" s="418" t="s">
        <v>1837</v>
      </c>
      <c r="I252" s="948"/>
    </row>
    <row r="253" s="942" customFormat="1" ht="24" customHeight="1" spans="1:9">
      <c r="A253" s="199"/>
      <c r="B253" s="199"/>
      <c r="C253" s="262"/>
      <c r="D253" s="262"/>
      <c r="E253" s="199"/>
      <c r="F253" s="199" t="s">
        <v>1838</v>
      </c>
      <c r="G253" s="1049" t="s">
        <v>1839</v>
      </c>
      <c r="H253" s="418" t="s">
        <v>1840</v>
      </c>
      <c r="I253" s="948"/>
    </row>
    <row r="254" s="942" customFormat="1" ht="24" customHeight="1" spans="1:9">
      <c r="A254" s="199"/>
      <c r="B254" s="199"/>
      <c r="C254" s="259" t="s">
        <v>1902</v>
      </c>
      <c r="D254" s="259" t="s">
        <v>1903</v>
      </c>
      <c r="E254" s="199"/>
      <c r="F254" s="199" t="s">
        <v>1835</v>
      </c>
      <c r="G254" s="199" t="s">
        <v>1836</v>
      </c>
      <c r="H254" s="418" t="s">
        <v>1837</v>
      </c>
      <c r="I254" s="948"/>
    </row>
    <row r="255" s="942" customFormat="1" ht="24" customHeight="1" spans="1:9">
      <c r="A255" s="199"/>
      <c r="B255" s="199"/>
      <c r="C255" s="262"/>
      <c r="D255" s="262"/>
      <c r="E255" s="199"/>
      <c r="F255" s="199" t="s">
        <v>1838</v>
      </c>
      <c r="G255" s="1049" t="s">
        <v>1839</v>
      </c>
      <c r="H255" s="418" t="s">
        <v>1840</v>
      </c>
      <c r="I255" s="948"/>
    </row>
    <row r="256" s="942" customFormat="1" ht="24" customHeight="1" spans="1:9">
      <c r="A256" s="199"/>
      <c r="B256" s="199"/>
      <c r="C256" s="259" t="s">
        <v>1904</v>
      </c>
      <c r="D256" s="259" t="s">
        <v>1905</v>
      </c>
      <c r="E256" s="199"/>
      <c r="F256" s="199" t="s">
        <v>1835</v>
      </c>
      <c r="G256" s="199" t="s">
        <v>1836</v>
      </c>
      <c r="H256" s="418" t="s">
        <v>1837</v>
      </c>
      <c r="I256" s="948"/>
    </row>
    <row r="257" s="942" customFormat="1" ht="24" customHeight="1" spans="1:9">
      <c r="A257" s="199"/>
      <c r="B257" s="199"/>
      <c r="C257" s="262"/>
      <c r="D257" s="262"/>
      <c r="E257" s="199"/>
      <c r="F257" s="199" t="s">
        <v>1838</v>
      </c>
      <c r="G257" s="1049" t="s">
        <v>1839</v>
      </c>
      <c r="H257" s="418" t="s">
        <v>1840</v>
      </c>
      <c r="I257" s="948"/>
    </row>
    <row r="258" s="942" customFormat="1" ht="24" customHeight="1" spans="1:9">
      <c r="A258" s="199"/>
      <c r="B258" s="199"/>
      <c r="C258" s="259" t="s">
        <v>1906</v>
      </c>
      <c r="D258" s="259" t="s">
        <v>1907</v>
      </c>
      <c r="E258" s="199"/>
      <c r="F258" s="199" t="s">
        <v>1835</v>
      </c>
      <c r="G258" s="199" t="s">
        <v>1836</v>
      </c>
      <c r="H258" s="418" t="s">
        <v>1837</v>
      </c>
      <c r="I258" s="948"/>
    </row>
    <row r="259" s="942" customFormat="1" ht="24" customHeight="1" spans="1:9">
      <c r="A259" s="199"/>
      <c r="B259" s="199"/>
      <c r="C259" s="262"/>
      <c r="D259" s="262"/>
      <c r="E259" s="199"/>
      <c r="F259" s="199" t="s">
        <v>1838</v>
      </c>
      <c r="G259" s="1049" t="s">
        <v>1839</v>
      </c>
      <c r="H259" s="418" t="s">
        <v>1840</v>
      </c>
      <c r="I259" s="948"/>
    </row>
    <row r="260" s="942" customFormat="1" ht="24" customHeight="1" spans="1:9">
      <c r="A260" s="199"/>
      <c r="B260" s="199"/>
      <c r="C260" s="259" t="s">
        <v>1908</v>
      </c>
      <c r="D260" s="259" t="s">
        <v>1909</v>
      </c>
      <c r="E260" s="199"/>
      <c r="F260" s="199" t="s">
        <v>1835</v>
      </c>
      <c r="G260" s="199" t="s">
        <v>1836</v>
      </c>
      <c r="H260" s="418" t="s">
        <v>1837</v>
      </c>
      <c r="I260" s="948"/>
    </row>
    <row r="261" s="942" customFormat="1" ht="24" customHeight="1" spans="1:9">
      <c r="A261" s="199"/>
      <c r="B261" s="199"/>
      <c r="C261" s="262"/>
      <c r="D261" s="262"/>
      <c r="E261" s="199"/>
      <c r="F261" s="199" t="s">
        <v>1838</v>
      </c>
      <c r="G261" s="1049" t="s">
        <v>1839</v>
      </c>
      <c r="H261" s="418" t="s">
        <v>1840</v>
      </c>
      <c r="I261" s="948"/>
    </row>
    <row r="262" s="942" customFormat="1" ht="24" customHeight="1" spans="1:9">
      <c r="A262" s="199"/>
      <c r="B262" s="199"/>
      <c r="C262" s="259" t="s">
        <v>1910</v>
      </c>
      <c r="D262" s="259" t="s">
        <v>1911</v>
      </c>
      <c r="E262" s="199"/>
      <c r="F262" s="199" t="s">
        <v>1835</v>
      </c>
      <c r="G262" s="199" t="s">
        <v>1836</v>
      </c>
      <c r="H262" s="418" t="s">
        <v>1837</v>
      </c>
      <c r="I262" s="948"/>
    </row>
    <row r="263" s="942" customFormat="1" ht="24" customHeight="1" spans="1:9">
      <c r="A263" s="199"/>
      <c r="B263" s="199"/>
      <c r="C263" s="262"/>
      <c r="D263" s="262"/>
      <c r="E263" s="199"/>
      <c r="F263" s="199" t="s">
        <v>1838</v>
      </c>
      <c r="G263" s="1049" t="s">
        <v>1839</v>
      </c>
      <c r="H263" s="418" t="s">
        <v>1840</v>
      </c>
      <c r="I263" s="948"/>
    </row>
    <row r="264" s="942" customFormat="1" ht="24" customHeight="1" spans="1:9">
      <c r="A264" s="199"/>
      <c r="B264" s="199"/>
      <c r="C264" s="259" t="s">
        <v>1912</v>
      </c>
      <c r="D264" s="259" t="s">
        <v>1913</v>
      </c>
      <c r="E264" s="199"/>
      <c r="F264" s="199" t="s">
        <v>1835</v>
      </c>
      <c r="G264" s="199" t="s">
        <v>1836</v>
      </c>
      <c r="H264" s="418" t="s">
        <v>1837</v>
      </c>
      <c r="I264" s="948"/>
    </row>
    <row r="265" s="942" customFormat="1" ht="24" customHeight="1" spans="1:9">
      <c r="A265" s="199"/>
      <c r="B265" s="199"/>
      <c r="C265" s="262"/>
      <c r="D265" s="262"/>
      <c r="E265" s="199"/>
      <c r="F265" s="199" t="s">
        <v>1838</v>
      </c>
      <c r="G265" s="1049" t="s">
        <v>1839</v>
      </c>
      <c r="H265" s="418" t="s">
        <v>1840</v>
      </c>
      <c r="I265" s="948"/>
    </row>
    <row r="266" s="942" customFormat="1" ht="24" customHeight="1" spans="1:9">
      <c r="A266" s="199"/>
      <c r="B266" s="199"/>
      <c r="C266" s="259" t="s">
        <v>1914</v>
      </c>
      <c r="D266" s="259" t="s">
        <v>1915</v>
      </c>
      <c r="E266" s="199"/>
      <c r="F266" s="199" t="s">
        <v>1835</v>
      </c>
      <c r="G266" s="199" t="s">
        <v>1836</v>
      </c>
      <c r="H266" s="418" t="s">
        <v>1837</v>
      </c>
      <c r="I266" s="948"/>
    </row>
    <row r="267" s="942" customFormat="1" ht="24" customHeight="1" spans="1:9">
      <c r="A267" s="199"/>
      <c r="B267" s="199"/>
      <c r="C267" s="262"/>
      <c r="D267" s="262"/>
      <c r="E267" s="199"/>
      <c r="F267" s="199" t="s">
        <v>1838</v>
      </c>
      <c r="G267" s="1049" t="s">
        <v>1839</v>
      </c>
      <c r="H267" s="418" t="s">
        <v>1840</v>
      </c>
      <c r="I267" s="948"/>
    </row>
    <row r="268" s="942" customFormat="1" ht="24" customHeight="1" spans="1:9">
      <c r="A268" s="199"/>
      <c r="B268" s="199"/>
      <c r="C268" s="259" t="s">
        <v>1916</v>
      </c>
      <c r="D268" s="259" t="s">
        <v>1917</v>
      </c>
      <c r="E268" s="199"/>
      <c r="F268" s="199" t="s">
        <v>1835</v>
      </c>
      <c r="G268" s="199" t="s">
        <v>1836</v>
      </c>
      <c r="H268" s="418" t="s">
        <v>1837</v>
      </c>
      <c r="I268" s="948"/>
    </row>
    <row r="269" s="942" customFormat="1" ht="24" customHeight="1" spans="1:9">
      <c r="A269" s="199"/>
      <c r="B269" s="199"/>
      <c r="C269" s="262"/>
      <c r="D269" s="262"/>
      <c r="E269" s="199"/>
      <c r="F269" s="199" t="s">
        <v>1838</v>
      </c>
      <c r="G269" s="1049" t="s">
        <v>1839</v>
      </c>
      <c r="H269" s="418" t="s">
        <v>1840</v>
      </c>
      <c r="I269" s="948"/>
    </row>
    <row r="270" s="942" customFormat="1" ht="24" customHeight="1" spans="1:9">
      <c r="A270" s="199"/>
      <c r="B270" s="199"/>
      <c r="C270" s="259" t="s">
        <v>1918</v>
      </c>
      <c r="D270" s="259" t="s">
        <v>1919</v>
      </c>
      <c r="E270" s="199"/>
      <c r="F270" s="199" t="s">
        <v>1835</v>
      </c>
      <c r="G270" s="199" t="s">
        <v>1836</v>
      </c>
      <c r="H270" s="418" t="s">
        <v>1837</v>
      </c>
      <c r="I270" s="948"/>
    </row>
    <row r="271" s="942" customFormat="1" ht="24" customHeight="1" spans="1:9">
      <c r="A271" s="199"/>
      <c r="B271" s="199"/>
      <c r="C271" s="262"/>
      <c r="D271" s="262"/>
      <c r="E271" s="199"/>
      <c r="F271" s="199" t="s">
        <v>1838</v>
      </c>
      <c r="G271" s="1049" t="s">
        <v>1839</v>
      </c>
      <c r="H271" s="418" t="s">
        <v>1840</v>
      </c>
      <c r="I271" s="948"/>
    </row>
    <row r="272" s="942" customFormat="1" ht="24" customHeight="1" spans="1:9">
      <c r="A272" s="199"/>
      <c r="B272" s="199"/>
      <c r="C272" s="259" t="s">
        <v>1920</v>
      </c>
      <c r="D272" s="259" t="s">
        <v>1921</v>
      </c>
      <c r="E272" s="199"/>
      <c r="F272" s="199" t="s">
        <v>1835</v>
      </c>
      <c r="G272" s="199" t="s">
        <v>1836</v>
      </c>
      <c r="H272" s="418" t="s">
        <v>1837</v>
      </c>
      <c r="I272" s="948"/>
    </row>
    <row r="273" s="942" customFormat="1" ht="24" customHeight="1" spans="1:9">
      <c r="A273" s="199"/>
      <c r="B273" s="199"/>
      <c r="C273" s="262"/>
      <c r="D273" s="262"/>
      <c r="E273" s="199"/>
      <c r="F273" s="199" t="s">
        <v>1838</v>
      </c>
      <c r="G273" s="1049" t="s">
        <v>1839</v>
      </c>
      <c r="H273" s="418" t="s">
        <v>1840</v>
      </c>
      <c r="I273" s="948"/>
    </row>
    <row r="274" s="942" customFormat="1" ht="24" customHeight="1" spans="1:9">
      <c r="A274" s="199"/>
      <c r="B274" s="199"/>
      <c r="C274" s="259" t="s">
        <v>1922</v>
      </c>
      <c r="D274" s="259" t="s">
        <v>1923</v>
      </c>
      <c r="E274" s="199"/>
      <c r="F274" s="199" t="s">
        <v>1835</v>
      </c>
      <c r="G274" s="199" t="s">
        <v>1836</v>
      </c>
      <c r="H274" s="418" t="s">
        <v>1837</v>
      </c>
      <c r="I274" s="948"/>
    </row>
    <row r="275" s="942" customFormat="1" ht="24" customHeight="1" spans="1:9">
      <c r="A275" s="199"/>
      <c r="B275" s="199"/>
      <c r="C275" s="262"/>
      <c r="D275" s="262"/>
      <c r="E275" s="199"/>
      <c r="F275" s="199" t="s">
        <v>1838</v>
      </c>
      <c r="G275" s="1049" t="s">
        <v>1839</v>
      </c>
      <c r="H275" s="418" t="s">
        <v>1840</v>
      </c>
      <c r="I275" s="948"/>
    </row>
    <row r="276" s="942" customFormat="1" ht="24" customHeight="1" spans="1:9">
      <c r="A276" s="259">
        <v>22</v>
      </c>
      <c r="B276" s="910" t="s">
        <v>1924</v>
      </c>
      <c r="C276" s="910" t="s">
        <v>1925</v>
      </c>
      <c r="D276" s="910" t="s">
        <v>1926</v>
      </c>
      <c r="E276" s="910">
        <v>6</v>
      </c>
      <c r="F276" s="905" t="s">
        <v>1927</v>
      </c>
      <c r="G276" s="905" t="s">
        <v>1928</v>
      </c>
      <c r="H276" s="949" t="s">
        <v>1929</v>
      </c>
      <c r="I276" s="948"/>
    </row>
    <row r="277" s="942" customFormat="1" ht="24" customHeight="1" spans="1:9">
      <c r="A277" s="262"/>
      <c r="B277" s="912"/>
      <c r="C277" s="912"/>
      <c r="D277" s="912"/>
      <c r="E277" s="912"/>
      <c r="F277" s="905" t="s">
        <v>1930</v>
      </c>
      <c r="G277" s="905" t="s">
        <v>1931</v>
      </c>
      <c r="H277" s="949" t="s">
        <v>1932</v>
      </c>
      <c r="I277" s="948"/>
    </row>
    <row r="278" s="942" customFormat="1" ht="24" customHeight="1" spans="1:9">
      <c r="A278" s="262"/>
      <c r="B278" s="912"/>
      <c r="C278" s="913"/>
      <c r="D278" s="913"/>
      <c r="E278" s="912"/>
      <c r="F278" s="905" t="s">
        <v>1933</v>
      </c>
      <c r="G278" s="905" t="s">
        <v>1934</v>
      </c>
      <c r="H278" s="949" t="s">
        <v>1935</v>
      </c>
      <c r="I278" s="948"/>
    </row>
    <row r="279" s="942" customFormat="1" ht="24" customHeight="1" spans="1:9">
      <c r="A279" s="262"/>
      <c r="B279" s="912"/>
      <c r="C279" s="910" t="s">
        <v>1936</v>
      </c>
      <c r="D279" s="910" t="s">
        <v>1937</v>
      </c>
      <c r="E279" s="912"/>
      <c r="F279" s="905" t="s">
        <v>1927</v>
      </c>
      <c r="G279" s="905" t="s">
        <v>1928</v>
      </c>
      <c r="H279" s="949" t="s">
        <v>1929</v>
      </c>
      <c r="I279" s="948"/>
    </row>
    <row r="280" s="942" customFormat="1" ht="24" customHeight="1" spans="1:9">
      <c r="A280" s="262"/>
      <c r="B280" s="912"/>
      <c r="C280" s="912"/>
      <c r="D280" s="912"/>
      <c r="E280" s="912"/>
      <c r="F280" s="905" t="s">
        <v>1930</v>
      </c>
      <c r="G280" s="905" t="s">
        <v>1931</v>
      </c>
      <c r="H280" s="949" t="s">
        <v>1932</v>
      </c>
      <c r="I280" s="948"/>
    </row>
    <row r="281" s="942" customFormat="1" ht="24" customHeight="1" spans="1:9">
      <c r="A281" s="262"/>
      <c r="B281" s="913"/>
      <c r="C281" s="913"/>
      <c r="D281" s="913"/>
      <c r="E281" s="913"/>
      <c r="F281" s="905" t="s">
        <v>1933</v>
      </c>
      <c r="G281" s="905" t="s">
        <v>1934</v>
      </c>
      <c r="H281" s="949" t="s">
        <v>1935</v>
      </c>
      <c r="I281" s="948"/>
    </row>
    <row r="282" s="942" customFormat="1" ht="24" customHeight="1" spans="1:9">
      <c r="A282" s="259">
        <v>23</v>
      </c>
      <c r="B282" s="905" t="s">
        <v>1938</v>
      </c>
      <c r="C282" s="905" t="s">
        <v>1939</v>
      </c>
      <c r="D282" s="905" t="s">
        <v>1940</v>
      </c>
      <c r="E282" s="905">
        <v>28</v>
      </c>
      <c r="F282" s="905" t="s">
        <v>1927</v>
      </c>
      <c r="G282" s="905" t="s">
        <v>1928</v>
      </c>
      <c r="H282" s="949" t="s">
        <v>1929</v>
      </c>
      <c r="I282" s="948"/>
    </row>
    <row r="283" s="942" customFormat="1" ht="24" customHeight="1" spans="1:9">
      <c r="A283" s="262"/>
      <c r="B283" s="905"/>
      <c r="C283" s="905" t="s">
        <v>1941</v>
      </c>
      <c r="D283" s="905" t="s">
        <v>1942</v>
      </c>
      <c r="E283" s="905"/>
      <c r="F283" s="905" t="s">
        <v>1927</v>
      </c>
      <c r="G283" s="905" t="s">
        <v>1928</v>
      </c>
      <c r="H283" s="949" t="s">
        <v>1929</v>
      </c>
      <c r="I283" s="948"/>
    </row>
    <row r="284" s="942" customFormat="1" ht="24" customHeight="1" spans="1:9">
      <c r="A284" s="262"/>
      <c r="B284" s="905"/>
      <c r="C284" s="905" t="s">
        <v>1943</v>
      </c>
      <c r="D284" s="905" t="s">
        <v>1944</v>
      </c>
      <c r="E284" s="905"/>
      <c r="F284" s="905" t="s">
        <v>1927</v>
      </c>
      <c r="G284" s="905" t="s">
        <v>1928</v>
      </c>
      <c r="H284" s="949" t="s">
        <v>1929</v>
      </c>
      <c r="I284" s="948"/>
    </row>
    <row r="285" s="942" customFormat="1" ht="24" customHeight="1" spans="1:9">
      <c r="A285" s="262"/>
      <c r="B285" s="905"/>
      <c r="C285" s="905" t="s">
        <v>1945</v>
      </c>
      <c r="D285" s="905" t="s">
        <v>1946</v>
      </c>
      <c r="E285" s="905"/>
      <c r="F285" s="905" t="s">
        <v>1927</v>
      </c>
      <c r="G285" s="905" t="s">
        <v>1928</v>
      </c>
      <c r="H285" s="949" t="s">
        <v>1929</v>
      </c>
      <c r="I285" s="948"/>
    </row>
    <row r="286" s="942" customFormat="1" ht="24" customHeight="1" spans="1:9">
      <c r="A286" s="262"/>
      <c r="B286" s="905"/>
      <c r="C286" s="905" t="s">
        <v>1947</v>
      </c>
      <c r="D286" s="905" t="s">
        <v>1948</v>
      </c>
      <c r="E286" s="905"/>
      <c r="F286" s="905" t="s">
        <v>1927</v>
      </c>
      <c r="G286" s="905" t="s">
        <v>1928</v>
      </c>
      <c r="H286" s="949" t="s">
        <v>1929</v>
      </c>
      <c r="I286" s="948"/>
    </row>
    <row r="287" s="942" customFormat="1" ht="24" customHeight="1" spans="1:9">
      <c r="A287" s="262"/>
      <c r="B287" s="905"/>
      <c r="C287" s="905" t="s">
        <v>1949</v>
      </c>
      <c r="D287" s="905" t="s">
        <v>1950</v>
      </c>
      <c r="E287" s="905"/>
      <c r="F287" s="905" t="s">
        <v>1927</v>
      </c>
      <c r="G287" s="905" t="s">
        <v>1928</v>
      </c>
      <c r="H287" s="949" t="s">
        <v>1929</v>
      </c>
      <c r="I287" s="948"/>
    </row>
    <row r="288" s="942" customFormat="1" ht="24" customHeight="1" spans="1:9">
      <c r="A288" s="262"/>
      <c r="B288" s="905"/>
      <c r="C288" s="905" t="s">
        <v>1951</v>
      </c>
      <c r="D288" s="905" t="s">
        <v>1952</v>
      </c>
      <c r="E288" s="905"/>
      <c r="F288" s="905" t="s">
        <v>1927</v>
      </c>
      <c r="G288" s="905" t="s">
        <v>1928</v>
      </c>
      <c r="H288" s="949" t="s">
        <v>1929</v>
      </c>
      <c r="I288" s="948"/>
    </row>
    <row r="289" s="942" customFormat="1" ht="24" customHeight="1" spans="1:9">
      <c r="A289" s="262"/>
      <c r="B289" s="905"/>
      <c r="C289" s="905" t="s">
        <v>1953</v>
      </c>
      <c r="D289" s="905" t="s">
        <v>1954</v>
      </c>
      <c r="E289" s="905"/>
      <c r="F289" s="905" t="s">
        <v>1927</v>
      </c>
      <c r="G289" s="905" t="s">
        <v>1928</v>
      </c>
      <c r="H289" s="949" t="s">
        <v>1929</v>
      </c>
      <c r="I289" s="948"/>
    </row>
    <row r="290" s="942" customFormat="1" ht="24" customHeight="1" spans="1:9">
      <c r="A290" s="262"/>
      <c r="B290" s="905"/>
      <c r="C290" s="905" t="s">
        <v>1955</v>
      </c>
      <c r="D290" s="905" t="s">
        <v>1956</v>
      </c>
      <c r="E290" s="905"/>
      <c r="F290" s="905" t="s">
        <v>1927</v>
      </c>
      <c r="G290" s="905" t="s">
        <v>1928</v>
      </c>
      <c r="H290" s="949" t="s">
        <v>1929</v>
      </c>
      <c r="I290" s="948"/>
    </row>
    <row r="291" s="942" customFormat="1" ht="24" customHeight="1" spans="1:9">
      <c r="A291" s="262"/>
      <c r="B291" s="905"/>
      <c r="C291" s="905" t="s">
        <v>1957</v>
      </c>
      <c r="D291" s="905" t="s">
        <v>1958</v>
      </c>
      <c r="E291" s="905"/>
      <c r="F291" s="905" t="s">
        <v>1927</v>
      </c>
      <c r="G291" s="905" t="s">
        <v>1928</v>
      </c>
      <c r="H291" s="949" t="s">
        <v>1929</v>
      </c>
      <c r="I291" s="948"/>
    </row>
    <row r="292" s="942" customFormat="1" ht="24" customHeight="1" spans="1:9">
      <c r="A292" s="262"/>
      <c r="B292" s="905"/>
      <c r="C292" s="905" t="s">
        <v>1959</v>
      </c>
      <c r="D292" s="905" t="s">
        <v>1960</v>
      </c>
      <c r="E292" s="905"/>
      <c r="F292" s="905" t="s">
        <v>1927</v>
      </c>
      <c r="G292" s="905" t="s">
        <v>1928</v>
      </c>
      <c r="H292" s="949" t="s">
        <v>1929</v>
      </c>
      <c r="I292" s="948"/>
    </row>
    <row r="293" s="942" customFormat="1" ht="24" customHeight="1" spans="1:9">
      <c r="A293" s="262"/>
      <c r="B293" s="905"/>
      <c r="C293" s="905" t="s">
        <v>1961</v>
      </c>
      <c r="D293" s="905" t="s">
        <v>1962</v>
      </c>
      <c r="E293" s="905"/>
      <c r="F293" s="905" t="s">
        <v>1927</v>
      </c>
      <c r="G293" s="905" t="s">
        <v>1928</v>
      </c>
      <c r="H293" s="949" t="s">
        <v>1929</v>
      </c>
      <c r="I293" s="948"/>
    </row>
    <row r="294" s="942" customFormat="1" ht="24" customHeight="1" spans="1:9">
      <c r="A294" s="262"/>
      <c r="B294" s="905"/>
      <c r="C294" s="905" t="s">
        <v>1963</v>
      </c>
      <c r="D294" s="905" t="s">
        <v>1964</v>
      </c>
      <c r="E294" s="905"/>
      <c r="F294" s="905" t="s">
        <v>1927</v>
      </c>
      <c r="G294" s="905" t="s">
        <v>1928</v>
      </c>
      <c r="H294" s="949" t="s">
        <v>1929</v>
      </c>
      <c r="I294" s="948"/>
    </row>
    <row r="295" s="942" customFormat="1" ht="24" customHeight="1" spans="1:9">
      <c r="A295" s="262"/>
      <c r="B295" s="905"/>
      <c r="C295" s="905" t="s">
        <v>1965</v>
      </c>
      <c r="D295" s="905" t="s">
        <v>1966</v>
      </c>
      <c r="E295" s="905"/>
      <c r="F295" s="905" t="s">
        <v>1927</v>
      </c>
      <c r="G295" s="905" t="s">
        <v>1928</v>
      </c>
      <c r="H295" s="949" t="s">
        <v>1929</v>
      </c>
      <c r="I295" s="948"/>
    </row>
    <row r="296" s="942" customFormat="1" ht="24" customHeight="1" spans="1:9">
      <c r="A296" s="262"/>
      <c r="B296" s="905"/>
      <c r="C296" s="905" t="s">
        <v>1967</v>
      </c>
      <c r="D296" s="905" t="s">
        <v>1968</v>
      </c>
      <c r="E296" s="905"/>
      <c r="F296" s="905" t="s">
        <v>1927</v>
      </c>
      <c r="G296" s="905" t="s">
        <v>1928</v>
      </c>
      <c r="H296" s="949" t="s">
        <v>1929</v>
      </c>
      <c r="I296" s="948"/>
    </row>
    <row r="297" s="942" customFormat="1" ht="24" customHeight="1" spans="1:9">
      <c r="A297" s="262"/>
      <c r="B297" s="905"/>
      <c r="C297" s="905" t="s">
        <v>1969</v>
      </c>
      <c r="D297" s="905" t="s">
        <v>1970</v>
      </c>
      <c r="E297" s="905"/>
      <c r="F297" s="905" t="s">
        <v>1927</v>
      </c>
      <c r="G297" s="905" t="s">
        <v>1928</v>
      </c>
      <c r="H297" s="949" t="s">
        <v>1929</v>
      </c>
      <c r="I297" s="948"/>
    </row>
    <row r="298" s="942" customFormat="1" ht="24" customHeight="1" spans="1:9">
      <c r="A298" s="262"/>
      <c r="B298" s="905"/>
      <c r="C298" s="905" t="s">
        <v>1971</v>
      </c>
      <c r="D298" s="905" t="s">
        <v>1972</v>
      </c>
      <c r="E298" s="905"/>
      <c r="F298" s="905" t="s">
        <v>1927</v>
      </c>
      <c r="G298" s="905" t="s">
        <v>1928</v>
      </c>
      <c r="H298" s="949" t="s">
        <v>1929</v>
      </c>
      <c r="I298" s="948"/>
    </row>
    <row r="299" s="942" customFormat="1" ht="24" customHeight="1" spans="1:9">
      <c r="A299" s="262"/>
      <c r="B299" s="905"/>
      <c r="C299" s="905" t="s">
        <v>1973</v>
      </c>
      <c r="D299" s="905" t="s">
        <v>1974</v>
      </c>
      <c r="E299" s="905"/>
      <c r="F299" s="905" t="s">
        <v>1927</v>
      </c>
      <c r="G299" s="905" t="s">
        <v>1928</v>
      </c>
      <c r="H299" s="949" t="s">
        <v>1929</v>
      </c>
      <c r="I299" s="948"/>
    </row>
    <row r="300" s="942" customFormat="1" ht="24" customHeight="1" spans="1:9">
      <c r="A300" s="262"/>
      <c r="B300" s="905"/>
      <c r="C300" s="905" t="s">
        <v>1975</v>
      </c>
      <c r="D300" s="905" t="s">
        <v>1976</v>
      </c>
      <c r="E300" s="905"/>
      <c r="F300" s="905" t="s">
        <v>1927</v>
      </c>
      <c r="G300" s="905" t="s">
        <v>1928</v>
      </c>
      <c r="H300" s="949" t="s">
        <v>1929</v>
      </c>
      <c r="I300" s="948"/>
    </row>
    <row r="301" s="942" customFormat="1" ht="24" customHeight="1" spans="1:9">
      <c r="A301" s="262"/>
      <c r="B301" s="905"/>
      <c r="C301" s="905" t="s">
        <v>1977</v>
      </c>
      <c r="D301" s="905" t="s">
        <v>1978</v>
      </c>
      <c r="E301" s="905"/>
      <c r="F301" s="905" t="s">
        <v>1927</v>
      </c>
      <c r="G301" s="905" t="s">
        <v>1928</v>
      </c>
      <c r="H301" s="949" t="s">
        <v>1929</v>
      </c>
      <c r="I301" s="948"/>
    </row>
    <row r="302" s="942" customFormat="1" ht="24" customHeight="1" spans="1:9">
      <c r="A302" s="262"/>
      <c r="B302" s="905"/>
      <c r="C302" s="905" t="s">
        <v>1979</v>
      </c>
      <c r="D302" s="905" t="s">
        <v>1980</v>
      </c>
      <c r="E302" s="905"/>
      <c r="F302" s="905" t="s">
        <v>1927</v>
      </c>
      <c r="G302" s="905" t="s">
        <v>1928</v>
      </c>
      <c r="H302" s="949" t="s">
        <v>1929</v>
      </c>
      <c r="I302" s="948"/>
    </row>
    <row r="303" s="942" customFormat="1" ht="24" customHeight="1" spans="1:9">
      <c r="A303" s="262"/>
      <c r="B303" s="905"/>
      <c r="C303" s="905" t="s">
        <v>1981</v>
      </c>
      <c r="D303" s="905" t="s">
        <v>1982</v>
      </c>
      <c r="E303" s="905"/>
      <c r="F303" s="905" t="s">
        <v>1927</v>
      </c>
      <c r="G303" s="905" t="s">
        <v>1928</v>
      </c>
      <c r="H303" s="949" t="s">
        <v>1929</v>
      </c>
      <c r="I303" s="948"/>
    </row>
    <row r="304" s="942" customFormat="1" ht="24" customHeight="1" spans="1:9">
      <c r="A304" s="262"/>
      <c r="B304" s="905"/>
      <c r="C304" s="905" t="s">
        <v>1983</v>
      </c>
      <c r="D304" s="905" t="s">
        <v>1984</v>
      </c>
      <c r="E304" s="905"/>
      <c r="F304" s="905" t="s">
        <v>1927</v>
      </c>
      <c r="G304" s="905" t="s">
        <v>1928</v>
      </c>
      <c r="H304" s="949" t="s">
        <v>1929</v>
      </c>
      <c r="I304" s="948"/>
    </row>
    <row r="305" s="942" customFormat="1" ht="24" customHeight="1" spans="1:9">
      <c r="A305" s="262"/>
      <c r="B305" s="905"/>
      <c r="C305" s="905" t="s">
        <v>1985</v>
      </c>
      <c r="D305" s="905" t="s">
        <v>1986</v>
      </c>
      <c r="E305" s="905"/>
      <c r="F305" s="905" t="s">
        <v>1927</v>
      </c>
      <c r="G305" s="905" t="s">
        <v>1928</v>
      </c>
      <c r="H305" s="949" t="s">
        <v>1929</v>
      </c>
      <c r="I305" s="948"/>
    </row>
    <row r="306" s="942" customFormat="1" ht="24" customHeight="1" spans="1:9">
      <c r="A306" s="262"/>
      <c r="B306" s="905"/>
      <c r="C306" s="905" t="s">
        <v>1987</v>
      </c>
      <c r="D306" s="905" t="s">
        <v>1988</v>
      </c>
      <c r="E306" s="905"/>
      <c r="F306" s="905" t="s">
        <v>1927</v>
      </c>
      <c r="G306" s="905" t="s">
        <v>1928</v>
      </c>
      <c r="H306" s="949" t="s">
        <v>1929</v>
      </c>
      <c r="I306" s="948"/>
    </row>
    <row r="307" s="942" customFormat="1" ht="24" customHeight="1" spans="1:9">
      <c r="A307" s="262"/>
      <c r="B307" s="905"/>
      <c r="C307" s="905" t="s">
        <v>1989</v>
      </c>
      <c r="D307" s="905" t="s">
        <v>1990</v>
      </c>
      <c r="E307" s="905"/>
      <c r="F307" s="905" t="s">
        <v>1927</v>
      </c>
      <c r="G307" s="905" t="s">
        <v>1928</v>
      </c>
      <c r="H307" s="949" t="s">
        <v>1929</v>
      </c>
      <c r="I307" s="948"/>
    </row>
    <row r="308" s="942" customFormat="1" ht="24" customHeight="1" spans="1:9">
      <c r="A308" s="262"/>
      <c r="B308" s="905"/>
      <c r="C308" s="905" t="s">
        <v>1991</v>
      </c>
      <c r="D308" s="905" t="s">
        <v>1992</v>
      </c>
      <c r="E308" s="905"/>
      <c r="F308" s="905" t="s">
        <v>1927</v>
      </c>
      <c r="G308" s="905" t="s">
        <v>1928</v>
      </c>
      <c r="H308" s="949" t="s">
        <v>1929</v>
      </c>
      <c r="I308" s="948"/>
    </row>
    <row r="309" s="942" customFormat="1" ht="24" customHeight="1" spans="1:9">
      <c r="A309" s="262"/>
      <c r="B309" s="905"/>
      <c r="C309" s="905" t="s">
        <v>1993</v>
      </c>
      <c r="D309" s="905" t="s">
        <v>1994</v>
      </c>
      <c r="E309" s="905"/>
      <c r="F309" s="905" t="s">
        <v>1927</v>
      </c>
      <c r="G309" s="905" t="s">
        <v>1928</v>
      </c>
      <c r="H309" s="949" t="s">
        <v>1929</v>
      </c>
      <c r="I309" s="948"/>
    </row>
    <row r="310" s="942" customFormat="1" ht="24" customHeight="1" spans="1:9">
      <c r="A310" s="259">
        <v>24</v>
      </c>
      <c r="B310" s="910" t="s">
        <v>1995</v>
      </c>
      <c r="C310" s="910" t="s">
        <v>1996</v>
      </c>
      <c r="D310" s="910" t="s">
        <v>1997</v>
      </c>
      <c r="E310" s="910">
        <v>3</v>
      </c>
      <c r="F310" s="905" t="s">
        <v>1927</v>
      </c>
      <c r="G310" s="905" t="s">
        <v>1928</v>
      </c>
      <c r="H310" s="949" t="s">
        <v>1929</v>
      </c>
      <c r="I310" s="948"/>
    </row>
    <row r="311" s="942" customFormat="1" ht="24" customHeight="1" spans="1:9">
      <c r="A311" s="262"/>
      <c r="B311" s="912"/>
      <c r="C311" s="912"/>
      <c r="D311" s="912"/>
      <c r="E311" s="912"/>
      <c r="F311" s="905" t="s">
        <v>1930</v>
      </c>
      <c r="G311" s="905" t="s">
        <v>1931</v>
      </c>
      <c r="H311" s="949" t="s">
        <v>1932</v>
      </c>
      <c r="I311" s="948"/>
    </row>
    <row r="312" s="942" customFormat="1" ht="24" customHeight="1" spans="1:9">
      <c r="A312" s="262"/>
      <c r="B312" s="913"/>
      <c r="C312" s="913"/>
      <c r="D312" s="913"/>
      <c r="E312" s="913"/>
      <c r="F312" s="905" t="s">
        <v>1933</v>
      </c>
      <c r="G312" s="905" t="s">
        <v>1934</v>
      </c>
      <c r="H312" s="949" t="s">
        <v>1935</v>
      </c>
      <c r="I312" s="948"/>
    </row>
    <row r="313" s="942" customFormat="1" ht="24" customHeight="1" spans="1:9">
      <c r="A313" s="259">
        <v>25</v>
      </c>
      <c r="B313" s="905" t="s">
        <v>1998</v>
      </c>
      <c r="C313" s="905" t="s">
        <v>1999</v>
      </c>
      <c r="D313" s="905" t="s">
        <v>2000</v>
      </c>
      <c r="E313" s="905">
        <v>7</v>
      </c>
      <c r="F313" s="905" t="s">
        <v>2001</v>
      </c>
      <c r="G313" s="905" t="s">
        <v>2002</v>
      </c>
      <c r="H313" s="949" t="s">
        <v>2003</v>
      </c>
      <c r="I313" s="948"/>
    </row>
    <row r="314" s="942" customFormat="1" ht="24" customHeight="1" spans="1:9">
      <c r="A314" s="262"/>
      <c r="B314" s="905"/>
      <c r="C314" s="905" t="s">
        <v>2004</v>
      </c>
      <c r="D314" s="905" t="s">
        <v>2005</v>
      </c>
      <c r="E314" s="905"/>
      <c r="F314" s="905" t="s">
        <v>2001</v>
      </c>
      <c r="G314" s="905" t="s">
        <v>2002</v>
      </c>
      <c r="H314" s="949" t="s">
        <v>2003</v>
      </c>
      <c r="I314" s="948"/>
    </row>
    <row r="315" s="942" customFormat="1" ht="24" customHeight="1" spans="1:9">
      <c r="A315" s="262"/>
      <c r="B315" s="905"/>
      <c r="C315" s="905" t="s">
        <v>2006</v>
      </c>
      <c r="D315" s="905" t="s">
        <v>2007</v>
      </c>
      <c r="E315" s="905"/>
      <c r="F315" s="905" t="s">
        <v>2001</v>
      </c>
      <c r="G315" s="905" t="s">
        <v>2002</v>
      </c>
      <c r="H315" s="949" t="s">
        <v>2003</v>
      </c>
      <c r="I315" s="948"/>
    </row>
    <row r="316" s="942" customFormat="1" ht="24" customHeight="1" spans="1:9">
      <c r="A316" s="262"/>
      <c r="B316" s="905"/>
      <c r="C316" s="905" t="s">
        <v>2008</v>
      </c>
      <c r="D316" s="905" t="s">
        <v>2009</v>
      </c>
      <c r="E316" s="905"/>
      <c r="F316" s="905" t="s">
        <v>2001</v>
      </c>
      <c r="G316" s="905" t="s">
        <v>2002</v>
      </c>
      <c r="H316" s="949" t="s">
        <v>2003</v>
      </c>
      <c r="I316" s="948"/>
    </row>
    <row r="317" s="942" customFormat="1" ht="24" customHeight="1" spans="1:9">
      <c r="A317" s="262"/>
      <c r="B317" s="905"/>
      <c r="C317" s="905" t="s">
        <v>2010</v>
      </c>
      <c r="D317" s="905" t="s">
        <v>2011</v>
      </c>
      <c r="E317" s="905"/>
      <c r="F317" s="905" t="s">
        <v>2001</v>
      </c>
      <c r="G317" s="905" t="s">
        <v>2002</v>
      </c>
      <c r="H317" s="949" t="s">
        <v>2003</v>
      </c>
      <c r="I317" s="948"/>
    </row>
    <row r="318" s="942" customFormat="1" ht="24" customHeight="1" spans="1:9">
      <c r="A318" s="262"/>
      <c r="B318" s="905"/>
      <c r="C318" s="905" t="s">
        <v>2012</v>
      </c>
      <c r="D318" s="905" t="s">
        <v>2013</v>
      </c>
      <c r="E318" s="905"/>
      <c r="F318" s="905" t="s">
        <v>2001</v>
      </c>
      <c r="G318" s="905" t="s">
        <v>2002</v>
      </c>
      <c r="H318" s="949" t="s">
        <v>2003</v>
      </c>
      <c r="I318" s="948"/>
    </row>
    <row r="319" s="942" customFormat="1" ht="24" customHeight="1" spans="1:9">
      <c r="A319" s="262"/>
      <c r="B319" s="905"/>
      <c r="C319" s="905" t="s">
        <v>2014</v>
      </c>
      <c r="D319" s="905" t="s">
        <v>2015</v>
      </c>
      <c r="E319" s="905"/>
      <c r="F319" s="905" t="s">
        <v>2001</v>
      </c>
      <c r="G319" s="905" t="s">
        <v>2002</v>
      </c>
      <c r="H319" s="949" t="s">
        <v>2003</v>
      </c>
      <c r="I319" s="948"/>
    </row>
    <row r="320" s="942" customFormat="1" ht="24" customHeight="1" spans="1:9">
      <c r="A320" s="259">
        <v>26</v>
      </c>
      <c r="B320" s="905" t="s">
        <v>2016</v>
      </c>
      <c r="C320" s="905" t="s">
        <v>2017</v>
      </c>
      <c r="D320" s="905" t="s">
        <v>2018</v>
      </c>
      <c r="E320" s="905">
        <v>10</v>
      </c>
      <c r="F320" s="905" t="s">
        <v>2001</v>
      </c>
      <c r="G320" s="905" t="s">
        <v>2002</v>
      </c>
      <c r="H320" s="949" t="s">
        <v>2003</v>
      </c>
      <c r="I320" s="948"/>
    </row>
    <row r="321" s="942" customFormat="1" ht="24" customHeight="1" spans="1:9">
      <c r="A321" s="262"/>
      <c r="B321" s="905"/>
      <c r="C321" s="905" t="s">
        <v>2019</v>
      </c>
      <c r="D321" s="905" t="s">
        <v>2020</v>
      </c>
      <c r="E321" s="905"/>
      <c r="F321" s="905" t="s">
        <v>2001</v>
      </c>
      <c r="G321" s="905" t="s">
        <v>2002</v>
      </c>
      <c r="H321" s="949" t="s">
        <v>2003</v>
      </c>
      <c r="I321" s="948"/>
    </row>
    <row r="322" s="942" customFormat="1" ht="24" customHeight="1" spans="1:9">
      <c r="A322" s="262"/>
      <c r="B322" s="905"/>
      <c r="C322" s="905" t="s">
        <v>2021</v>
      </c>
      <c r="D322" s="905" t="s">
        <v>2022</v>
      </c>
      <c r="E322" s="905"/>
      <c r="F322" s="905" t="s">
        <v>2001</v>
      </c>
      <c r="G322" s="905" t="s">
        <v>2002</v>
      </c>
      <c r="H322" s="949" t="s">
        <v>2003</v>
      </c>
      <c r="I322" s="948"/>
    </row>
    <row r="323" s="942" customFormat="1" ht="24" customHeight="1" spans="1:9">
      <c r="A323" s="262"/>
      <c r="B323" s="905"/>
      <c r="C323" s="905" t="s">
        <v>2023</v>
      </c>
      <c r="D323" s="905" t="s">
        <v>2024</v>
      </c>
      <c r="E323" s="905"/>
      <c r="F323" s="905" t="s">
        <v>2001</v>
      </c>
      <c r="G323" s="905" t="s">
        <v>2002</v>
      </c>
      <c r="H323" s="949" t="s">
        <v>2003</v>
      </c>
      <c r="I323" s="948"/>
    </row>
    <row r="324" s="942" customFormat="1" ht="24" customHeight="1" spans="1:9">
      <c r="A324" s="262"/>
      <c r="B324" s="905"/>
      <c r="C324" s="905" t="s">
        <v>2025</v>
      </c>
      <c r="D324" s="905" t="s">
        <v>2026</v>
      </c>
      <c r="E324" s="905"/>
      <c r="F324" s="905" t="s">
        <v>2001</v>
      </c>
      <c r="G324" s="905" t="s">
        <v>2002</v>
      </c>
      <c r="H324" s="949" t="s">
        <v>2003</v>
      </c>
      <c r="I324" s="948"/>
    </row>
    <row r="325" s="942" customFormat="1" ht="24" customHeight="1" spans="1:9">
      <c r="A325" s="262"/>
      <c r="B325" s="905"/>
      <c r="C325" s="905" t="s">
        <v>2027</v>
      </c>
      <c r="D325" s="905" t="s">
        <v>2028</v>
      </c>
      <c r="E325" s="905"/>
      <c r="F325" s="905" t="s">
        <v>2001</v>
      </c>
      <c r="G325" s="905" t="s">
        <v>2002</v>
      </c>
      <c r="H325" s="949" t="s">
        <v>2003</v>
      </c>
      <c r="I325" s="948"/>
    </row>
    <row r="326" s="942" customFormat="1" ht="24" customHeight="1" spans="1:9">
      <c r="A326" s="262"/>
      <c r="B326" s="905"/>
      <c r="C326" s="905" t="s">
        <v>2029</v>
      </c>
      <c r="D326" s="905" t="s">
        <v>2030</v>
      </c>
      <c r="E326" s="905"/>
      <c r="F326" s="905" t="s">
        <v>2001</v>
      </c>
      <c r="G326" s="905" t="s">
        <v>2002</v>
      </c>
      <c r="H326" s="949" t="s">
        <v>2003</v>
      </c>
      <c r="I326" s="948"/>
    </row>
    <row r="327" s="942" customFormat="1" ht="24" customHeight="1" spans="1:9">
      <c r="A327" s="262"/>
      <c r="B327" s="905"/>
      <c r="C327" s="905" t="s">
        <v>2031</v>
      </c>
      <c r="D327" s="905" t="s">
        <v>2032</v>
      </c>
      <c r="E327" s="905"/>
      <c r="F327" s="905" t="s">
        <v>2001</v>
      </c>
      <c r="G327" s="905" t="s">
        <v>2002</v>
      </c>
      <c r="H327" s="949" t="s">
        <v>2003</v>
      </c>
      <c r="I327" s="948"/>
    </row>
    <row r="328" s="942" customFormat="1" ht="24" customHeight="1" spans="1:9">
      <c r="A328" s="262"/>
      <c r="B328" s="905"/>
      <c r="C328" s="905" t="s">
        <v>2033</v>
      </c>
      <c r="D328" s="905" t="s">
        <v>2034</v>
      </c>
      <c r="E328" s="905"/>
      <c r="F328" s="905" t="s">
        <v>2001</v>
      </c>
      <c r="G328" s="905" t="s">
        <v>2002</v>
      </c>
      <c r="H328" s="949" t="s">
        <v>2003</v>
      </c>
      <c r="I328" s="948"/>
    </row>
    <row r="329" s="942" customFormat="1" ht="24" customHeight="1" spans="1:9">
      <c r="A329" s="262"/>
      <c r="B329" s="905"/>
      <c r="C329" s="905" t="s">
        <v>2035</v>
      </c>
      <c r="D329" s="905" t="s">
        <v>2036</v>
      </c>
      <c r="E329" s="905"/>
      <c r="F329" s="905" t="s">
        <v>2001</v>
      </c>
      <c r="G329" s="905" t="s">
        <v>2002</v>
      </c>
      <c r="H329" s="949" t="s">
        <v>2003</v>
      </c>
      <c r="I329" s="948"/>
    </row>
    <row r="330" s="942" customFormat="1" ht="24" customHeight="1" spans="1:9">
      <c r="A330" s="259">
        <v>27</v>
      </c>
      <c r="B330" s="905" t="s">
        <v>2037</v>
      </c>
      <c r="C330" s="905" t="s">
        <v>2038</v>
      </c>
      <c r="D330" s="905" t="s">
        <v>2039</v>
      </c>
      <c r="E330" s="905">
        <v>16</v>
      </c>
      <c r="F330" s="905" t="s">
        <v>2001</v>
      </c>
      <c r="G330" s="905" t="s">
        <v>2002</v>
      </c>
      <c r="H330" s="949" t="s">
        <v>2003</v>
      </c>
      <c r="I330" s="948"/>
    </row>
    <row r="331" s="942" customFormat="1" ht="24" customHeight="1" spans="1:9">
      <c r="A331" s="262"/>
      <c r="B331" s="905"/>
      <c r="C331" s="905" t="s">
        <v>2040</v>
      </c>
      <c r="D331" s="905" t="s">
        <v>2041</v>
      </c>
      <c r="E331" s="905"/>
      <c r="F331" s="905" t="s">
        <v>2001</v>
      </c>
      <c r="G331" s="905" t="s">
        <v>2002</v>
      </c>
      <c r="H331" s="949" t="s">
        <v>2003</v>
      </c>
      <c r="I331" s="948"/>
    </row>
    <row r="332" s="942" customFormat="1" ht="24" customHeight="1" spans="1:9">
      <c r="A332" s="262"/>
      <c r="B332" s="905"/>
      <c r="C332" s="905" t="s">
        <v>2042</v>
      </c>
      <c r="D332" s="905" t="s">
        <v>2043</v>
      </c>
      <c r="E332" s="905"/>
      <c r="F332" s="905" t="s">
        <v>2001</v>
      </c>
      <c r="G332" s="905" t="s">
        <v>2002</v>
      </c>
      <c r="H332" s="949" t="s">
        <v>2003</v>
      </c>
      <c r="I332" s="948"/>
    </row>
    <row r="333" s="942" customFormat="1" ht="24" customHeight="1" spans="1:9">
      <c r="A333" s="262"/>
      <c r="B333" s="905"/>
      <c r="C333" s="905" t="s">
        <v>2044</v>
      </c>
      <c r="D333" s="905" t="s">
        <v>2045</v>
      </c>
      <c r="E333" s="905"/>
      <c r="F333" s="905" t="s">
        <v>2001</v>
      </c>
      <c r="G333" s="905" t="s">
        <v>2002</v>
      </c>
      <c r="H333" s="949" t="s">
        <v>2003</v>
      </c>
      <c r="I333" s="948"/>
    </row>
    <row r="334" s="942" customFormat="1" ht="24" customHeight="1" spans="1:9">
      <c r="A334" s="262"/>
      <c r="B334" s="905"/>
      <c r="C334" s="905" t="s">
        <v>2046</v>
      </c>
      <c r="D334" s="905" t="s">
        <v>2047</v>
      </c>
      <c r="E334" s="905"/>
      <c r="F334" s="905" t="s">
        <v>2001</v>
      </c>
      <c r="G334" s="905" t="s">
        <v>2002</v>
      </c>
      <c r="H334" s="949" t="s">
        <v>2003</v>
      </c>
      <c r="I334" s="948"/>
    </row>
    <row r="335" s="942" customFormat="1" ht="24" customHeight="1" spans="1:9">
      <c r="A335" s="262"/>
      <c r="B335" s="905"/>
      <c r="C335" s="905" t="s">
        <v>2048</v>
      </c>
      <c r="D335" s="905" t="s">
        <v>2049</v>
      </c>
      <c r="E335" s="905"/>
      <c r="F335" s="905" t="s">
        <v>2001</v>
      </c>
      <c r="G335" s="905" t="s">
        <v>2002</v>
      </c>
      <c r="H335" s="949" t="s">
        <v>2003</v>
      </c>
      <c r="I335" s="948"/>
    </row>
    <row r="336" s="942" customFormat="1" ht="24" customHeight="1" spans="1:9">
      <c r="A336" s="262"/>
      <c r="B336" s="905"/>
      <c r="C336" s="905" t="s">
        <v>2050</v>
      </c>
      <c r="D336" s="905" t="s">
        <v>2051</v>
      </c>
      <c r="E336" s="905"/>
      <c r="F336" s="905" t="s">
        <v>2001</v>
      </c>
      <c r="G336" s="905" t="s">
        <v>2002</v>
      </c>
      <c r="H336" s="949" t="s">
        <v>2003</v>
      </c>
      <c r="I336" s="948"/>
    </row>
    <row r="337" s="942" customFormat="1" ht="24" customHeight="1" spans="1:9">
      <c r="A337" s="262"/>
      <c r="B337" s="905"/>
      <c r="C337" s="905" t="s">
        <v>2052</v>
      </c>
      <c r="D337" s="905" t="s">
        <v>2053</v>
      </c>
      <c r="E337" s="905"/>
      <c r="F337" s="905" t="s">
        <v>2001</v>
      </c>
      <c r="G337" s="905" t="s">
        <v>2002</v>
      </c>
      <c r="H337" s="949" t="s">
        <v>2003</v>
      </c>
      <c r="I337" s="948"/>
    </row>
    <row r="338" s="942" customFormat="1" ht="24" customHeight="1" spans="1:9">
      <c r="A338" s="262"/>
      <c r="B338" s="905"/>
      <c r="C338" s="905" t="s">
        <v>2054</v>
      </c>
      <c r="D338" s="905" t="s">
        <v>2055</v>
      </c>
      <c r="E338" s="905"/>
      <c r="F338" s="905" t="s">
        <v>2001</v>
      </c>
      <c r="G338" s="905" t="s">
        <v>2002</v>
      </c>
      <c r="H338" s="949" t="s">
        <v>2003</v>
      </c>
      <c r="I338" s="948"/>
    </row>
    <row r="339" s="942" customFormat="1" ht="24" customHeight="1" spans="1:9">
      <c r="A339" s="262"/>
      <c r="B339" s="905"/>
      <c r="C339" s="905" t="s">
        <v>2056</v>
      </c>
      <c r="D339" s="905" t="s">
        <v>2057</v>
      </c>
      <c r="E339" s="905"/>
      <c r="F339" s="905" t="s">
        <v>2001</v>
      </c>
      <c r="G339" s="905" t="s">
        <v>2002</v>
      </c>
      <c r="H339" s="949" t="s">
        <v>2003</v>
      </c>
      <c r="I339" s="948"/>
    </row>
    <row r="340" s="942" customFormat="1" ht="24" customHeight="1" spans="1:9">
      <c r="A340" s="262"/>
      <c r="B340" s="905"/>
      <c r="C340" s="905" t="s">
        <v>2058</v>
      </c>
      <c r="D340" s="905" t="s">
        <v>2059</v>
      </c>
      <c r="E340" s="905"/>
      <c r="F340" s="905" t="s">
        <v>2001</v>
      </c>
      <c r="G340" s="905" t="s">
        <v>2002</v>
      </c>
      <c r="H340" s="949" t="s">
        <v>2003</v>
      </c>
      <c r="I340" s="948"/>
    </row>
    <row r="341" s="942" customFormat="1" ht="24" customHeight="1" spans="1:9">
      <c r="A341" s="262"/>
      <c r="B341" s="905"/>
      <c r="C341" s="905" t="s">
        <v>2060</v>
      </c>
      <c r="D341" s="905" t="s">
        <v>2061</v>
      </c>
      <c r="E341" s="905"/>
      <c r="F341" s="905" t="s">
        <v>2001</v>
      </c>
      <c r="G341" s="905" t="s">
        <v>2002</v>
      </c>
      <c r="H341" s="949" t="s">
        <v>2003</v>
      </c>
      <c r="I341" s="948"/>
    </row>
    <row r="342" s="942" customFormat="1" ht="24" customHeight="1" spans="1:9">
      <c r="A342" s="262"/>
      <c r="B342" s="905"/>
      <c r="C342" s="905" t="s">
        <v>2062</v>
      </c>
      <c r="D342" s="905" t="s">
        <v>2063</v>
      </c>
      <c r="E342" s="905"/>
      <c r="F342" s="905" t="s">
        <v>2001</v>
      </c>
      <c r="G342" s="905" t="s">
        <v>2002</v>
      </c>
      <c r="H342" s="949" t="s">
        <v>2003</v>
      </c>
      <c r="I342" s="948"/>
    </row>
    <row r="343" s="942" customFormat="1" ht="24" customHeight="1" spans="1:9">
      <c r="A343" s="262"/>
      <c r="B343" s="905"/>
      <c r="C343" s="905" t="s">
        <v>2064</v>
      </c>
      <c r="D343" s="905" t="s">
        <v>2065</v>
      </c>
      <c r="E343" s="905"/>
      <c r="F343" s="905" t="s">
        <v>2001</v>
      </c>
      <c r="G343" s="905" t="s">
        <v>2002</v>
      </c>
      <c r="H343" s="949" t="s">
        <v>2003</v>
      </c>
      <c r="I343" s="948"/>
    </row>
    <row r="344" s="942" customFormat="1" ht="24" customHeight="1" spans="1:9">
      <c r="A344" s="262"/>
      <c r="B344" s="905"/>
      <c r="C344" s="905" t="s">
        <v>2066</v>
      </c>
      <c r="D344" s="905" t="s">
        <v>2067</v>
      </c>
      <c r="E344" s="905"/>
      <c r="F344" s="905" t="s">
        <v>2001</v>
      </c>
      <c r="G344" s="905" t="s">
        <v>2002</v>
      </c>
      <c r="H344" s="949" t="s">
        <v>2003</v>
      </c>
      <c r="I344" s="948"/>
    </row>
    <row r="345" s="942" customFormat="1" ht="24" customHeight="1" spans="1:9">
      <c r="A345" s="262"/>
      <c r="B345" s="905"/>
      <c r="C345" s="905" t="s">
        <v>2068</v>
      </c>
      <c r="D345" s="905" t="s">
        <v>2069</v>
      </c>
      <c r="E345" s="905"/>
      <c r="F345" s="905" t="s">
        <v>2001</v>
      </c>
      <c r="G345" s="905" t="s">
        <v>2002</v>
      </c>
      <c r="H345" s="949" t="s">
        <v>2003</v>
      </c>
      <c r="I345" s="948"/>
    </row>
    <row r="346" s="942" customFormat="1" ht="24" customHeight="1" spans="1:9">
      <c r="A346" s="259">
        <v>28</v>
      </c>
      <c r="B346" s="910" t="s">
        <v>2070</v>
      </c>
      <c r="C346" s="910" t="s">
        <v>2071</v>
      </c>
      <c r="D346" s="910" t="s">
        <v>2072</v>
      </c>
      <c r="E346" s="910">
        <v>4</v>
      </c>
      <c r="F346" s="905" t="s">
        <v>2073</v>
      </c>
      <c r="G346" s="905" t="s">
        <v>2074</v>
      </c>
      <c r="H346" s="949" t="s">
        <v>2075</v>
      </c>
      <c r="I346" s="948"/>
    </row>
    <row r="347" s="942" customFormat="1" ht="24" customHeight="1" spans="1:9">
      <c r="A347" s="262"/>
      <c r="B347" s="912"/>
      <c r="C347" s="912"/>
      <c r="D347" s="912"/>
      <c r="E347" s="912"/>
      <c r="F347" s="905" t="s">
        <v>1927</v>
      </c>
      <c r="G347" s="905" t="s">
        <v>1928</v>
      </c>
      <c r="H347" s="949" t="s">
        <v>1929</v>
      </c>
      <c r="I347" s="948"/>
    </row>
    <row r="348" s="942" customFormat="1" ht="24" customHeight="1" spans="1:9">
      <c r="A348" s="262"/>
      <c r="B348" s="912"/>
      <c r="C348" s="912"/>
      <c r="D348" s="912"/>
      <c r="E348" s="912"/>
      <c r="F348" s="905" t="s">
        <v>1930</v>
      </c>
      <c r="G348" s="905" t="s">
        <v>1931</v>
      </c>
      <c r="H348" s="949" t="s">
        <v>1932</v>
      </c>
      <c r="I348" s="948"/>
    </row>
    <row r="349" s="942" customFormat="1" ht="24" customHeight="1" spans="1:9">
      <c r="A349" s="262"/>
      <c r="B349" s="913"/>
      <c r="C349" s="913"/>
      <c r="D349" s="913"/>
      <c r="E349" s="913"/>
      <c r="F349" s="905" t="s">
        <v>1933</v>
      </c>
      <c r="G349" s="905" t="s">
        <v>1934</v>
      </c>
      <c r="H349" s="949" t="s">
        <v>1935</v>
      </c>
      <c r="I349" s="948"/>
    </row>
    <row r="350" s="942" customFormat="1" ht="24" customHeight="1" spans="1:9">
      <c r="A350" s="259">
        <v>29</v>
      </c>
      <c r="B350" s="910" t="s">
        <v>2076</v>
      </c>
      <c r="C350" s="910" t="s">
        <v>2077</v>
      </c>
      <c r="D350" s="910" t="s">
        <v>2078</v>
      </c>
      <c r="E350" s="910">
        <v>28</v>
      </c>
      <c r="F350" s="905" t="s">
        <v>2073</v>
      </c>
      <c r="G350" s="905" t="s">
        <v>2074</v>
      </c>
      <c r="H350" s="949" t="s">
        <v>2075</v>
      </c>
      <c r="I350" s="948"/>
    </row>
    <row r="351" s="942" customFormat="1" ht="24" customHeight="1" spans="1:9">
      <c r="A351" s="262"/>
      <c r="B351" s="912"/>
      <c r="C351" s="912"/>
      <c r="D351" s="912"/>
      <c r="E351" s="912"/>
      <c r="F351" s="905" t="s">
        <v>1927</v>
      </c>
      <c r="G351" s="905" t="s">
        <v>1928</v>
      </c>
      <c r="H351" s="949" t="s">
        <v>1929</v>
      </c>
      <c r="I351" s="948"/>
    </row>
    <row r="352" s="942" customFormat="1" ht="24" customHeight="1" spans="1:9">
      <c r="A352" s="262"/>
      <c r="B352" s="912"/>
      <c r="C352" s="912"/>
      <c r="D352" s="912"/>
      <c r="E352" s="912"/>
      <c r="F352" s="905" t="s">
        <v>1930</v>
      </c>
      <c r="G352" s="905" t="s">
        <v>1931</v>
      </c>
      <c r="H352" s="949" t="s">
        <v>1932</v>
      </c>
      <c r="I352" s="948"/>
    </row>
    <row r="353" s="942" customFormat="1" ht="24" customHeight="1" spans="1:9">
      <c r="A353" s="262"/>
      <c r="B353" s="912"/>
      <c r="C353" s="913"/>
      <c r="D353" s="913"/>
      <c r="E353" s="912"/>
      <c r="F353" s="905" t="s">
        <v>1933</v>
      </c>
      <c r="G353" s="905" t="s">
        <v>1934</v>
      </c>
      <c r="H353" s="949" t="s">
        <v>1935</v>
      </c>
      <c r="I353" s="948"/>
    </row>
    <row r="354" s="942" customFormat="1" ht="24" customHeight="1" spans="1:9">
      <c r="A354" s="262"/>
      <c r="B354" s="912"/>
      <c r="C354" s="910" t="s">
        <v>2079</v>
      </c>
      <c r="D354" s="910" t="s">
        <v>2080</v>
      </c>
      <c r="E354" s="912"/>
      <c r="F354" s="905" t="s">
        <v>2073</v>
      </c>
      <c r="G354" s="905" t="s">
        <v>2074</v>
      </c>
      <c r="H354" s="949" t="s">
        <v>2075</v>
      </c>
      <c r="I354" s="948"/>
    </row>
    <row r="355" s="942" customFormat="1" ht="24" customHeight="1" spans="1:9">
      <c r="A355" s="262"/>
      <c r="B355" s="912"/>
      <c r="C355" s="912"/>
      <c r="D355" s="912"/>
      <c r="E355" s="912"/>
      <c r="F355" s="905" t="s">
        <v>1927</v>
      </c>
      <c r="G355" s="905" t="s">
        <v>1928</v>
      </c>
      <c r="H355" s="949" t="s">
        <v>1929</v>
      </c>
      <c r="I355" s="948"/>
    </row>
    <row r="356" s="942" customFormat="1" ht="24" customHeight="1" spans="1:9">
      <c r="A356" s="262"/>
      <c r="B356" s="912"/>
      <c r="C356" s="912"/>
      <c r="D356" s="912"/>
      <c r="E356" s="912"/>
      <c r="F356" s="905" t="s">
        <v>1930</v>
      </c>
      <c r="G356" s="905" t="s">
        <v>1931</v>
      </c>
      <c r="H356" s="949" t="s">
        <v>1932</v>
      </c>
      <c r="I356" s="948"/>
    </row>
    <row r="357" s="942" customFormat="1" ht="24" customHeight="1" spans="1:9">
      <c r="A357" s="262"/>
      <c r="B357" s="912"/>
      <c r="C357" s="913"/>
      <c r="D357" s="913"/>
      <c r="E357" s="912"/>
      <c r="F357" s="905" t="s">
        <v>1933</v>
      </c>
      <c r="G357" s="905" t="s">
        <v>1934</v>
      </c>
      <c r="H357" s="949" t="s">
        <v>1935</v>
      </c>
      <c r="I357" s="948"/>
    </row>
    <row r="358" s="942" customFormat="1" ht="24" customHeight="1" spans="1:9">
      <c r="A358" s="262"/>
      <c r="B358" s="912"/>
      <c r="C358" s="910" t="s">
        <v>2081</v>
      </c>
      <c r="D358" s="910" t="s">
        <v>2082</v>
      </c>
      <c r="E358" s="912"/>
      <c r="F358" s="905" t="s">
        <v>2073</v>
      </c>
      <c r="G358" s="905" t="s">
        <v>2074</v>
      </c>
      <c r="H358" s="949" t="s">
        <v>2075</v>
      </c>
      <c r="I358" s="948"/>
    </row>
    <row r="359" s="942" customFormat="1" ht="24" customHeight="1" spans="1:9">
      <c r="A359" s="262"/>
      <c r="B359" s="912"/>
      <c r="C359" s="912"/>
      <c r="D359" s="912"/>
      <c r="E359" s="912"/>
      <c r="F359" s="905" t="s">
        <v>1927</v>
      </c>
      <c r="G359" s="905" t="s">
        <v>1928</v>
      </c>
      <c r="H359" s="949" t="s">
        <v>1929</v>
      </c>
      <c r="I359" s="948"/>
    </row>
    <row r="360" s="942" customFormat="1" ht="24" customHeight="1" spans="1:9">
      <c r="A360" s="262"/>
      <c r="B360" s="912"/>
      <c r="C360" s="912"/>
      <c r="D360" s="912"/>
      <c r="E360" s="912"/>
      <c r="F360" s="905" t="s">
        <v>1930</v>
      </c>
      <c r="G360" s="905" t="s">
        <v>1931</v>
      </c>
      <c r="H360" s="949" t="s">
        <v>1932</v>
      </c>
      <c r="I360" s="948"/>
    </row>
    <row r="361" s="942" customFormat="1" ht="24" customHeight="1" spans="1:9">
      <c r="A361" s="262"/>
      <c r="B361" s="912"/>
      <c r="C361" s="913"/>
      <c r="D361" s="913"/>
      <c r="E361" s="912"/>
      <c r="F361" s="905" t="s">
        <v>1933</v>
      </c>
      <c r="G361" s="905" t="s">
        <v>1934</v>
      </c>
      <c r="H361" s="949" t="s">
        <v>1935</v>
      </c>
      <c r="I361" s="948"/>
    </row>
    <row r="362" s="942" customFormat="1" ht="24" customHeight="1" spans="1:9">
      <c r="A362" s="262"/>
      <c r="B362" s="912"/>
      <c r="C362" s="910" t="s">
        <v>2083</v>
      </c>
      <c r="D362" s="910" t="s">
        <v>2084</v>
      </c>
      <c r="E362" s="912"/>
      <c r="F362" s="905" t="s">
        <v>2073</v>
      </c>
      <c r="G362" s="905" t="s">
        <v>2074</v>
      </c>
      <c r="H362" s="949" t="s">
        <v>2075</v>
      </c>
      <c r="I362" s="948"/>
    </row>
    <row r="363" s="942" customFormat="1" ht="24" customHeight="1" spans="1:9">
      <c r="A363" s="262"/>
      <c r="B363" s="912"/>
      <c r="C363" s="912"/>
      <c r="D363" s="912"/>
      <c r="E363" s="912"/>
      <c r="F363" s="905" t="s">
        <v>1927</v>
      </c>
      <c r="G363" s="905" t="s">
        <v>1928</v>
      </c>
      <c r="H363" s="949" t="s">
        <v>1929</v>
      </c>
      <c r="I363" s="948"/>
    </row>
    <row r="364" s="942" customFormat="1" ht="24" customHeight="1" spans="1:9">
      <c r="A364" s="262"/>
      <c r="B364" s="912"/>
      <c r="C364" s="912"/>
      <c r="D364" s="912"/>
      <c r="E364" s="912"/>
      <c r="F364" s="905" t="s">
        <v>1930</v>
      </c>
      <c r="G364" s="905" t="s">
        <v>1931</v>
      </c>
      <c r="H364" s="949" t="s">
        <v>1932</v>
      </c>
      <c r="I364" s="948"/>
    </row>
    <row r="365" s="942" customFormat="1" ht="24" customHeight="1" spans="1:9">
      <c r="A365" s="262"/>
      <c r="B365" s="912"/>
      <c r="C365" s="913"/>
      <c r="D365" s="913"/>
      <c r="E365" s="912"/>
      <c r="F365" s="905" t="s">
        <v>1933</v>
      </c>
      <c r="G365" s="905" t="s">
        <v>1934</v>
      </c>
      <c r="H365" s="949" t="s">
        <v>1935</v>
      </c>
      <c r="I365" s="948"/>
    </row>
    <row r="366" s="942" customFormat="1" ht="24" customHeight="1" spans="1:9">
      <c r="A366" s="262"/>
      <c r="B366" s="912"/>
      <c r="C366" s="910" t="s">
        <v>2085</v>
      </c>
      <c r="D366" s="910" t="s">
        <v>2086</v>
      </c>
      <c r="E366" s="912"/>
      <c r="F366" s="905" t="s">
        <v>2073</v>
      </c>
      <c r="G366" s="905" t="s">
        <v>2074</v>
      </c>
      <c r="H366" s="949" t="s">
        <v>2075</v>
      </c>
      <c r="I366" s="948"/>
    </row>
    <row r="367" s="942" customFormat="1" ht="24" customHeight="1" spans="1:9">
      <c r="A367" s="262"/>
      <c r="B367" s="912"/>
      <c r="C367" s="912"/>
      <c r="D367" s="912"/>
      <c r="E367" s="912"/>
      <c r="F367" s="905" t="s">
        <v>1927</v>
      </c>
      <c r="G367" s="905" t="s">
        <v>1928</v>
      </c>
      <c r="H367" s="949" t="s">
        <v>1929</v>
      </c>
      <c r="I367" s="948"/>
    </row>
    <row r="368" s="942" customFormat="1" ht="24" customHeight="1" spans="1:9">
      <c r="A368" s="262"/>
      <c r="B368" s="912"/>
      <c r="C368" s="912"/>
      <c r="D368" s="912"/>
      <c r="E368" s="912"/>
      <c r="F368" s="905" t="s">
        <v>1930</v>
      </c>
      <c r="G368" s="905" t="s">
        <v>1931</v>
      </c>
      <c r="H368" s="949" t="s">
        <v>1932</v>
      </c>
      <c r="I368" s="948"/>
    </row>
    <row r="369" s="942" customFormat="1" ht="24" customHeight="1" spans="1:9">
      <c r="A369" s="262"/>
      <c r="B369" s="912"/>
      <c r="C369" s="913"/>
      <c r="D369" s="913"/>
      <c r="E369" s="912"/>
      <c r="F369" s="905" t="s">
        <v>1933</v>
      </c>
      <c r="G369" s="905" t="s">
        <v>1934</v>
      </c>
      <c r="H369" s="949" t="s">
        <v>1935</v>
      </c>
      <c r="I369" s="948"/>
    </row>
    <row r="370" s="942" customFormat="1" ht="24" customHeight="1" spans="1:9">
      <c r="A370" s="262"/>
      <c r="B370" s="912"/>
      <c r="C370" s="910" t="s">
        <v>2087</v>
      </c>
      <c r="D370" s="910" t="s">
        <v>2088</v>
      </c>
      <c r="E370" s="912"/>
      <c r="F370" s="905" t="s">
        <v>2073</v>
      </c>
      <c r="G370" s="905" t="s">
        <v>2074</v>
      </c>
      <c r="H370" s="949" t="s">
        <v>2075</v>
      </c>
      <c r="I370" s="948"/>
    </row>
    <row r="371" s="942" customFormat="1" ht="24" customHeight="1" spans="1:9">
      <c r="A371" s="262"/>
      <c r="B371" s="912"/>
      <c r="C371" s="912"/>
      <c r="D371" s="912"/>
      <c r="E371" s="912"/>
      <c r="F371" s="905" t="s">
        <v>1927</v>
      </c>
      <c r="G371" s="905" t="s">
        <v>1928</v>
      </c>
      <c r="H371" s="949" t="s">
        <v>1929</v>
      </c>
      <c r="I371" s="948"/>
    </row>
    <row r="372" s="942" customFormat="1" ht="24" customHeight="1" spans="1:9">
      <c r="A372" s="262"/>
      <c r="B372" s="912"/>
      <c r="C372" s="912"/>
      <c r="D372" s="912"/>
      <c r="E372" s="912"/>
      <c r="F372" s="905" t="s">
        <v>1930</v>
      </c>
      <c r="G372" s="905" t="s">
        <v>1931</v>
      </c>
      <c r="H372" s="949" t="s">
        <v>1932</v>
      </c>
      <c r="I372" s="948"/>
    </row>
    <row r="373" s="942" customFormat="1" ht="24" customHeight="1" spans="1:9">
      <c r="A373" s="262"/>
      <c r="B373" s="912"/>
      <c r="C373" s="913"/>
      <c r="D373" s="913"/>
      <c r="E373" s="912"/>
      <c r="F373" s="905" t="s">
        <v>1933</v>
      </c>
      <c r="G373" s="905" t="s">
        <v>1934</v>
      </c>
      <c r="H373" s="949" t="s">
        <v>1935</v>
      </c>
      <c r="I373" s="948"/>
    </row>
    <row r="374" s="942" customFormat="1" ht="24" customHeight="1" spans="1:9">
      <c r="A374" s="262"/>
      <c r="B374" s="912"/>
      <c r="C374" s="910" t="s">
        <v>2089</v>
      </c>
      <c r="D374" s="910" t="s">
        <v>2090</v>
      </c>
      <c r="E374" s="912"/>
      <c r="F374" s="905" t="s">
        <v>2073</v>
      </c>
      <c r="G374" s="905" t="s">
        <v>2074</v>
      </c>
      <c r="H374" s="949" t="s">
        <v>2075</v>
      </c>
      <c r="I374" s="948"/>
    </row>
    <row r="375" s="942" customFormat="1" ht="24" customHeight="1" spans="1:9">
      <c r="A375" s="262"/>
      <c r="B375" s="912"/>
      <c r="C375" s="912"/>
      <c r="D375" s="912"/>
      <c r="E375" s="912"/>
      <c r="F375" s="905" t="s">
        <v>1927</v>
      </c>
      <c r="G375" s="905" t="s">
        <v>1928</v>
      </c>
      <c r="H375" s="949" t="s">
        <v>1929</v>
      </c>
      <c r="I375" s="948"/>
    </row>
    <row r="376" s="942" customFormat="1" ht="24" customHeight="1" spans="1:9">
      <c r="A376" s="262"/>
      <c r="B376" s="912"/>
      <c r="C376" s="912"/>
      <c r="D376" s="912"/>
      <c r="E376" s="912"/>
      <c r="F376" s="905" t="s">
        <v>1930</v>
      </c>
      <c r="G376" s="905" t="s">
        <v>1931</v>
      </c>
      <c r="H376" s="949" t="s">
        <v>1932</v>
      </c>
      <c r="I376" s="948"/>
    </row>
    <row r="377" s="942" customFormat="1" ht="24" customHeight="1" spans="1:9">
      <c r="A377" s="262"/>
      <c r="B377" s="913"/>
      <c r="C377" s="913"/>
      <c r="D377" s="913"/>
      <c r="E377" s="913"/>
      <c r="F377" s="905" t="s">
        <v>1933</v>
      </c>
      <c r="G377" s="905" t="s">
        <v>1934</v>
      </c>
      <c r="H377" s="949" t="s">
        <v>1935</v>
      </c>
      <c r="I377" s="948"/>
    </row>
    <row r="378" s="942" customFormat="1" ht="24" customHeight="1" spans="1:9">
      <c r="A378" s="259">
        <v>30</v>
      </c>
      <c r="B378" s="910" t="s">
        <v>2091</v>
      </c>
      <c r="C378" s="910" t="s">
        <v>2092</v>
      </c>
      <c r="D378" s="910" t="s">
        <v>2093</v>
      </c>
      <c r="E378" s="910">
        <v>32</v>
      </c>
      <c r="F378" s="905" t="s">
        <v>2073</v>
      </c>
      <c r="G378" s="905" t="s">
        <v>2074</v>
      </c>
      <c r="H378" s="949" t="s">
        <v>2075</v>
      </c>
      <c r="I378" s="948"/>
    </row>
    <row r="379" s="942" customFormat="1" ht="24" customHeight="1" spans="1:9">
      <c r="A379" s="262"/>
      <c r="B379" s="912"/>
      <c r="C379" s="912"/>
      <c r="D379" s="912"/>
      <c r="E379" s="912"/>
      <c r="F379" s="905" t="s">
        <v>1927</v>
      </c>
      <c r="G379" s="905" t="s">
        <v>1928</v>
      </c>
      <c r="H379" s="949" t="s">
        <v>1929</v>
      </c>
      <c r="I379" s="948"/>
    </row>
    <row r="380" s="942" customFormat="1" ht="24" customHeight="1" spans="1:9">
      <c r="A380" s="262"/>
      <c r="B380" s="912"/>
      <c r="C380" s="912"/>
      <c r="D380" s="912"/>
      <c r="E380" s="912"/>
      <c r="F380" s="905" t="s">
        <v>1930</v>
      </c>
      <c r="G380" s="905" t="s">
        <v>1931</v>
      </c>
      <c r="H380" s="949" t="s">
        <v>1932</v>
      </c>
      <c r="I380" s="948"/>
    </row>
    <row r="381" s="942" customFormat="1" ht="24" customHeight="1" spans="1:9">
      <c r="A381" s="262"/>
      <c r="B381" s="912"/>
      <c r="C381" s="913"/>
      <c r="D381" s="913"/>
      <c r="E381" s="912"/>
      <c r="F381" s="905" t="s">
        <v>1933</v>
      </c>
      <c r="G381" s="905" t="s">
        <v>1934</v>
      </c>
      <c r="H381" s="949" t="s">
        <v>1935</v>
      </c>
      <c r="I381" s="948"/>
    </row>
    <row r="382" s="942" customFormat="1" ht="24" customHeight="1" spans="1:9">
      <c r="A382" s="262"/>
      <c r="B382" s="912"/>
      <c r="C382" s="910" t="s">
        <v>2094</v>
      </c>
      <c r="D382" s="910" t="s">
        <v>2095</v>
      </c>
      <c r="E382" s="912"/>
      <c r="F382" s="905" t="s">
        <v>2073</v>
      </c>
      <c r="G382" s="905" t="s">
        <v>2074</v>
      </c>
      <c r="H382" s="949" t="s">
        <v>2075</v>
      </c>
      <c r="I382" s="948"/>
    </row>
    <row r="383" s="942" customFormat="1" ht="24" customHeight="1" spans="1:9">
      <c r="A383" s="262"/>
      <c r="B383" s="912"/>
      <c r="C383" s="912"/>
      <c r="D383" s="912"/>
      <c r="E383" s="912"/>
      <c r="F383" s="905" t="s">
        <v>1927</v>
      </c>
      <c r="G383" s="905" t="s">
        <v>1928</v>
      </c>
      <c r="H383" s="949" t="s">
        <v>1929</v>
      </c>
      <c r="I383" s="948"/>
    </row>
    <row r="384" s="942" customFormat="1" ht="24" customHeight="1" spans="1:9">
      <c r="A384" s="262"/>
      <c r="B384" s="912"/>
      <c r="C384" s="912"/>
      <c r="D384" s="912"/>
      <c r="E384" s="912"/>
      <c r="F384" s="905" t="s">
        <v>1930</v>
      </c>
      <c r="G384" s="905" t="s">
        <v>1931</v>
      </c>
      <c r="H384" s="949" t="s">
        <v>1932</v>
      </c>
      <c r="I384" s="948"/>
    </row>
    <row r="385" s="942" customFormat="1" ht="24" customHeight="1" spans="1:9">
      <c r="A385" s="262"/>
      <c r="B385" s="912"/>
      <c r="C385" s="913"/>
      <c r="D385" s="913"/>
      <c r="E385" s="912"/>
      <c r="F385" s="905" t="s">
        <v>1933</v>
      </c>
      <c r="G385" s="905" t="s">
        <v>1934</v>
      </c>
      <c r="H385" s="949" t="s">
        <v>1935</v>
      </c>
      <c r="I385" s="948"/>
    </row>
    <row r="386" s="942" customFormat="1" ht="24" customHeight="1" spans="1:9">
      <c r="A386" s="262"/>
      <c r="B386" s="912"/>
      <c r="C386" s="910" t="s">
        <v>2096</v>
      </c>
      <c r="D386" s="910" t="s">
        <v>2097</v>
      </c>
      <c r="E386" s="912"/>
      <c r="F386" s="905" t="s">
        <v>2073</v>
      </c>
      <c r="G386" s="905" t="s">
        <v>2074</v>
      </c>
      <c r="H386" s="949" t="s">
        <v>2075</v>
      </c>
      <c r="I386" s="948"/>
    </row>
    <row r="387" s="942" customFormat="1" ht="24" customHeight="1" spans="1:9">
      <c r="A387" s="262"/>
      <c r="B387" s="912"/>
      <c r="C387" s="912"/>
      <c r="D387" s="912"/>
      <c r="E387" s="912"/>
      <c r="F387" s="905" t="s">
        <v>1927</v>
      </c>
      <c r="G387" s="905" t="s">
        <v>1928</v>
      </c>
      <c r="H387" s="949" t="s">
        <v>1929</v>
      </c>
      <c r="I387" s="948"/>
    </row>
    <row r="388" s="942" customFormat="1" ht="24" customHeight="1" spans="1:9">
      <c r="A388" s="262"/>
      <c r="B388" s="912"/>
      <c r="C388" s="912"/>
      <c r="D388" s="912"/>
      <c r="E388" s="912"/>
      <c r="F388" s="905" t="s">
        <v>1930</v>
      </c>
      <c r="G388" s="905" t="s">
        <v>1931</v>
      </c>
      <c r="H388" s="949" t="s">
        <v>1932</v>
      </c>
      <c r="I388" s="948"/>
    </row>
    <row r="389" s="942" customFormat="1" ht="24" customHeight="1" spans="1:9">
      <c r="A389" s="262"/>
      <c r="B389" s="912"/>
      <c r="C389" s="913"/>
      <c r="D389" s="913"/>
      <c r="E389" s="912"/>
      <c r="F389" s="905" t="s">
        <v>1933</v>
      </c>
      <c r="G389" s="905" t="s">
        <v>1934</v>
      </c>
      <c r="H389" s="949" t="s">
        <v>1935</v>
      </c>
      <c r="I389" s="948"/>
    </row>
    <row r="390" s="942" customFormat="1" ht="24" customHeight="1" spans="1:9">
      <c r="A390" s="262"/>
      <c r="B390" s="912"/>
      <c r="C390" s="910" t="s">
        <v>2098</v>
      </c>
      <c r="D390" s="910" t="s">
        <v>2099</v>
      </c>
      <c r="E390" s="912"/>
      <c r="F390" s="905" t="s">
        <v>2073</v>
      </c>
      <c r="G390" s="905" t="s">
        <v>2074</v>
      </c>
      <c r="H390" s="949" t="s">
        <v>2075</v>
      </c>
      <c r="I390" s="948"/>
    </row>
    <row r="391" s="942" customFormat="1" ht="24" customHeight="1" spans="1:9">
      <c r="A391" s="262"/>
      <c r="B391" s="912"/>
      <c r="C391" s="912"/>
      <c r="D391" s="912"/>
      <c r="E391" s="912"/>
      <c r="F391" s="905" t="s">
        <v>1927</v>
      </c>
      <c r="G391" s="905" t="s">
        <v>1928</v>
      </c>
      <c r="H391" s="949" t="s">
        <v>1929</v>
      </c>
      <c r="I391" s="948"/>
    </row>
    <row r="392" s="942" customFormat="1" ht="24" customHeight="1" spans="1:9">
      <c r="A392" s="262"/>
      <c r="B392" s="912"/>
      <c r="C392" s="912"/>
      <c r="D392" s="912"/>
      <c r="E392" s="912"/>
      <c r="F392" s="905" t="s">
        <v>1930</v>
      </c>
      <c r="G392" s="905" t="s">
        <v>1931</v>
      </c>
      <c r="H392" s="949" t="s">
        <v>1932</v>
      </c>
      <c r="I392" s="948"/>
    </row>
    <row r="393" s="942" customFormat="1" ht="24" customHeight="1" spans="1:9">
      <c r="A393" s="262"/>
      <c r="B393" s="912"/>
      <c r="C393" s="913"/>
      <c r="D393" s="913"/>
      <c r="E393" s="912"/>
      <c r="F393" s="905" t="s">
        <v>1933</v>
      </c>
      <c r="G393" s="905" t="s">
        <v>1934</v>
      </c>
      <c r="H393" s="949" t="s">
        <v>1935</v>
      </c>
      <c r="I393" s="948"/>
    </row>
    <row r="394" s="942" customFormat="1" ht="24" customHeight="1" spans="1:9">
      <c r="A394" s="262"/>
      <c r="B394" s="912"/>
      <c r="C394" s="910" t="s">
        <v>2100</v>
      </c>
      <c r="D394" s="910" t="s">
        <v>2101</v>
      </c>
      <c r="E394" s="912"/>
      <c r="F394" s="905" t="s">
        <v>2073</v>
      </c>
      <c r="G394" s="905" t="s">
        <v>2074</v>
      </c>
      <c r="H394" s="949" t="s">
        <v>2075</v>
      </c>
      <c r="I394" s="948"/>
    </row>
    <row r="395" s="942" customFormat="1" ht="24" customHeight="1" spans="1:9">
      <c r="A395" s="262"/>
      <c r="B395" s="912"/>
      <c r="C395" s="912"/>
      <c r="D395" s="912"/>
      <c r="E395" s="912"/>
      <c r="F395" s="905" t="s">
        <v>1927</v>
      </c>
      <c r="G395" s="905" t="s">
        <v>1928</v>
      </c>
      <c r="H395" s="949" t="s">
        <v>1929</v>
      </c>
      <c r="I395" s="948"/>
    </row>
    <row r="396" s="942" customFormat="1" ht="24" customHeight="1" spans="1:9">
      <c r="A396" s="262"/>
      <c r="B396" s="912"/>
      <c r="C396" s="912"/>
      <c r="D396" s="912"/>
      <c r="E396" s="912"/>
      <c r="F396" s="905" t="s">
        <v>1930</v>
      </c>
      <c r="G396" s="905" t="s">
        <v>1931</v>
      </c>
      <c r="H396" s="949" t="s">
        <v>1932</v>
      </c>
      <c r="I396" s="948"/>
    </row>
    <row r="397" s="942" customFormat="1" ht="24" customHeight="1" spans="1:9">
      <c r="A397" s="262"/>
      <c r="B397" s="912"/>
      <c r="C397" s="913"/>
      <c r="D397" s="913"/>
      <c r="E397" s="912"/>
      <c r="F397" s="905" t="s">
        <v>1933</v>
      </c>
      <c r="G397" s="905" t="s">
        <v>1934</v>
      </c>
      <c r="H397" s="949" t="s">
        <v>1935</v>
      </c>
      <c r="I397" s="948"/>
    </row>
    <row r="398" s="942" customFormat="1" ht="24" customHeight="1" spans="1:9">
      <c r="A398" s="262"/>
      <c r="B398" s="912"/>
      <c r="C398" s="910" t="s">
        <v>2102</v>
      </c>
      <c r="D398" s="910" t="s">
        <v>2103</v>
      </c>
      <c r="E398" s="912"/>
      <c r="F398" s="905" t="s">
        <v>2073</v>
      </c>
      <c r="G398" s="905" t="s">
        <v>2074</v>
      </c>
      <c r="H398" s="949" t="s">
        <v>2075</v>
      </c>
      <c r="I398" s="948"/>
    </row>
    <row r="399" s="942" customFormat="1" ht="24" customHeight="1" spans="1:9">
      <c r="A399" s="262"/>
      <c r="B399" s="912"/>
      <c r="C399" s="912"/>
      <c r="D399" s="912"/>
      <c r="E399" s="912"/>
      <c r="F399" s="905" t="s">
        <v>1927</v>
      </c>
      <c r="G399" s="905" t="s">
        <v>1928</v>
      </c>
      <c r="H399" s="949" t="s">
        <v>1929</v>
      </c>
      <c r="I399" s="948"/>
    </row>
    <row r="400" s="942" customFormat="1" ht="24" customHeight="1" spans="1:9">
      <c r="A400" s="262"/>
      <c r="B400" s="912"/>
      <c r="C400" s="912"/>
      <c r="D400" s="912"/>
      <c r="E400" s="912"/>
      <c r="F400" s="905" t="s">
        <v>1930</v>
      </c>
      <c r="G400" s="905" t="s">
        <v>1931</v>
      </c>
      <c r="H400" s="949" t="s">
        <v>1932</v>
      </c>
      <c r="I400" s="948"/>
    </row>
    <row r="401" s="942" customFormat="1" ht="24" customHeight="1" spans="1:9">
      <c r="A401" s="262"/>
      <c r="B401" s="912"/>
      <c r="C401" s="913"/>
      <c r="D401" s="913"/>
      <c r="E401" s="912"/>
      <c r="F401" s="905" t="s">
        <v>1933</v>
      </c>
      <c r="G401" s="905" t="s">
        <v>1934</v>
      </c>
      <c r="H401" s="949" t="s">
        <v>1935</v>
      </c>
      <c r="I401" s="948"/>
    </row>
    <row r="402" s="942" customFormat="1" ht="24" customHeight="1" spans="1:9">
      <c r="A402" s="262"/>
      <c r="B402" s="912"/>
      <c r="C402" s="910" t="s">
        <v>2104</v>
      </c>
      <c r="D402" s="910" t="s">
        <v>2105</v>
      </c>
      <c r="E402" s="912"/>
      <c r="F402" s="905" t="s">
        <v>2073</v>
      </c>
      <c r="G402" s="905" t="s">
        <v>2074</v>
      </c>
      <c r="H402" s="949" t="s">
        <v>2075</v>
      </c>
      <c r="I402" s="948"/>
    </row>
    <row r="403" s="942" customFormat="1" ht="24" customHeight="1" spans="1:9">
      <c r="A403" s="262"/>
      <c r="B403" s="912"/>
      <c r="C403" s="912"/>
      <c r="D403" s="912"/>
      <c r="E403" s="912"/>
      <c r="F403" s="905" t="s">
        <v>1927</v>
      </c>
      <c r="G403" s="905" t="s">
        <v>1928</v>
      </c>
      <c r="H403" s="949" t="s">
        <v>1929</v>
      </c>
      <c r="I403" s="948"/>
    </row>
    <row r="404" s="942" customFormat="1" ht="24" customHeight="1" spans="1:9">
      <c r="A404" s="262"/>
      <c r="B404" s="912"/>
      <c r="C404" s="912"/>
      <c r="D404" s="912"/>
      <c r="E404" s="912"/>
      <c r="F404" s="905" t="s">
        <v>1930</v>
      </c>
      <c r="G404" s="905" t="s">
        <v>1931</v>
      </c>
      <c r="H404" s="949" t="s">
        <v>1932</v>
      </c>
      <c r="I404" s="948"/>
    </row>
    <row r="405" s="942" customFormat="1" ht="24" customHeight="1" spans="1:9">
      <c r="A405" s="262"/>
      <c r="B405" s="912"/>
      <c r="C405" s="913"/>
      <c r="D405" s="913"/>
      <c r="E405" s="912"/>
      <c r="F405" s="905" t="s">
        <v>1933</v>
      </c>
      <c r="G405" s="905" t="s">
        <v>1934</v>
      </c>
      <c r="H405" s="949" t="s">
        <v>1935</v>
      </c>
      <c r="I405" s="948"/>
    </row>
    <row r="406" s="942" customFormat="1" ht="24" customHeight="1" spans="1:9">
      <c r="A406" s="262"/>
      <c r="B406" s="912"/>
      <c r="C406" s="910" t="s">
        <v>2106</v>
      </c>
      <c r="D406" s="910" t="s">
        <v>2107</v>
      </c>
      <c r="E406" s="912"/>
      <c r="F406" s="905" t="s">
        <v>2073</v>
      </c>
      <c r="G406" s="905" t="s">
        <v>2074</v>
      </c>
      <c r="H406" s="949" t="s">
        <v>2075</v>
      </c>
      <c r="I406" s="948"/>
    </row>
    <row r="407" s="942" customFormat="1" ht="24" customHeight="1" spans="1:9">
      <c r="A407" s="262"/>
      <c r="B407" s="912"/>
      <c r="C407" s="912"/>
      <c r="D407" s="912"/>
      <c r="E407" s="912"/>
      <c r="F407" s="905" t="s">
        <v>1927</v>
      </c>
      <c r="G407" s="905" t="s">
        <v>1928</v>
      </c>
      <c r="H407" s="949" t="s">
        <v>1929</v>
      </c>
      <c r="I407" s="948"/>
    </row>
    <row r="408" s="942" customFormat="1" ht="24" customHeight="1" spans="1:9">
      <c r="A408" s="262"/>
      <c r="B408" s="912"/>
      <c r="C408" s="912"/>
      <c r="D408" s="912"/>
      <c r="E408" s="912"/>
      <c r="F408" s="905" t="s">
        <v>1930</v>
      </c>
      <c r="G408" s="905" t="s">
        <v>1931</v>
      </c>
      <c r="H408" s="949" t="s">
        <v>1932</v>
      </c>
      <c r="I408" s="948"/>
    </row>
    <row r="409" s="942" customFormat="1" ht="24" customHeight="1" spans="1:9">
      <c r="A409" s="262"/>
      <c r="B409" s="913"/>
      <c r="C409" s="913"/>
      <c r="D409" s="913"/>
      <c r="E409" s="913"/>
      <c r="F409" s="905" t="s">
        <v>1933</v>
      </c>
      <c r="G409" s="905" t="s">
        <v>1934</v>
      </c>
      <c r="H409" s="949" t="s">
        <v>1935</v>
      </c>
      <c r="I409" s="948"/>
    </row>
    <row r="410" s="942" customFormat="1" ht="24" customHeight="1" spans="1:9">
      <c r="A410" s="259">
        <v>31</v>
      </c>
      <c r="B410" s="905" t="s">
        <v>2108</v>
      </c>
      <c r="C410" s="905" t="s">
        <v>2109</v>
      </c>
      <c r="D410" s="905" t="s">
        <v>2110</v>
      </c>
      <c r="E410" s="905">
        <v>1</v>
      </c>
      <c r="F410" s="905" t="s">
        <v>2001</v>
      </c>
      <c r="G410" s="905" t="s">
        <v>2002</v>
      </c>
      <c r="H410" s="949" t="s">
        <v>2003</v>
      </c>
      <c r="I410" s="948"/>
    </row>
    <row r="411" s="942" customFormat="1" ht="24" customHeight="1" spans="1:9">
      <c r="A411" s="259">
        <v>32</v>
      </c>
      <c r="B411" s="910" t="s">
        <v>2111</v>
      </c>
      <c r="C411" s="910" t="s">
        <v>2112</v>
      </c>
      <c r="D411" s="910" t="s">
        <v>2113</v>
      </c>
      <c r="E411" s="910">
        <v>4</v>
      </c>
      <c r="F411" s="905" t="s">
        <v>2073</v>
      </c>
      <c r="G411" s="905" t="s">
        <v>2074</v>
      </c>
      <c r="H411" s="949" t="s">
        <v>2075</v>
      </c>
      <c r="I411" s="948"/>
    </row>
    <row r="412" s="942" customFormat="1" ht="24" customHeight="1" spans="1:9">
      <c r="A412" s="262"/>
      <c r="B412" s="912"/>
      <c r="C412" s="912"/>
      <c r="D412" s="912"/>
      <c r="E412" s="912"/>
      <c r="F412" s="905" t="s">
        <v>1927</v>
      </c>
      <c r="G412" s="905" t="s">
        <v>1928</v>
      </c>
      <c r="H412" s="949" t="s">
        <v>1929</v>
      </c>
      <c r="I412" s="948"/>
    </row>
    <row r="413" s="942" customFormat="1" ht="24" customHeight="1" spans="1:9">
      <c r="A413" s="262"/>
      <c r="B413" s="912"/>
      <c r="C413" s="912"/>
      <c r="D413" s="912"/>
      <c r="E413" s="912"/>
      <c r="F413" s="905" t="s">
        <v>1930</v>
      </c>
      <c r="G413" s="905" t="s">
        <v>1931</v>
      </c>
      <c r="H413" s="949" t="s">
        <v>1932</v>
      </c>
      <c r="I413" s="948"/>
    </row>
    <row r="414" s="942" customFormat="1" ht="24" customHeight="1" spans="1:9">
      <c r="A414" s="262"/>
      <c r="B414" s="913"/>
      <c r="C414" s="913"/>
      <c r="D414" s="913"/>
      <c r="E414" s="913"/>
      <c r="F414" s="905" t="s">
        <v>1933</v>
      </c>
      <c r="G414" s="905" t="s">
        <v>1934</v>
      </c>
      <c r="H414" s="949" t="s">
        <v>1935</v>
      </c>
      <c r="I414" s="948"/>
    </row>
    <row r="415" s="942" customFormat="1" ht="24" customHeight="1" spans="1:9">
      <c r="A415" s="259">
        <v>33</v>
      </c>
      <c r="B415" s="905" t="s">
        <v>2114</v>
      </c>
      <c r="C415" s="905" t="s">
        <v>2115</v>
      </c>
      <c r="D415" s="905" t="s">
        <v>2116</v>
      </c>
      <c r="E415" s="905">
        <v>20</v>
      </c>
      <c r="F415" s="905" t="s">
        <v>1927</v>
      </c>
      <c r="G415" s="905" t="s">
        <v>1928</v>
      </c>
      <c r="H415" s="949" t="s">
        <v>1929</v>
      </c>
      <c r="I415" s="948"/>
    </row>
    <row r="416" s="942" customFormat="1" ht="24" customHeight="1" spans="1:9">
      <c r="A416" s="262"/>
      <c r="B416" s="905"/>
      <c r="C416" s="905" t="s">
        <v>2117</v>
      </c>
      <c r="D416" s="905" t="s">
        <v>2118</v>
      </c>
      <c r="E416" s="905"/>
      <c r="F416" s="905" t="s">
        <v>1927</v>
      </c>
      <c r="G416" s="905" t="s">
        <v>1928</v>
      </c>
      <c r="H416" s="949" t="s">
        <v>1929</v>
      </c>
      <c r="I416" s="948"/>
    </row>
    <row r="417" s="942" customFormat="1" ht="24" customHeight="1" spans="1:9">
      <c r="A417" s="262"/>
      <c r="B417" s="905"/>
      <c r="C417" s="905" t="s">
        <v>2119</v>
      </c>
      <c r="D417" s="905" t="s">
        <v>2120</v>
      </c>
      <c r="E417" s="905"/>
      <c r="F417" s="905" t="s">
        <v>1927</v>
      </c>
      <c r="G417" s="905" t="s">
        <v>1928</v>
      </c>
      <c r="H417" s="949" t="s">
        <v>1929</v>
      </c>
      <c r="I417" s="948"/>
    </row>
    <row r="418" s="942" customFormat="1" ht="24" customHeight="1" spans="1:9">
      <c r="A418" s="262"/>
      <c r="B418" s="905"/>
      <c r="C418" s="905" t="s">
        <v>2121</v>
      </c>
      <c r="D418" s="905" t="s">
        <v>2122</v>
      </c>
      <c r="E418" s="905"/>
      <c r="F418" s="905" t="s">
        <v>1927</v>
      </c>
      <c r="G418" s="905" t="s">
        <v>1928</v>
      </c>
      <c r="H418" s="949" t="s">
        <v>1929</v>
      </c>
      <c r="I418" s="948"/>
    </row>
    <row r="419" s="942" customFormat="1" ht="24" customHeight="1" spans="1:9">
      <c r="A419" s="262"/>
      <c r="B419" s="905"/>
      <c r="C419" s="905" t="s">
        <v>2123</v>
      </c>
      <c r="D419" s="905" t="s">
        <v>2124</v>
      </c>
      <c r="E419" s="905"/>
      <c r="F419" s="905" t="s">
        <v>1927</v>
      </c>
      <c r="G419" s="905" t="s">
        <v>1928</v>
      </c>
      <c r="H419" s="949" t="s">
        <v>1929</v>
      </c>
      <c r="I419" s="948"/>
    </row>
    <row r="420" s="942" customFormat="1" ht="24" customHeight="1" spans="1:9">
      <c r="A420" s="262"/>
      <c r="B420" s="905"/>
      <c r="C420" s="905" t="s">
        <v>2125</v>
      </c>
      <c r="D420" s="905" t="s">
        <v>2126</v>
      </c>
      <c r="E420" s="905"/>
      <c r="F420" s="905" t="s">
        <v>1927</v>
      </c>
      <c r="G420" s="905" t="s">
        <v>1928</v>
      </c>
      <c r="H420" s="949" t="s">
        <v>1929</v>
      </c>
      <c r="I420" s="948"/>
    </row>
    <row r="421" s="942" customFormat="1" ht="24" customHeight="1" spans="1:9">
      <c r="A421" s="262"/>
      <c r="B421" s="905"/>
      <c r="C421" s="905" t="s">
        <v>2127</v>
      </c>
      <c r="D421" s="905" t="s">
        <v>2128</v>
      </c>
      <c r="E421" s="905"/>
      <c r="F421" s="905" t="s">
        <v>1927</v>
      </c>
      <c r="G421" s="905" t="s">
        <v>1928</v>
      </c>
      <c r="H421" s="949" t="s">
        <v>1929</v>
      </c>
      <c r="I421" s="948"/>
    </row>
    <row r="422" s="942" customFormat="1" ht="24" customHeight="1" spans="1:9">
      <c r="A422" s="262"/>
      <c r="B422" s="905"/>
      <c r="C422" s="905" t="s">
        <v>2129</v>
      </c>
      <c r="D422" s="905" t="s">
        <v>2130</v>
      </c>
      <c r="E422" s="905"/>
      <c r="F422" s="905" t="s">
        <v>1927</v>
      </c>
      <c r="G422" s="905" t="s">
        <v>1928</v>
      </c>
      <c r="H422" s="949" t="s">
        <v>1929</v>
      </c>
      <c r="I422" s="948"/>
    </row>
    <row r="423" s="942" customFormat="1" ht="24" customHeight="1" spans="1:9">
      <c r="A423" s="262"/>
      <c r="B423" s="905"/>
      <c r="C423" s="905" t="s">
        <v>2131</v>
      </c>
      <c r="D423" s="905" t="s">
        <v>2132</v>
      </c>
      <c r="E423" s="905"/>
      <c r="F423" s="905" t="s">
        <v>1927</v>
      </c>
      <c r="G423" s="905" t="s">
        <v>1928</v>
      </c>
      <c r="H423" s="949" t="s">
        <v>1929</v>
      </c>
      <c r="I423" s="948"/>
    </row>
    <row r="424" s="942" customFormat="1" ht="24" customHeight="1" spans="1:9">
      <c r="A424" s="262"/>
      <c r="B424" s="905"/>
      <c r="C424" s="905" t="s">
        <v>2133</v>
      </c>
      <c r="D424" s="905" t="s">
        <v>2134</v>
      </c>
      <c r="E424" s="905"/>
      <c r="F424" s="905" t="s">
        <v>1927</v>
      </c>
      <c r="G424" s="905" t="s">
        <v>1928</v>
      </c>
      <c r="H424" s="949" t="s">
        <v>1929</v>
      </c>
      <c r="I424" s="948"/>
    </row>
    <row r="425" s="942" customFormat="1" ht="24" customHeight="1" spans="1:9">
      <c r="A425" s="262"/>
      <c r="B425" s="905"/>
      <c r="C425" s="905" t="s">
        <v>2135</v>
      </c>
      <c r="D425" s="905" t="s">
        <v>2136</v>
      </c>
      <c r="E425" s="905"/>
      <c r="F425" s="905" t="s">
        <v>1927</v>
      </c>
      <c r="G425" s="905" t="s">
        <v>1928</v>
      </c>
      <c r="H425" s="949" t="s">
        <v>1929</v>
      </c>
      <c r="I425" s="948"/>
    </row>
    <row r="426" s="942" customFormat="1" ht="24" customHeight="1" spans="1:9">
      <c r="A426" s="262"/>
      <c r="B426" s="905"/>
      <c r="C426" s="905" t="s">
        <v>2137</v>
      </c>
      <c r="D426" s="905" t="s">
        <v>2138</v>
      </c>
      <c r="E426" s="905"/>
      <c r="F426" s="905" t="s">
        <v>1927</v>
      </c>
      <c r="G426" s="905" t="s">
        <v>1928</v>
      </c>
      <c r="H426" s="949" t="s">
        <v>1929</v>
      </c>
      <c r="I426" s="948"/>
    </row>
    <row r="427" s="942" customFormat="1" ht="24" customHeight="1" spans="1:9">
      <c r="A427" s="262"/>
      <c r="B427" s="905"/>
      <c r="C427" s="905" t="s">
        <v>2139</v>
      </c>
      <c r="D427" s="905" t="s">
        <v>2140</v>
      </c>
      <c r="E427" s="905"/>
      <c r="F427" s="905" t="s">
        <v>1927</v>
      </c>
      <c r="G427" s="905" t="s">
        <v>1928</v>
      </c>
      <c r="H427" s="949" t="s">
        <v>1929</v>
      </c>
      <c r="I427" s="948"/>
    </row>
    <row r="428" s="942" customFormat="1" ht="24" customHeight="1" spans="1:9">
      <c r="A428" s="262"/>
      <c r="B428" s="905"/>
      <c r="C428" s="905" t="s">
        <v>2141</v>
      </c>
      <c r="D428" s="905" t="s">
        <v>2142</v>
      </c>
      <c r="E428" s="905"/>
      <c r="F428" s="905" t="s">
        <v>1927</v>
      </c>
      <c r="G428" s="905" t="s">
        <v>1928</v>
      </c>
      <c r="H428" s="949" t="s">
        <v>1929</v>
      </c>
      <c r="I428" s="948"/>
    </row>
    <row r="429" s="942" customFormat="1" ht="24" customHeight="1" spans="1:9">
      <c r="A429" s="262"/>
      <c r="B429" s="905"/>
      <c r="C429" s="905" t="s">
        <v>2143</v>
      </c>
      <c r="D429" s="905" t="s">
        <v>2144</v>
      </c>
      <c r="E429" s="905"/>
      <c r="F429" s="905" t="s">
        <v>1927</v>
      </c>
      <c r="G429" s="905" t="s">
        <v>1928</v>
      </c>
      <c r="H429" s="949" t="s">
        <v>1929</v>
      </c>
      <c r="I429" s="948"/>
    </row>
    <row r="430" s="942" customFormat="1" ht="24" customHeight="1" spans="1:9">
      <c r="A430" s="262"/>
      <c r="B430" s="905"/>
      <c r="C430" s="905" t="s">
        <v>2145</v>
      </c>
      <c r="D430" s="905" t="s">
        <v>2146</v>
      </c>
      <c r="E430" s="905"/>
      <c r="F430" s="905" t="s">
        <v>1927</v>
      </c>
      <c r="G430" s="905" t="s">
        <v>1928</v>
      </c>
      <c r="H430" s="949" t="s">
        <v>1929</v>
      </c>
      <c r="I430" s="948"/>
    </row>
    <row r="431" s="942" customFormat="1" ht="24" customHeight="1" spans="1:9">
      <c r="A431" s="262"/>
      <c r="B431" s="905"/>
      <c r="C431" s="905" t="s">
        <v>2147</v>
      </c>
      <c r="D431" s="905" t="s">
        <v>2148</v>
      </c>
      <c r="E431" s="905"/>
      <c r="F431" s="905" t="s">
        <v>1927</v>
      </c>
      <c r="G431" s="905" t="s">
        <v>1928</v>
      </c>
      <c r="H431" s="949" t="s">
        <v>1929</v>
      </c>
      <c r="I431" s="948"/>
    </row>
    <row r="432" s="942" customFormat="1" ht="24" customHeight="1" spans="1:9">
      <c r="A432" s="262"/>
      <c r="B432" s="905"/>
      <c r="C432" s="905" t="s">
        <v>2149</v>
      </c>
      <c r="D432" s="905" t="s">
        <v>2150</v>
      </c>
      <c r="E432" s="905"/>
      <c r="F432" s="905" t="s">
        <v>1927</v>
      </c>
      <c r="G432" s="905" t="s">
        <v>1928</v>
      </c>
      <c r="H432" s="949" t="s">
        <v>1929</v>
      </c>
      <c r="I432" s="948"/>
    </row>
    <row r="433" s="942" customFormat="1" ht="24" customHeight="1" spans="1:9">
      <c r="A433" s="262"/>
      <c r="B433" s="905"/>
      <c r="C433" s="905" t="s">
        <v>2151</v>
      </c>
      <c r="D433" s="905" t="s">
        <v>2152</v>
      </c>
      <c r="E433" s="905"/>
      <c r="F433" s="905" t="s">
        <v>1927</v>
      </c>
      <c r="G433" s="905" t="s">
        <v>1928</v>
      </c>
      <c r="H433" s="949" t="s">
        <v>1929</v>
      </c>
      <c r="I433" s="948"/>
    </row>
    <row r="434" s="942" customFormat="1" ht="24" customHeight="1" spans="1:9">
      <c r="A434" s="262"/>
      <c r="B434" s="905"/>
      <c r="C434" s="905" t="s">
        <v>2153</v>
      </c>
      <c r="D434" s="905" t="s">
        <v>2154</v>
      </c>
      <c r="E434" s="905"/>
      <c r="F434" s="905" t="s">
        <v>1927</v>
      </c>
      <c r="G434" s="905" t="s">
        <v>1928</v>
      </c>
      <c r="H434" s="949" t="s">
        <v>1929</v>
      </c>
      <c r="I434" s="948"/>
    </row>
    <row r="435" s="942" customFormat="1" ht="24" customHeight="1" spans="1:9">
      <c r="A435" s="259">
        <v>34</v>
      </c>
      <c r="B435" s="910" t="s">
        <v>2155</v>
      </c>
      <c r="C435" s="910" t="s">
        <v>2156</v>
      </c>
      <c r="D435" s="910" t="s">
        <v>2157</v>
      </c>
      <c r="E435" s="910">
        <v>4</v>
      </c>
      <c r="F435" s="905" t="s">
        <v>2073</v>
      </c>
      <c r="G435" s="905" t="s">
        <v>2074</v>
      </c>
      <c r="H435" s="949" t="s">
        <v>2075</v>
      </c>
      <c r="I435" s="948"/>
    </row>
    <row r="436" s="942" customFormat="1" ht="24" customHeight="1" spans="1:9">
      <c r="A436" s="262"/>
      <c r="B436" s="912"/>
      <c r="C436" s="912"/>
      <c r="D436" s="912"/>
      <c r="E436" s="912"/>
      <c r="F436" s="905" t="s">
        <v>1927</v>
      </c>
      <c r="G436" s="905" t="s">
        <v>1928</v>
      </c>
      <c r="H436" s="949" t="s">
        <v>1929</v>
      </c>
      <c r="I436" s="948"/>
    </row>
    <row r="437" s="942" customFormat="1" ht="24" customHeight="1" spans="1:9">
      <c r="A437" s="262"/>
      <c r="B437" s="912"/>
      <c r="C437" s="912"/>
      <c r="D437" s="912"/>
      <c r="E437" s="912"/>
      <c r="F437" s="905" t="s">
        <v>1930</v>
      </c>
      <c r="G437" s="905" t="s">
        <v>1931</v>
      </c>
      <c r="H437" s="949" t="s">
        <v>1932</v>
      </c>
      <c r="I437" s="948"/>
    </row>
    <row r="438" s="942" customFormat="1" ht="24" customHeight="1" spans="1:9">
      <c r="A438" s="262"/>
      <c r="B438" s="913"/>
      <c r="C438" s="913"/>
      <c r="D438" s="913"/>
      <c r="E438" s="913"/>
      <c r="F438" s="905" t="s">
        <v>1933</v>
      </c>
      <c r="G438" s="905" t="s">
        <v>1934</v>
      </c>
      <c r="H438" s="949" t="s">
        <v>1935</v>
      </c>
      <c r="I438" s="948"/>
    </row>
    <row r="439" s="942" customFormat="1" ht="24" customHeight="1" spans="1:9">
      <c r="A439" s="259">
        <v>35</v>
      </c>
      <c r="B439" s="905" t="s">
        <v>2158</v>
      </c>
      <c r="C439" s="905" t="s">
        <v>2159</v>
      </c>
      <c r="D439" s="905" t="s">
        <v>2160</v>
      </c>
      <c r="E439" s="905">
        <v>1</v>
      </c>
      <c r="F439" s="905" t="s">
        <v>2001</v>
      </c>
      <c r="G439" s="905" t="s">
        <v>2002</v>
      </c>
      <c r="H439" s="949" t="s">
        <v>2003</v>
      </c>
      <c r="I439" s="948"/>
    </row>
    <row r="440" s="942" customFormat="1" ht="24" customHeight="1" spans="1:9">
      <c r="A440" s="259">
        <v>36</v>
      </c>
      <c r="B440" s="910" t="s">
        <v>2161</v>
      </c>
      <c r="C440" s="910" t="s">
        <v>2162</v>
      </c>
      <c r="D440" s="910" t="s">
        <v>2163</v>
      </c>
      <c r="E440" s="910">
        <v>6</v>
      </c>
      <c r="F440" s="905" t="s">
        <v>1927</v>
      </c>
      <c r="G440" s="905" t="s">
        <v>1928</v>
      </c>
      <c r="H440" s="949" t="s">
        <v>1929</v>
      </c>
      <c r="I440" s="948"/>
    </row>
    <row r="441" s="942" customFormat="1" ht="24" customHeight="1" spans="1:9">
      <c r="A441" s="262"/>
      <c r="B441" s="912"/>
      <c r="C441" s="912"/>
      <c r="D441" s="912"/>
      <c r="E441" s="912"/>
      <c r="F441" s="905" t="s">
        <v>1930</v>
      </c>
      <c r="G441" s="905" t="s">
        <v>1931</v>
      </c>
      <c r="H441" s="949" t="s">
        <v>1932</v>
      </c>
      <c r="I441" s="948"/>
    </row>
    <row r="442" s="942" customFormat="1" ht="24" customHeight="1" spans="1:9">
      <c r="A442" s="262"/>
      <c r="B442" s="912"/>
      <c r="C442" s="913"/>
      <c r="D442" s="913"/>
      <c r="E442" s="912"/>
      <c r="F442" s="905" t="s">
        <v>1933</v>
      </c>
      <c r="G442" s="905" t="s">
        <v>1934</v>
      </c>
      <c r="H442" s="949" t="s">
        <v>1935</v>
      </c>
      <c r="I442" s="948"/>
    </row>
    <row r="443" s="942" customFormat="1" ht="24" customHeight="1" spans="1:9">
      <c r="A443" s="262"/>
      <c r="B443" s="912"/>
      <c r="C443" s="910" t="s">
        <v>2164</v>
      </c>
      <c r="D443" s="910" t="s">
        <v>2165</v>
      </c>
      <c r="E443" s="912"/>
      <c r="F443" s="905" t="s">
        <v>1927</v>
      </c>
      <c r="G443" s="905" t="s">
        <v>1928</v>
      </c>
      <c r="H443" s="949" t="s">
        <v>1929</v>
      </c>
      <c r="I443" s="948"/>
    </row>
    <row r="444" s="942" customFormat="1" ht="24" customHeight="1" spans="1:9">
      <c r="A444" s="262"/>
      <c r="B444" s="912"/>
      <c r="C444" s="912"/>
      <c r="D444" s="912"/>
      <c r="E444" s="912"/>
      <c r="F444" s="905" t="s">
        <v>1930</v>
      </c>
      <c r="G444" s="905" t="s">
        <v>1931</v>
      </c>
      <c r="H444" s="949" t="s">
        <v>1932</v>
      </c>
      <c r="I444" s="948"/>
    </row>
    <row r="445" s="942" customFormat="1" ht="24" customHeight="1" spans="1:9">
      <c r="A445" s="262"/>
      <c r="B445" s="913"/>
      <c r="C445" s="913"/>
      <c r="D445" s="913"/>
      <c r="E445" s="913"/>
      <c r="F445" s="905" t="s">
        <v>1933</v>
      </c>
      <c r="G445" s="905" t="s">
        <v>1934</v>
      </c>
      <c r="H445" s="949" t="s">
        <v>1935</v>
      </c>
      <c r="I445" s="948"/>
    </row>
    <row r="446" s="942" customFormat="1" ht="24" customHeight="1" spans="1:9">
      <c r="A446" s="259">
        <v>37</v>
      </c>
      <c r="B446" s="910" t="s">
        <v>2166</v>
      </c>
      <c r="C446" s="910" t="s">
        <v>2167</v>
      </c>
      <c r="D446" s="910" t="s">
        <v>2168</v>
      </c>
      <c r="E446" s="910">
        <v>6</v>
      </c>
      <c r="F446" s="905" t="s">
        <v>1927</v>
      </c>
      <c r="G446" s="905" t="s">
        <v>1928</v>
      </c>
      <c r="H446" s="949" t="s">
        <v>1929</v>
      </c>
      <c r="I446" s="948"/>
    </row>
    <row r="447" s="942" customFormat="1" ht="24" customHeight="1" spans="1:9">
      <c r="A447" s="262"/>
      <c r="B447" s="912"/>
      <c r="C447" s="912"/>
      <c r="D447" s="912"/>
      <c r="E447" s="912"/>
      <c r="F447" s="905" t="s">
        <v>1930</v>
      </c>
      <c r="G447" s="905" t="s">
        <v>1931</v>
      </c>
      <c r="H447" s="949" t="s">
        <v>1932</v>
      </c>
      <c r="I447" s="948"/>
    </row>
    <row r="448" s="942" customFormat="1" ht="24" customHeight="1" spans="1:9">
      <c r="A448" s="262"/>
      <c r="B448" s="912"/>
      <c r="C448" s="913"/>
      <c r="D448" s="913"/>
      <c r="E448" s="912"/>
      <c r="F448" s="905" t="s">
        <v>1933</v>
      </c>
      <c r="G448" s="905" t="s">
        <v>1934</v>
      </c>
      <c r="H448" s="949" t="s">
        <v>1935</v>
      </c>
      <c r="I448" s="948"/>
    </row>
    <row r="449" s="942" customFormat="1" ht="24" customHeight="1" spans="1:9">
      <c r="A449" s="262"/>
      <c r="B449" s="912"/>
      <c r="C449" s="910" t="s">
        <v>2169</v>
      </c>
      <c r="D449" s="910" t="s">
        <v>2170</v>
      </c>
      <c r="E449" s="912"/>
      <c r="F449" s="905" t="s">
        <v>1927</v>
      </c>
      <c r="G449" s="905" t="s">
        <v>1928</v>
      </c>
      <c r="H449" s="949" t="s">
        <v>1929</v>
      </c>
      <c r="I449" s="948"/>
    </row>
    <row r="450" s="942" customFormat="1" ht="24" customHeight="1" spans="1:9">
      <c r="A450" s="262"/>
      <c r="B450" s="912"/>
      <c r="C450" s="912"/>
      <c r="D450" s="912"/>
      <c r="E450" s="912"/>
      <c r="F450" s="905" t="s">
        <v>1930</v>
      </c>
      <c r="G450" s="905" t="s">
        <v>1931</v>
      </c>
      <c r="H450" s="949" t="s">
        <v>1932</v>
      </c>
      <c r="I450" s="948"/>
    </row>
    <row r="451" s="942" customFormat="1" ht="24" customHeight="1" spans="1:9">
      <c r="A451" s="262"/>
      <c r="B451" s="913"/>
      <c r="C451" s="913"/>
      <c r="D451" s="913"/>
      <c r="E451" s="913"/>
      <c r="F451" s="905" t="s">
        <v>1933</v>
      </c>
      <c r="G451" s="905" t="s">
        <v>1934</v>
      </c>
      <c r="H451" s="949" t="s">
        <v>1935</v>
      </c>
      <c r="I451" s="948"/>
    </row>
    <row r="452" s="942" customFormat="1" ht="24" customHeight="1" spans="1:9">
      <c r="A452" s="259">
        <v>38</v>
      </c>
      <c r="B452" s="259" t="s">
        <v>2171</v>
      </c>
      <c r="C452" s="905" t="s">
        <v>2172</v>
      </c>
      <c r="D452" s="905" t="s">
        <v>2173</v>
      </c>
      <c r="E452" s="905">
        <v>6</v>
      </c>
      <c r="F452" s="905" t="s">
        <v>2174</v>
      </c>
      <c r="G452" s="905" t="s">
        <v>2175</v>
      </c>
      <c r="H452" s="949" t="s">
        <v>2176</v>
      </c>
      <c r="I452" s="948"/>
    </row>
    <row r="453" s="942" customFormat="1" ht="24" customHeight="1" spans="1:9">
      <c r="A453" s="262"/>
      <c r="B453" s="262"/>
      <c r="C453" s="905" t="s">
        <v>2177</v>
      </c>
      <c r="D453" s="905" t="s">
        <v>2178</v>
      </c>
      <c r="E453" s="905"/>
      <c r="F453" s="905" t="s">
        <v>2174</v>
      </c>
      <c r="G453" s="905" t="s">
        <v>2175</v>
      </c>
      <c r="H453" s="949" t="s">
        <v>2176</v>
      </c>
      <c r="I453" s="948"/>
    </row>
    <row r="454" s="942" customFormat="1" ht="24" customHeight="1" spans="1:9">
      <c r="A454" s="262"/>
      <c r="B454" s="262"/>
      <c r="C454" s="905" t="s">
        <v>2179</v>
      </c>
      <c r="D454" s="905" t="s">
        <v>2180</v>
      </c>
      <c r="E454" s="905"/>
      <c r="F454" s="905" t="s">
        <v>2174</v>
      </c>
      <c r="G454" s="905" t="s">
        <v>2175</v>
      </c>
      <c r="H454" s="949" t="s">
        <v>2176</v>
      </c>
      <c r="I454" s="948"/>
    </row>
    <row r="455" s="942" customFormat="1" ht="24" customHeight="1" spans="1:9">
      <c r="A455" s="262"/>
      <c r="B455" s="262"/>
      <c r="C455" s="905" t="s">
        <v>2181</v>
      </c>
      <c r="D455" s="905" t="s">
        <v>2182</v>
      </c>
      <c r="E455" s="905"/>
      <c r="F455" s="905" t="s">
        <v>2174</v>
      </c>
      <c r="G455" s="905" t="s">
        <v>2175</v>
      </c>
      <c r="H455" s="949" t="s">
        <v>2176</v>
      </c>
      <c r="I455" s="948"/>
    </row>
    <row r="456" s="942" customFormat="1" ht="24" customHeight="1" spans="1:9">
      <c r="A456" s="262"/>
      <c r="B456" s="262"/>
      <c r="C456" s="905" t="s">
        <v>2183</v>
      </c>
      <c r="D456" s="905" t="s">
        <v>2184</v>
      </c>
      <c r="E456" s="905"/>
      <c r="F456" s="905" t="s">
        <v>2174</v>
      </c>
      <c r="G456" s="905" t="s">
        <v>2175</v>
      </c>
      <c r="H456" s="949" t="s">
        <v>2176</v>
      </c>
      <c r="I456" s="948"/>
    </row>
    <row r="457" s="942" customFormat="1" ht="24" customHeight="1" spans="1:9">
      <c r="A457" s="262"/>
      <c r="B457" s="262"/>
      <c r="C457" s="905" t="s">
        <v>2185</v>
      </c>
      <c r="D457" s="905" t="s">
        <v>2186</v>
      </c>
      <c r="E457" s="905"/>
      <c r="F457" s="905" t="s">
        <v>2174</v>
      </c>
      <c r="G457" s="905" t="s">
        <v>2175</v>
      </c>
      <c r="H457" s="949" t="s">
        <v>2176</v>
      </c>
      <c r="I457" s="948"/>
    </row>
    <row r="458" s="942" customFormat="1" ht="24" customHeight="1" spans="1:9">
      <c r="A458" s="259">
        <v>39</v>
      </c>
      <c r="B458" s="910" t="s">
        <v>2187</v>
      </c>
      <c r="C458" s="905" t="s">
        <v>2188</v>
      </c>
      <c r="D458" s="905" t="s">
        <v>2189</v>
      </c>
      <c r="E458" s="905">
        <v>4</v>
      </c>
      <c r="F458" s="905" t="s">
        <v>2174</v>
      </c>
      <c r="G458" s="905" t="s">
        <v>2175</v>
      </c>
      <c r="H458" s="949" t="s">
        <v>2176</v>
      </c>
      <c r="I458" s="948"/>
    </row>
    <row r="459" s="942" customFormat="1" ht="24" customHeight="1" spans="1:9">
      <c r="A459" s="262"/>
      <c r="B459" s="912"/>
      <c r="C459" s="905" t="s">
        <v>2190</v>
      </c>
      <c r="D459" s="905" t="s">
        <v>2191</v>
      </c>
      <c r="E459" s="905"/>
      <c r="F459" s="905" t="s">
        <v>2174</v>
      </c>
      <c r="G459" s="905" t="s">
        <v>2175</v>
      </c>
      <c r="H459" s="949" t="s">
        <v>2176</v>
      </c>
      <c r="I459" s="948"/>
    </row>
    <row r="460" s="942" customFormat="1" ht="24" customHeight="1" spans="1:9">
      <c r="A460" s="262"/>
      <c r="B460" s="912"/>
      <c r="C460" s="905" t="s">
        <v>2192</v>
      </c>
      <c r="D460" s="905" t="s">
        <v>2193</v>
      </c>
      <c r="E460" s="905"/>
      <c r="F460" s="905" t="s">
        <v>2174</v>
      </c>
      <c r="G460" s="905" t="s">
        <v>2175</v>
      </c>
      <c r="H460" s="949" t="s">
        <v>2176</v>
      </c>
      <c r="I460" s="948"/>
    </row>
    <row r="461" s="942" customFormat="1" ht="24" customHeight="1" spans="1:9">
      <c r="A461" s="262"/>
      <c r="B461" s="913"/>
      <c r="C461" s="905" t="s">
        <v>2194</v>
      </c>
      <c r="D461" s="905" t="s">
        <v>2195</v>
      </c>
      <c r="E461" s="905"/>
      <c r="F461" s="905" t="s">
        <v>2174</v>
      </c>
      <c r="G461" s="905" t="s">
        <v>2175</v>
      </c>
      <c r="H461" s="949" t="s">
        <v>2176</v>
      </c>
      <c r="I461" s="948"/>
    </row>
    <row r="462" s="942" customFormat="1" ht="24" customHeight="1" spans="1:9">
      <c r="A462" s="259">
        <v>40</v>
      </c>
      <c r="B462" s="259" t="s">
        <v>2196</v>
      </c>
      <c r="C462" s="910" t="s">
        <v>2197</v>
      </c>
      <c r="D462" s="910" t="s">
        <v>2198</v>
      </c>
      <c r="E462" s="910">
        <v>75</v>
      </c>
      <c r="F462" s="905" t="s">
        <v>2199</v>
      </c>
      <c r="G462" s="905" t="s">
        <v>2200</v>
      </c>
      <c r="H462" s="949" t="s">
        <v>2201</v>
      </c>
      <c r="I462" s="948"/>
    </row>
    <row r="463" s="942" customFormat="1" ht="24" customHeight="1" spans="1:9">
      <c r="A463" s="262"/>
      <c r="B463" s="262"/>
      <c r="C463" s="912"/>
      <c r="D463" s="912"/>
      <c r="E463" s="912"/>
      <c r="F463" s="905" t="s">
        <v>2202</v>
      </c>
      <c r="G463" s="905" t="s">
        <v>2203</v>
      </c>
      <c r="H463" s="949" t="s">
        <v>2204</v>
      </c>
      <c r="I463" s="948"/>
    </row>
    <row r="464" s="942" customFormat="1" ht="24" customHeight="1" spans="1:9">
      <c r="A464" s="262"/>
      <c r="B464" s="262"/>
      <c r="C464" s="913"/>
      <c r="D464" s="913"/>
      <c r="E464" s="912"/>
      <c r="F464" s="905" t="s">
        <v>2205</v>
      </c>
      <c r="G464" s="905" t="s">
        <v>2206</v>
      </c>
      <c r="H464" s="949" t="s">
        <v>1482</v>
      </c>
      <c r="I464" s="948"/>
    </row>
    <row r="465" s="942" customFormat="1" ht="24" customHeight="1" spans="1:9">
      <c r="A465" s="262"/>
      <c r="B465" s="262"/>
      <c r="C465" s="910" t="s">
        <v>2207</v>
      </c>
      <c r="D465" s="910" t="s">
        <v>2208</v>
      </c>
      <c r="E465" s="912"/>
      <c r="F465" s="905" t="s">
        <v>2199</v>
      </c>
      <c r="G465" s="905" t="s">
        <v>2200</v>
      </c>
      <c r="H465" s="949" t="s">
        <v>2201</v>
      </c>
      <c r="I465" s="948"/>
    </row>
    <row r="466" s="942" customFormat="1" ht="24" customHeight="1" spans="1:9">
      <c r="A466" s="262"/>
      <c r="B466" s="262"/>
      <c r="C466" s="912"/>
      <c r="D466" s="912"/>
      <c r="E466" s="912"/>
      <c r="F466" s="905" t="s">
        <v>2202</v>
      </c>
      <c r="G466" s="905" t="s">
        <v>2203</v>
      </c>
      <c r="H466" s="949" t="s">
        <v>2204</v>
      </c>
      <c r="I466" s="948"/>
    </row>
    <row r="467" s="942" customFormat="1" ht="24" customHeight="1" spans="1:9">
      <c r="A467" s="262"/>
      <c r="B467" s="262"/>
      <c r="C467" s="913"/>
      <c r="D467" s="913"/>
      <c r="E467" s="912"/>
      <c r="F467" s="905" t="s">
        <v>2205</v>
      </c>
      <c r="G467" s="905" t="s">
        <v>2206</v>
      </c>
      <c r="H467" s="949" t="s">
        <v>1482</v>
      </c>
      <c r="I467" s="948"/>
    </row>
    <row r="468" s="942" customFormat="1" ht="24" customHeight="1" spans="1:9">
      <c r="A468" s="262"/>
      <c r="B468" s="262"/>
      <c r="C468" s="910" t="s">
        <v>2209</v>
      </c>
      <c r="D468" s="910" t="s">
        <v>2210</v>
      </c>
      <c r="E468" s="912"/>
      <c r="F468" s="905" t="s">
        <v>2199</v>
      </c>
      <c r="G468" s="905" t="s">
        <v>2200</v>
      </c>
      <c r="H468" s="949" t="s">
        <v>2201</v>
      </c>
      <c r="I468" s="948"/>
    </row>
    <row r="469" s="942" customFormat="1" ht="24" customHeight="1" spans="1:9">
      <c r="A469" s="262"/>
      <c r="B469" s="262"/>
      <c r="C469" s="912"/>
      <c r="D469" s="912"/>
      <c r="E469" s="912"/>
      <c r="F469" s="905" t="s">
        <v>2202</v>
      </c>
      <c r="G469" s="905" t="s">
        <v>2203</v>
      </c>
      <c r="H469" s="949" t="s">
        <v>2204</v>
      </c>
      <c r="I469" s="948"/>
    </row>
    <row r="470" s="942" customFormat="1" ht="24" customHeight="1" spans="1:9">
      <c r="A470" s="262"/>
      <c r="B470" s="262"/>
      <c r="C470" s="913"/>
      <c r="D470" s="913"/>
      <c r="E470" s="912"/>
      <c r="F470" s="905" t="s">
        <v>2205</v>
      </c>
      <c r="G470" s="905" t="s">
        <v>2206</v>
      </c>
      <c r="H470" s="949" t="s">
        <v>1482</v>
      </c>
      <c r="I470" s="948"/>
    </row>
    <row r="471" s="942" customFormat="1" ht="24" customHeight="1" spans="1:9">
      <c r="A471" s="262"/>
      <c r="B471" s="262"/>
      <c r="C471" s="910" t="s">
        <v>2211</v>
      </c>
      <c r="D471" s="910" t="s">
        <v>2212</v>
      </c>
      <c r="E471" s="912"/>
      <c r="F471" s="905" t="s">
        <v>2199</v>
      </c>
      <c r="G471" s="905" t="s">
        <v>2200</v>
      </c>
      <c r="H471" s="949" t="s">
        <v>2201</v>
      </c>
      <c r="I471" s="948"/>
    </row>
    <row r="472" s="942" customFormat="1" ht="24" customHeight="1" spans="1:9">
      <c r="A472" s="262"/>
      <c r="B472" s="262"/>
      <c r="C472" s="912"/>
      <c r="D472" s="912"/>
      <c r="E472" s="912"/>
      <c r="F472" s="905" t="s">
        <v>2202</v>
      </c>
      <c r="G472" s="905" t="s">
        <v>2203</v>
      </c>
      <c r="H472" s="949" t="s">
        <v>2204</v>
      </c>
      <c r="I472" s="948"/>
    </row>
    <row r="473" s="942" customFormat="1" ht="24" customHeight="1" spans="1:9">
      <c r="A473" s="262"/>
      <c r="B473" s="262"/>
      <c r="C473" s="913"/>
      <c r="D473" s="913"/>
      <c r="E473" s="912"/>
      <c r="F473" s="905" t="s">
        <v>2205</v>
      </c>
      <c r="G473" s="905" t="s">
        <v>2206</v>
      </c>
      <c r="H473" s="949" t="s">
        <v>1482</v>
      </c>
      <c r="I473" s="948"/>
    </row>
    <row r="474" s="942" customFormat="1" ht="24" customHeight="1" spans="1:9">
      <c r="A474" s="262"/>
      <c r="B474" s="262"/>
      <c r="C474" s="910" t="s">
        <v>2213</v>
      </c>
      <c r="D474" s="910" t="s">
        <v>2214</v>
      </c>
      <c r="E474" s="912"/>
      <c r="F474" s="905" t="s">
        <v>2199</v>
      </c>
      <c r="G474" s="905" t="s">
        <v>2200</v>
      </c>
      <c r="H474" s="949" t="s">
        <v>2201</v>
      </c>
      <c r="I474" s="948"/>
    </row>
    <row r="475" s="942" customFormat="1" ht="24" customHeight="1" spans="1:9">
      <c r="A475" s="262"/>
      <c r="B475" s="262"/>
      <c r="C475" s="912"/>
      <c r="D475" s="912"/>
      <c r="E475" s="912"/>
      <c r="F475" s="905" t="s">
        <v>2202</v>
      </c>
      <c r="G475" s="905" t="s">
        <v>2203</v>
      </c>
      <c r="H475" s="949" t="s">
        <v>2204</v>
      </c>
      <c r="I475" s="948"/>
    </row>
    <row r="476" s="942" customFormat="1" ht="24" customHeight="1" spans="1:9">
      <c r="A476" s="262"/>
      <c r="B476" s="262"/>
      <c r="C476" s="913"/>
      <c r="D476" s="913"/>
      <c r="E476" s="912"/>
      <c r="F476" s="905" t="s">
        <v>2205</v>
      </c>
      <c r="G476" s="905" t="s">
        <v>2206</v>
      </c>
      <c r="H476" s="949" t="s">
        <v>1482</v>
      </c>
      <c r="I476" s="948"/>
    </row>
    <row r="477" s="942" customFormat="1" ht="24" customHeight="1" spans="1:9">
      <c r="A477" s="262"/>
      <c r="B477" s="262"/>
      <c r="C477" s="910" t="s">
        <v>2215</v>
      </c>
      <c r="D477" s="910" t="s">
        <v>2216</v>
      </c>
      <c r="E477" s="912"/>
      <c r="F477" s="905" t="s">
        <v>2199</v>
      </c>
      <c r="G477" s="905" t="s">
        <v>2200</v>
      </c>
      <c r="H477" s="949" t="s">
        <v>2201</v>
      </c>
      <c r="I477" s="948"/>
    </row>
    <row r="478" s="942" customFormat="1" ht="24" customHeight="1" spans="1:9">
      <c r="A478" s="262"/>
      <c r="B478" s="262"/>
      <c r="C478" s="912"/>
      <c r="D478" s="912"/>
      <c r="E478" s="912"/>
      <c r="F478" s="905" t="s">
        <v>2202</v>
      </c>
      <c r="G478" s="905" t="s">
        <v>2203</v>
      </c>
      <c r="H478" s="949" t="s">
        <v>2204</v>
      </c>
      <c r="I478" s="948"/>
    </row>
    <row r="479" s="942" customFormat="1" ht="24" customHeight="1" spans="1:9">
      <c r="A479" s="262"/>
      <c r="B479" s="262"/>
      <c r="C479" s="913"/>
      <c r="D479" s="913"/>
      <c r="E479" s="912"/>
      <c r="F479" s="905" t="s">
        <v>2205</v>
      </c>
      <c r="G479" s="905" t="s">
        <v>2206</v>
      </c>
      <c r="H479" s="949" t="s">
        <v>1482</v>
      </c>
      <c r="I479" s="948"/>
    </row>
    <row r="480" s="942" customFormat="1" ht="24" customHeight="1" spans="1:9">
      <c r="A480" s="262"/>
      <c r="B480" s="262"/>
      <c r="C480" s="1050" t="s">
        <v>2217</v>
      </c>
      <c r="D480" s="910" t="s">
        <v>2218</v>
      </c>
      <c r="E480" s="912"/>
      <c r="F480" s="905" t="s">
        <v>2199</v>
      </c>
      <c r="G480" s="905" t="s">
        <v>2200</v>
      </c>
      <c r="H480" s="949" t="s">
        <v>2201</v>
      </c>
      <c r="I480" s="948"/>
    </row>
    <row r="481" s="942" customFormat="1" ht="24" customHeight="1" spans="1:9">
      <c r="A481" s="262"/>
      <c r="B481" s="262"/>
      <c r="C481" s="912"/>
      <c r="D481" s="912"/>
      <c r="E481" s="912"/>
      <c r="F481" s="905" t="s">
        <v>2202</v>
      </c>
      <c r="G481" s="905" t="s">
        <v>2203</v>
      </c>
      <c r="H481" s="949" t="s">
        <v>2204</v>
      </c>
      <c r="I481" s="948"/>
    </row>
    <row r="482" s="942" customFormat="1" ht="24" customHeight="1" spans="1:9">
      <c r="A482" s="262"/>
      <c r="B482" s="262"/>
      <c r="C482" s="913"/>
      <c r="D482" s="913"/>
      <c r="E482" s="912"/>
      <c r="F482" s="905" t="s">
        <v>2205</v>
      </c>
      <c r="G482" s="905" t="s">
        <v>2206</v>
      </c>
      <c r="H482" s="949" t="s">
        <v>1482</v>
      </c>
      <c r="I482" s="948"/>
    </row>
    <row r="483" s="942" customFormat="1" ht="24" customHeight="1" spans="1:9">
      <c r="A483" s="262"/>
      <c r="B483" s="262"/>
      <c r="C483" s="910" t="s">
        <v>2219</v>
      </c>
      <c r="D483" s="910" t="s">
        <v>2220</v>
      </c>
      <c r="E483" s="912"/>
      <c r="F483" s="905" t="s">
        <v>2199</v>
      </c>
      <c r="G483" s="905" t="s">
        <v>2200</v>
      </c>
      <c r="H483" s="949" t="s">
        <v>2201</v>
      </c>
      <c r="I483" s="948"/>
    </row>
    <row r="484" s="942" customFormat="1" ht="24" customHeight="1" spans="1:9">
      <c r="A484" s="262"/>
      <c r="B484" s="262"/>
      <c r="C484" s="912"/>
      <c r="D484" s="912"/>
      <c r="E484" s="912"/>
      <c r="F484" s="905" t="s">
        <v>2202</v>
      </c>
      <c r="G484" s="905" t="s">
        <v>2203</v>
      </c>
      <c r="H484" s="949" t="s">
        <v>2204</v>
      </c>
      <c r="I484" s="948"/>
    </row>
    <row r="485" s="942" customFormat="1" ht="24" customHeight="1" spans="1:9">
      <c r="A485" s="262"/>
      <c r="B485" s="262"/>
      <c r="C485" s="913"/>
      <c r="D485" s="913"/>
      <c r="E485" s="912"/>
      <c r="F485" s="905" t="s">
        <v>2205</v>
      </c>
      <c r="G485" s="905" t="s">
        <v>2206</v>
      </c>
      <c r="H485" s="949" t="s">
        <v>1482</v>
      </c>
      <c r="I485" s="948"/>
    </row>
    <row r="486" s="942" customFormat="1" ht="24" customHeight="1" spans="1:9">
      <c r="A486" s="262"/>
      <c r="B486" s="262"/>
      <c r="C486" s="910" t="s">
        <v>2221</v>
      </c>
      <c r="D486" s="910" t="s">
        <v>2222</v>
      </c>
      <c r="E486" s="912"/>
      <c r="F486" s="905" t="s">
        <v>2199</v>
      </c>
      <c r="G486" s="905" t="s">
        <v>2200</v>
      </c>
      <c r="H486" s="949" t="s">
        <v>2201</v>
      </c>
      <c r="I486" s="948"/>
    </row>
    <row r="487" s="942" customFormat="1" ht="24" customHeight="1" spans="1:9">
      <c r="A487" s="262"/>
      <c r="B487" s="262"/>
      <c r="C487" s="912"/>
      <c r="D487" s="912"/>
      <c r="E487" s="912"/>
      <c r="F487" s="905" t="s">
        <v>2202</v>
      </c>
      <c r="G487" s="905" t="s">
        <v>2203</v>
      </c>
      <c r="H487" s="949" t="s">
        <v>2204</v>
      </c>
      <c r="I487" s="948"/>
    </row>
    <row r="488" s="942" customFormat="1" ht="24" customHeight="1" spans="1:9">
      <c r="A488" s="262"/>
      <c r="B488" s="262"/>
      <c r="C488" s="913"/>
      <c r="D488" s="913"/>
      <c r="E488" s="912"/>
      <c r="F488" s="905" t="s">
        <v>2205</v>
      </c>
      <c r="G488" s="905" t="s">
        <v>2206</v>
      </c>
      <c r="H488" s="949" t="s">
        <v>1482</v>
      </c>
      <c r="I488" s="948"/>
    </row>
    <row r="489" s="942" customFormat="1" ht="24" customHeight="1" spans="1:9">
      <c r="A489" s="262"/>
      <c r="B489" s="262"/>
      <c r="C489" s="910" t="s">
        <v>2223</v>
      </c>
      <c r="D489" s="910" t="s">
        <v>2224</v>
      </c>
      <c r="E489" s="912"/>
      <c r="F489" s="905" t="s">
        <v>2199</v>
      </c>
      <c r="G489" s="905" t="s">
        <v>2200</v>
      </c>
      <c r="H489" s="949" t="s">
        <v>2201</v>
      </c>
      <c r="I489" s="948"/>
    </row>
    <row r="490" s="942" customFormat="1" ht="24" customHeight="1" spans="1:9">
      <c r="A490" s="262"/>
      <c r="B490" s="262"/>
      <c r="C490" s="912"/>
      <c r="D490" s="912"/>
      <c r="E490" s="912"/>
      <c r="F490" s="905" t="s">
        <v>2202</v>
      </c>
      <c r="G490" s="905" t="s">
        <v>2203</v>
      </c>
      <c r="H490" s="949" t="s">
        <v>2204</v>
      </c>
      <c r="I490" s="948"/>
    </row>
    <row r="491" s="942" customFormat="1" ht="24" customHeight="1" spans="1:9">
      <c r="A491" s="262"/>
      <c r="B491" s="262"/>
      <c r="C491" s="913"/>
      <c r="D491" s="913"/>
      <c r="E491" s="912"/>
      <c r="F491" s="905" t="s">
        <v>2205</v>
      </c>
      <c r="G491" s="905" t="s">
        <v>2206</v>
      </c>
      <c r="H491" s="949" t="s">
        <v>1482</v>
      </c>
      <c r="I491" s="948"/>
    </row>
    <row r="492" s="942" customFormat="1" ht="24" customHeight="1" spans="1:9">
      <c r="A492" s="262"/>
      <c r="B492" s="262"/>
      <c r="C492" s="910" t="s">
        <v>2225</v>
      </c>
      <c r="D492" s="910" t="s">
        <v>2226</v>
      </c>
      <c r="E492" s="912"/>
      <c r="F492" s="905" t="s">
        <v>2199</v>
      </c>
      <c r="G492" s="905" t="s">
        <v>2200</v>
      </c>
      <c r="H492" s="949" t="s">
        <v>2201</v>
      </c>
      <c r="I492" s="948"/>
    </row>
    <row r="493" s="942" customFormat="1" ht="24" customHeight="1" spans="1:9">
      <c r="A493" s="262"/>
      <c r="B493" s="262"/>
      <c r="C493" s="912"/>
      <c r="D493" s="912"/>
      <c r="E493" s="912"/>
      <c r="F493" s="905" t="s">
        <v>2202</v>
      </c>
      <c r="G493" s="905" t="s">
        <v>2203</v>
      </c>
      <c r="H493" s="949" t="s">
        <v>2204</v>
      </c>
      <c r="I493" s="948"/>
    </row>
    <row r="494" s="942" customFormat="1" ht="24" customHeight="1" spans="1:9">
      <c r="A494" s="262"/>
      <c r="B494" s="262"/>
      <c r="C494" s="913"/>
      <c r="D494" s="913"/>
      <c r="E494" s="912"/>
      <c r="F494" s="905" t="s">
        <v>2205</v>
      </c>
      <c r="G494" s="905" t="s">
        <v>2206</v>
      </c>
      <c r="H494" s="949" t="s">
        <v>1482</v>
      </c>
      <c r="I494" s="948"/>
    </row>
    <row r="495" s="942" customFormat="1" ht="24" customHeight="1" spans="1:9">
      <c r="A495" s="262"/>
      <c r="B495" s="262"/>
      <c r="C495" s="910" t="s">
        <v>2227</v>
      </c>
      <c r="D495" s="910" t="s">
        <v>2228</v>
      </c>
      <c r="E495" s="912"/>
      <c r="F495" s="905" t="s">
        <v>2199</v>
      </c>
      <c r="G495" s="905" t="s">
        <v>2200</v>
      </c>
      <c r="H495" s="949" t="s">
        <v>2201</v>
      </c>
      <c r="I495" s="948"/>
    </row>
    <row r="496" s="942" customFormat="1" ht="24" customHeight="1" spans="1:9">
      <c r="A496" s="262"/>
      <c r="B496" s="262"/>
      <c r="C496" s="912"/>
      <c r="D496" s="912"/>
      <c r="E496" s="912"/>
      <c r="F496" s="905" t="s">
        <v>2202</v>
      </c>
      <c r="G496" s="905" t="s">
        <v>2203</v>
      </c>
      <c r="H496" s="949" t="s">
        <v>2204</v>
      </c>
      <c r="I496" s="948"/>
    </row>
    <row r="497" s="942" customFormat="1" ht="24" customHeight="1" spans="1:9">
      <c r="A497" s="262"/>
      <c r="B497" s="262"/>
      <c r="C497" s="913"/>
      <c r="D497" s="913"/>
      <c r="E497" s="912"/>
      <c r="F497" s="905" t="s">
        <v>2205</v>
      </c>
      <c r="G497" s="905" t="s">
        <v>2206</v>
      </c>
      <c r="H497" s="949" t="s">
        <v>1482</v>
      </c>
      <c r="I497" s="948"/>
    </row>
    <row r="498" s="942" customFormat="1" ht="24" customHeight="1" spans="1:9">
      <c r="A498" s="262"/>
      <c r="B498" s="262"/>
      <c r="C498" s="910" t="s">
        <v>2229</v>
      </c>
      <c r="D498" s="910" t="s">
        <v>2230</v>
      </c>
      <c r="E498" s="912"/>
      <c r="F498" s="905" t="s">
        <v>2199</v>
      </c>
      <c r="G498" s="905" t="s">
        <v>2200</v>
      </c>
      <c r="H498" s="949" t="s">
        <v>2201</v>
      </c>
      <c r="I498" s="948"/>
    </row>
    <row r="499" s="942" customFormat="1" ht="24" customHeight="1" spans="1:9">
      <c r="A499" s="262"/>
      <c r="B499" s="262"/>
      <c r="C499" s="912"/>
      <c r="D499" s="912"/>
      <c r="E499" s="912"/>
      <c r="F499" s="905" t="s">
        <v>2202</v>
      </c>
      <c r="G499" s="905" t="s">
        <v>2203</v>
      </c>
      <c r="H499" s="949" t="s">
        <v>2204</v>
      </c>
      <c r="I499" s="948"/>
    </row>
    <row r="500" s="942" customFormat="1" ht="24" customHeight="1" spans="1:9">
      <c r="A500" s="262"/>
      <c r="B500" s="262"/>
      <c r="C500" s="913"/>
      <c r="D500" s="913"/>
      <c r="E500" s="912"/>
      <c r="F500" s="905" t="s">
        <v>2205</v>
      </c>
      <c r="G500" s="905" t="s">
        <v>2206</v>
      </c>
      <c r="H500" s="949" t="s">
        <v>1482</v>
      </c>
      <c r="I500" s="948"/>
    </row>
    <row r="501" s="942" customFormat="1" ht="24" customHeight="1" spans="1:9">
      <c r="A501" s="262"/>
      <c r="B501" s="262"/>
      <c r="C501" s="910" t="s">
        <v>2231</v>
      </c>
      <c r="D501" s="910" t="s">
        <v>2232</v>
      </c>
      <c r="E501" s="912"/>
      <c r="F501" s="905" t="s">
        <v>2199</v>
      </c>
      <c r="G501" s="905" t="s">
        <v>2200</v>
      </c>
      <c r="H501" s="949" t="s">
        <v>2201</v>
      </c>
      <c r="I501" s="948"/>
    </row>
    <row r="502" s="942" customFormat="1" ht="24" customHeight="1" spans="1:9">
      <c r="A502" s="262"/>
      <c r="B502" s="262"/>
      <c r="C502" s="912"/>
      <c r="D502" s="912"/>
      <c r="E502" s="912"/>
      <c r="F502" s="905" t="s">
        <v>2202</v>
      </c>
      <c r="G502" s="905" t="s">
        <v>2203</v>
      </c>
      <c r="H502" s="949" t="s">
        <v>2204</v>
      </c>
      <c r="I502" s="948"/>
    </row>
    <row r="503" s="942" customFormat="1" ht="24" customHeight="1" spans="1:9">
      <c r="A503" s="262"/>
      <c r="B503" s="262"/>
      <c r="C503" s="913"/>
      <c r="D503" s="913"/>
      <c r="E503" s="912"/>
      <c r="F503" s="905" t="s">
        <v>2205</v>
      </c>
      <c r="G503" s="905" t="s">
        <v>2206</v>
      </c>
      <c r="H503" s="949" t="s">
        <v>1482</v>
      </c>
      <c r="I503" s="948"/>
    </row>
    <row r="504" s="942" customFormat="1" ht="24" customHeight="1" spans="1:9">
      <c r="A504" s="262"/>
      <c r="B504" s="262"/>
      <c r="C504" s="910" t="s">
        <v>2233</v>
      </c>
      <c r="D504" s="910" t="s">
        <v>2234</v>
      </c>
      <c r="E504" s="912"/>
      <c r="F504" s="905" t="s">
        <v>2199</v>
      </c>
      <c r="G504" s="905" t="s">
        <v>2200</v>
      </c>
      <c r="H504" s="949" t="s">
        <v>2201</v>
      </c>
      <c r="I504" s="948"/>
    </row>
    <row r="505" s="942" customFormat="1" ht="24" customHeight="1" spans="1:9">
      <c r="A505" s="262"/>
      <c r="B505" s="262"/>
      <c r="C505" s="912"/>
      <c r="D505" s="912"/>
      <c r="E505" s="912"/>
      <c r="F505" s="905" t="s">
        <v>2202</v>
      </c>
      <c r="G505" s="905" t="s">
        <v>2203</v>
      </c>
      <c r="H505" s="949" t="s">
        <v>2204</v>
      </c>
      <c r="I505" s="948"/>
    </row>
    <row r="506" s="942" customFormat="1" ht="24" customHeight="1" spans="1:9">
      <c r="A506" s="262"/>
      <c r="B506" s="262"/>
      <c r="C506" s="913"/>
      <c r="D506" s="913"/>
      <c r="E506" s="912"/>
      <c r="F506" s="905" t="s">
        <v>2205</v>
      </c>
      <c r="G506" s="905" t="s">
        <v>2206</v>
      </c>
      <c r="H506" s="949" t="s">
        <v>1482</v>
      </c>
      <c r="I506" s="948"/>
    </row>
    <row r="507" s="942" customFormat="1" ht="24" customHeight="1" spans="1:9">
      <c r="A507" s="262"/>
      <c r="B507" s="262"/>
      <c r="C507" s="910" t="s">
        <v>2235</v>
      </c>
      <c r="D507" s="910" t="s">
        <v>2236</v>
      </c>
      <c r="E507" s="912"/>
      <c r="F507" s="905" t="s">
        <v>2199</v>
      </c>
      <c r="G507" s="905" t="s">
        <v>2200</v>
      </c>
      <c r="H507" s="949" t="s">
        <v>2201</v>
      </c>
      <c r="I507" s="948"/>
    </row>
    <row r="508" s="942" customFormat="1" ht="24" customHeight="1" spans="1:9">
      <c r="A508" s="262"/>
      <c r="B508" s="262"/>
      <c r="C508" s="912"/>
      <c r="D508" s="912"/>
      <c r="E508" s="912"/>
      <c r="F508" s="905" t="s">
        <v>2202</v>
      </c>
      <c r="G508" s="905" t="s">
        <v>2203</v>
      </c>
      <c r="H508" s="949" t="s">
        <v>2204</v>
      </c>
      <c r="I508" s="948"/>
    </row>
    <row r="509" s="942" customFormat="1" ht="24" customHeight="1" spans="1:9">
      <c r="A509" s="262"/>
      <c r="B509" s="262"/>
      <c r="C509" s="913"/>
      <c r="D509" s="913"/>
      <c r="E509" s="912"/>
      <c r="F509" s="905" t="s">
        <v>2205</v>
      </c>
      <c r="G509" s="905" t="s">
        <v>2206</v>
      </c>
      <c r="H509" s="949" t="s">
        <v>1482</v>
      </c>
      <c r="I509" s="948"/>
    </row>
    <row r="510" s="942" customFormat="1" ht="24" customHeight="1" spans="1:9">
      <c r="A510" s="262"/>
      <c r="B510" s="262"/>
      <c r="C510" s="910" t="s">
        <v>2237</v>
      </c>
      <c r="D510" s="910" t="s">
        <v>2238</v>
      </c>
      <c r="E510" s="912"/>
      <c r="F510" s="905" t="s">
        <v>2199</v>
      </c>
      <c r="G510" s="905" t="s">
        <v>2200</v>
      </c>
      <c r="H510" s="949" t="s">
        <v>2201</v>
      </c>
      <c r="I510" s="948"/>
    </row>
    <row r="511" s="942" customFormat="1" ht="24" customHeight="1" spans="1:9">
      <c r="A511" s="262"/>
      <c r="B511" s="262"/>
      <c r="C511" s="912"/>
      <c r="D511" s="912"/>
      <c r="E511" s="912"/>
      <c r="F511" s="905" t="s">
        <v>2202</v>
      </c>
      <c r="G511" s="905" t="s">
        <v>2203</v>
      </c>
      <c r="H511" s="949" t="s">
        <v>2204</v>
      </c>
      <c r="I511" s="948"/>
    </row>
    <row r="512" s="942" customFormat="1" ht="24" customHeight="1" spans="1:9">
      <c r="A512" s="262"/>
      <c r="B512" s="262"/>
      <c r="C512" s="913"/>
      <c r="D512" s="913"/>
      <c r="E512" s="912"/>
      <c r="F512" s="905" t="s">
        <v>2205</v>
      </c>
      <c r="G512" s="905" t="s">
        <v>2206</v>
      </c>
      <c r="H512" s="949" t="s">
        <v>1482</v>
      </c>
      <c r="I512" s="948"/>
    </row>
    <row r="513" s="942" customFormat="1" ht="24" customHeight="1" spans="1:9">
      <c r="A513" s="262"/>
      <c r="B513" s="262"/>
      <c r="C513" s="910" t="s">
        <v>2239</v>
      </c>
      <c r="D513" s="910" t="s">
        <v>2240</v>
      </c>
      <c r="E513" s="912"/>
      <c r="F513" s="905" t="s">
        <v>2199</v>
      </c>
      <c r="G513" s="905" t="s">
        <v>2200</v>
      </c>
      <c r="H513" s="949" t="s">
        <v>2201</v>
      </c>
      <c r="I513" s="948"/>
    </row>
    <row r="514" s="942" customFormat="1" ht="24" customHeight="1" spans="1:9">
      <c r="A514" s="262"/>
      <c r="B514" s="262"/>
      <c r="C514" s="912"/>
      <c r="D514" s="912"/>
      <c r="E514" s="912"/>
      <c r="F514" s="905" t="s">
        <v>2202</v>
      </c>
      <c r="G514" s="905" t="s">
        <v>2203</v>
      </c>
      <c r="H514" s="949" t="s">
        <v>2204</v>
      </c>
      <c r="I514" s="948"/>
    </row>
    <row r="515" s="942" customFormat="1" ht="24" customHeight="1" spans="1:9">
      <c r="A515" s="262"/>
      <c r="B515" s="262"/>
      <c r="C515" s="913"/>
      <c r="D515" s="913"/>
      <c r="E515" s="912"/>
      <c r="F515" s="905" t="s">
        <v>2205</v>
      </c>
      <c r="G515" s="905" t="s">
        <v>2206</v>
      </c>
      <c r="H515" s="949" t="s">
        <v>1482</v>
      </c>
      <c r="I515" s="948"/>
    </row>
    <row r="516" s="942" customFormat="1" ht="24" customHeight="1" spans="1:9">
      <c r="A516" s="262"/>
      <c r="B516" s="262"/>
      <c r="C516" s="910" t="s">
        <v>2241</v>
      </c>
      <c r="D516" s="910" t="s">
        <v>2242</v>
      </c>
      <c r="E516" s="912"/>
      <c r="F516" s="905" t="s">
        <v>2199</v>
      </c>
      <c r="G516" s="905" t="s">
        <v>2200</v>
      </c>
      <c r="H516" s="949" t="s">
        <v>2201</v>
      </c>
      <c r="I516" s="948"/>
    </row>
    <row r="517" s="942" customFormat="1" ht="24" customHeight="1" spans="1:9">
      <c r="A517" s="262"/>
      <c r="B517" s="262"/>
      <c r="C517" s="912"/>
      <c r="D517" s="912"/>
      <c r="E517" s="912"/>
      <c r="F517" s="905" t="s">
        <v>2202</v>
      </c>
      <c r="G517" s="905" t="s">
        <v>2203</v>
      </c>
      <c r="H517" s="949" t="s">
        <v>2204</v>
      </c>
      <c r="I517" s="948"/>
    </row>
    <row r="518" s="942" customFormat="1" ht="24" customHeight="1" spans="1:9">
      <c r="A518" s="262"/>
      <c r="B518" s="262"/>
      <c r="C518" s="913"/>
      <c r="D518" s="913"/>
      <c r="E518" s="912"/>
      <c r="F518" s="905" t="s">
        <v>2205</v>
      </c>
      <c r="G518" s="905" t="s">
        <v>2206</v>
      </c>
      <c r="H518" s="949" t="s">
        <v>1482</v>
      </c>
      <c r="I518" s="948"/>
    </row>
    <row r="519" s="942" customFormat="1" ht="24" customHeight="1" spans="1:9">
      <c r="A519" s="262"/>
      <c r="B519" s="262"/>
      <c r="C519" s="910" t="s">
        <v>2243</v>
      </c>
      <c r="D519" s="910" t="s">
        <v>2244</v>
      </c>
      <c r="E519" s="912"/>
      <c r="F519" s="905" t="s">
        <v>2199</v>
      </c>
      <c r="G519" s="905" t="s">
        <v>2200</v>
      </c>
      <c r="H519" s="949" t="s">
        <v>2201</v>
      </c>
      <c r="I519" s="948"/>
    </row>
    <row r="520" s="942" customFormat="1" ht="24" customHeight="1" spans="1:9">
      <c r="A520" s="262"/>
      <c r="B520" s="262"/>
      <c r="C520" s="912"/>
      <c r="D520" s="912"/>
      <c r="E520" s="912"/>
      <c r="F520" s="905" t="s">
        <v>2202</v>
      </c>
      <c r="G520" s="905" t="s">
        <v>2203</v>
      </c>
      <c r="H520" s="949" t="s">
        <v>2204</v>
      </c>
      <c r="I520" s="948"/>
    </row>
    <row r="521" s="942" customFormat="1" ht="24" customHeight="1" spans="1:9">
      <c r="A521" s="262"/>
      <c r="B521" s="262"/>
      <c r="C521" s="913"/>
      <c r="D521" s="913"/>
      <c r="E521" s="912"/>
      <c r="F521" s="905" t="s">
        <v>2205</v>
      </c>
      <c r="G521" s="905" t="s">
        <v>2206</v>
      </c>
      <c r="H521" s="949" t="s">
        <v>1482</v>
      </c>
      <c r="I521" s="948"/>
    </row>
    <row r="522" s="942" customFormat="1" ht="24" customHeight="1" spans="1:9">
      <c r="A522" s="262"/>
      <c r="B522" s="262"/>
      <c r="C522" s="910" t="s">
        <v>2245</v>
      </c>
      <c r="D522" s="910" t="s">
        <v>2246</v>
      </c>
      <c r="E522" s="912"/>
      <c r="F522" s="905" t="s">
        <v>2199</v>
      </c>
      <c r="G522" s="905" t="s">
        <v>2200</v>
      </c>
      <c r="H522" s="949" t="s">
        <v>2201</v>
      </c>
      <c r="I522" s="948"/>
    </row>
    <row r="523" s="942" customFormat="1" ht="24" customHeight="1" spans="1:9">
      <c r="A523" s="262"/>
      <c r="B523" s="262"/>
      <c r="C523" s="912"/>
      <c r="D523" s="912"/>
      <c r="E523" s="912"/>
      <c r="F523" s="905" t="s">
        <v>2202</v>
      </c>
      <c r="G523" s="905" t="s">
        <v>2203</v>
      </c>
      <c r="H523" s="949" t="s">
        <v>2204</v>
      </c>
      <c r="I523" s="948"/>
    </row>
    <row r="524" s="942" customFormat="1" ht="24" customHeight="1" spans="1:9">
      <c r="A524" s="262"/>
      <c r="B524" s="262"/>
      <c r="C524" s="913"/>
      <c r="D524" s="913"/>
      <c r="E524" s="912"/>
      <c r="F524" s="905" t="s">
        <v>2205</v>
      </c>
      <c r="G524" s="905" t="s">
        <v>2206</v>
      </c>
      <c r="H524" s="949" t="s">
        <v>1482</v>
      </c>
      <c r="I524" s="948"/>
    </row>
    <row r="525" s="942" customFormat="1" ht="24" customHeight="1" spans="1:9">
      <c r="A525" s="262"/>
      <c r="B525" s="262"/>
      <c r="C525" s="910" t="s">
        <v>2247</v>
      </c>
      <c r="D525" s="910" t="s">
        <v>2248</v>
      </c>
      <c r="E525" s="912"/>
      <c r="F525" s="905" t="s">
        <v>2199</v>
      </c>
      <c r="G525" s="905" t="s">
        <v>2200</v>
      </c>
      <c r="H525" s="949" t="s">
        <v>2201</v>
      </c>
      <c r="I525" s="948"/>
    </row>
    <row r="526" s="942" customFormat="1" ht="24" customHeight="1" spans="1:9">
      <c r="A526" s="262"/>
      <c r="B526" s="262"/>
      <c r="C526" s="912"/>
      <c r="D526" s="912"/>
      <c r="E526" s="912"/>
      <c r="F526" s="905" t="s">
        <v>2202</v>
      </c>
      <c r="G526" s="905" t="s">
        <v>2203</v>
      </c>
      <c r="H526" s="949" t="s">
        <v>2204</v>
      </c>
      <c r="I526" s="948"/>
    </row>
    <row r="527" s="942" customFormat="1" ht="24" customHeight="1" spans="1:9">
      <c r="A527" s="262"/>
      <c r="B527" s="262"/>
      <c r="C527" s="913"/>
      <c r="D527" s="913"/>
      <c r="E527" s="912"/>
      <c r="F527" s="905" t="s">
        <v>2205</v>
      </c>
      <c r="G527" s="905" t="s">
        <v>2206</v>
      </c>
      <c r="H527" s="949" t="s">
        <v>1482</v>
      </c>
      <c r="I527" s="948"/>
    </row>
    <row r="528" s="942" customFormat="1" ht="24" customHeight="1" spans="1:9">
      <c r="A528" s="262"/>
      <c r="B528" s="262"/>
      <c r="C528" s="910" t="s">
        <v>2249</v>
      </c>
      <c r="D528" s="910" t="s">
        <v>2250</v>
      </c>
      <c r="E528" s="912"/>
      <c r="F528" s="905" t="s">
        <v>2199</v>
      </c>
      <c r="G528" s="905" t="s">
        <v>2200</v>
      </c>
      <c r="H528" s="949" t="s">
        <v>2201</v>
      </c>
      <c r="I528" s="948"/>
    </row>
    <row r="529" s="942" customFormat="1" ht="24" customHeight="1" spans="1:9">
      <c r="A529" s="262"/>
      <c r="B529" s="262"/>
      <c r="C529" s="912"/>
      <c r="D529" s="912"/>
      <c r="E529" s="912"/>
      <c r="F529" s="905" t="s">
        <v>2202</v>
      </c>
      <c r="G529" s="905" t="s">
        <v>2203</v>
      </c>
      <c r="H529" s="949" t="s">
        <v>2204</v>
      </c>
      <c r="I529" s="948"/>
    </row>
    <row r="530" s="942" customFormat="1" ht="24" customHeight="1" spans="1:9">
      <c r="A530" s="262"/>
      <c r="B530" s="262"/>
      <c r="C530" s="913"/>
      <c r="D530" s="913"/>
      <c r="E530" s="912"/>
      <c r="F530" s="905" t="s">
        <v>2205</v>
      </c>
      <c r="G530" s="905" t="s">
        <v>2206</v>
      </c>
      <c r="H530" s="949" t="s">
        <v>1482</v>
      </c>
      <c r="I530" s="948"/>
    </row>
    <row r="531" s="942" customFormat="1" ht="24" customHeight="1" spans="1:9">
      <c r="A531" s="262"/>
      <c r="B531" s="262"/>
      <c r="C531" s="910" t="s">
        <v>2251</v>
      </c>
      <c r="D531" s="910" t="s">
        <v>2252</v>
      </c>
      <c r="E531" s="912"/>
      <c r="F531" s="905" t="s">
        <v>2199</v>
      </c>
      <c r="G531" s="905" t="s">
        <v>2200</v>
      </c>
      <c r="H531" s="949" t="s">
        <v>2201</v>
      </c>
      <c r="I531" s="948"/>
    </row>
    <row r="532" s="942" customFormat="1" ht="24" customHeight="1" spans="1:9">
      <c r="A532" s="262"/>
      <c r="B532" s="262"/>
      <c r="C532" s="912"/>
      <c r="D532" s="912"/>
      <c r="E532" s="912"/>
      <c r="F532" s="905" t="s">
        <v>2202</v>
      </c>
      <c r="G532" s="905" t="s">
        <v>2203</v>
      </c>
      <c r="H532" s="949" t="s">
        <v>2204</v>
      </c>
      <c r="I532" s="948"/>
    </row>
    <row r="533" s="942" customFormat="1" ht="24" customHeight="1" spans="1:9">
      <c r="A533" s="262"/>
      <c r="B533" s="262"/>
      <c r="C533" s="913"/>
      <c r="D533" s="913"/>
      <c r="E533" s="912"/>
      <c r="F533" s="905" t="s">
        <v>2205</v>
      </c>
      <c r="G533" s="905" t="s">
        <v>2206</v>
      </c>
      <c r="H533" s="949" t="s">
        <v>1482</v>
      </c>
      <c r="I533" s="948"/>
    </row>
    <row r="534" s="942" customFormat="1" ht="24" customHeight="1" spans="1:9">
      <c r="A534" s="262"/>
      <c r="B534" s="262"/>
      <c r="C534" s="910" t="s">
        <v>2253</v>
      </c>
      <c r="D534" s="910" t="s">
        <v>2254</v>
      </c>
      <c r="E534" s="912"/>
      <c r="F534" s="905" t="s">
        <v>2199</v>
      </c>
      <c r="G534" s="905" t="s">
        <v>2200</v>
      </c>
      <c r="H534" s="949" t="s">
        <v>2201</v>
      </c>
      <c r="I534" s="948"/>
    </row>
    <row r="535" s="942" customFormat="1" ht="24" customHeight="1" spans="1:9">
      <c r="A535" s="262"/>
      <c r="B535" s="262"/>
      <c r="C535" s="912"/>
      <c r="D535" s="912"/>
      <c r="E535" s="912"/>
      <c r="F535" s="905" t="s">
        <v>2202</v>
      </c>
      <c r="G535" s="905" t="s">
        <v>2203</v>
      </c>
      <c r="H535" s="949" t="s">
        <v>2204</v>
      </c>
      <c r="I535" s="948"/>
    </row>
    <row r="536" s="942" customFormat="1" ht="24" customHeight="1" spans="1:9">
      <c r="A536" s="262"/>
      <c r="B536" s="262"/>
      <c r="C536" s="913"/>
      <c r="D536" s="913"/>
      <c r="E536" s="913"/>
      <c r="F536" s="905" t="s">
        <v>2205</v>
      </c>
      <c r="G536" s="905" t="s">
        <v>2206</v>
      </c>
      <c r="H536" s="949" t="s">
        <v>1482</v>
      </c>
      <c r="I536" s="948"/>
    </row>
    <row r="537" s="942" customFormat="1" ht="24" customHeight="1" spans="1:9">
      <c r="A537" s="259">
        <v>41</v>
      </c>
      <c r="B537" s="259" t="s">
        <v>2255</v>
      </c>
      <c r="C537" s="910" t="s">
        <v>2256</v>
      </c>
      <c r="D537" s="910" t="s">
        <v>2257</v>
      </c>
      <c r="E537" s="259">
        <v>63</v>
      </c>
      <c r="F537" s="905" t="s">
        <v>2199</v>
      </c>
      <c r="G537" s="199" t="s">
        <v>2200</v>
      </c>
      <c r="H537" s="949" t="s">
        <v>2201</v>
      </c>
      <c r="I537" s="948"/>
    </row>
    <row r="538" s="942" customFormat="1" ht="24" customHeight="1" spans="1:9">
      <c r="A538" s="262"/>
      <c r="B538" s="262"/>
      <c r="C538" s="912"/>
      <c r="D538" s="912"/>
      <c r="E538" s="262"/>
      <c r="F538" s="199" t="s">
        <v>2258</v>
      </c>
      <c r="G538" s="199" t="s">
        <v>2203</v>
      </c>
      <c r="H538" s="418" t="s">
        <v>2204</v>
      </c>
      <c r="I538" s="948"/>
    </row>
    <row r="539" s="942" customFormat="1" ht="24" customHeight="1" spans="1:9">
      <c r="A539" s="262"/>
      <c r="B539" s="262"/>
      <c r="C539" s="913"/>
      <c r="D539" s="913"/>
      <c r="E539" s="262"/>
      <c r="F539" s="199" t="s">
        <v>2259</v>
      </c>
      <c r="G539" s="905" t="s">
        <v>2206</v>
      </c>
      <c r="H539" s="949" t="s">
        <v>1482</v>
      </c>
      <c r="I539" s="948"/>
    </row>
    <row r="540" s="942" customFormat="1" ht="24" customHeight="1" spans="1:9">
      <c r="A540" s="262"/>
      <c r="B540" s="262"/>
      <c r="C540" s="910" t="s">
        <v>2260</v>
      </c>
      <c r="D540" s="910" t="s">
        <v>2261</v>
      </c>
      <c r="E540" s="262"/>
      <c r="F540" s="905" t="s">
        <v>2199</v>
      </c>
      <c r="G540" s="199" t="s">
        <v>2200</v>
      </c>
      <c r="H540" s="949" t="s">
        <v>2201</v>
      </c>
      <c r="I540" s="948"/>
    </row>
    <row r="541" s="942" customFormat="1" ht="24" customHeight="1" spans="1:9">
      <c r="A541" s="262"/>
      <c r="B541" s="262"/>
      <c r="C541" s="912"/>
      <c r="D541" s="912"/>
      <c r="E541" s="262"/>
      <c r="F541" s="199" t="s">
        <v>2258</v>
      </c>
      <c r="G541" s="199" t="s">
        <v>2203</v>
      </c>
      <c r="H541" s="418" t="s">
        <v>2204</v>
      </c>
      <c r="I541" s="948"/>
    </row>
    <row r="542" s="942" customFormat="1" ht="24" customHeight="1" spans="1:9">
      <c r="A542" s="262"/>
      <c r="B542" s="262"/>
      <c r="C542" s="913"/>
      <c r="D542" s="913"/>
      <c r="E542" s="262"/>
      <c r="F542" s="199" t="s">
        <v>2259</v>
      </c>
      <c r="G542" s="905" t="s">
        <v>2206</v>
      </c>
      <c r="H542" s="949" t="s">
        <v>1482</v>
      </c>
      <c r="I542" s="948"/>
    </row>
    <row r="543" s="942" customFormat="1" ht="24" customHeight="1" spans="1:9">
      <c r="A543" s="262"/>
      <c r="B543" s="262"/>
      <c r="C543" s="910" t="s">
        <v>2262</v>
      </c>
      <c r="D543" s="910" t="s">
        <v>2263</v>
      </c>
      <c r="E543" s="262"/>
      <c r="F543" s="905" t="s">
        <v>2199</v>
      </c>
      <c r="G543" s="199" t="s">
        <v>2200</v>
      </c>
      <c r="H543" s="949" t="s">
        <v>2201</v>
      </c>
      <c r="I543" s="948"/>
    </row>
    <row r="544" s="942" customFormat="1" ht="24" customHeight="1" spans="1:9">
      <c r="A544" s="262"/>
      <c r="B544" s="262"/>
      <c r="C544" s="912"/>
      <c r="D544" s="912"/>
      <c r="E544" s="262"/>
      <c r="F544" s="199" t="s">
        <v>2258</v>
      </c>
      <c r="G544" s="199" t="s">
        <v>2203</v>
      </c>
      <c r="H544" s="418" t="s">
        <v>2204</v>
      </c>
      <c r="I544" s="948"/>
    </row>
    <row r="545" s="942" customFormat="1" ht="24" customHeight="1" spans="1:9">
      <c r="A545" s="262"/>
      <c r="B545" s="262"/>
      <c r="C545" s="913"/>
      <c r="D545" s="913"/>
      <c r="E545" s="262"/>
      <c r="F545" s="199" t="s">
        <v>2259</v>
      </c>
      <c r="G545" s="905" t="s">
        <v>2206</v>
      </c>
      <c r="H545" s="949" t="s">
        <v>1482</v>
      </c>
      <c r="I545" s="948"/>
    </row>
    <row r="546" s="942" customFormat="1" ht="24" customHeight="1" spans="1:9">
      <c r="A546" s="262"/>
      <c r="B546" s="262"/>
      <c r="C546" s="910" t="s">
        <v>2264</v>
      </c>
      <c r="D546" s="910" t="s">
        <v>2265</v>
      </c>
      <c r="E546" s="262"/>
      <c r="F546" s="905" t="s">
        <v>2199</v>
      </c>
      <c r="G546" s="199" t="s">
        <v>2200</v>
      </c>
      <c r="H546" s="949" t="s">
        <v>2201</v>
      </c>
      <c r="I546" s="948"/>
    </row>
    <row r="547" s="942" customFormat="1" ht="24" customHeight="1" spans="1:9">
      <c r="A547" s="262"/>
      <c r="B547" s="262"/>
      <c r="C547" s="912"/>
      <c r="D547" s="912"/>
      <c r="E547" s="262"/>
      <c r="F547" s="199" t="s">
        <v>2258</v>
      </c>
      <c r="G547" s="199" t="s">
        <v>2203</v>
      </c>
      <c r="H547" s="418" t="s">
        <v>2204</v>
      </c>
      <c r="I547" s="948"/>
    </row>
    <row r="548" s="942" customFormat="1" ht="24" customHeight="1" spans="1:9">
      <c r="A548" s="262"/>
      <c r="B548" s="262"/>
      <c r="C548" s="913"/>
      <c r="D548" s="913"/>
      <c r="E548" s="262"/>
      <c r="F548" s="199" t="s">
        <v>2259</v>
      </c>
      <c r="G548" s="905" t="s">
        <v>2206</v>
      </c>
      <c r="H548" s="949" t="s">
        <v>1482</v>
      </c>
      <c r="I548" s="948"/>
    </row>
    <row r="549" s="942" customFormat="1" ht="24" customHeight="1" spans="1:9">
      <c r="A549" s="262"/>
      <c r="B549" s="262"/>
      <c r="C549" s="910" t="s">
        <v>2266</v>
      </c>
      <c r="D549" s="910" t="s">
        <v>2267</v>
      </c>
      <c r="E549" s="262"/>
      <c r="F549" s="905" t="s">
        <v>2199</v>
      </c>
      <c r="G549" s="199" t="s">
        <v>2200</v>
      </c>
      <c r="H549" s="949" t="s">
        <v>2201</v>
      </c>
      <c r="I549" s="948"/>
    </row>
    <row r="550" s="942" customFormat="1" ht="24" customHeight="1" spans="1:9">
      <c r="A550" s="262"/>
      <c r="B550" s="262"/>
      <c r="C550" s="912"/>
      <c r="D550" s="912"/>
      <c r="E550" s="262"/>
      <c r="F550" s="199" t="s">
        <v>2258</v>
      </c>
      <c r="G550" s="199" t="s">
        <v>2203</v>
      </c>
      <c r="H550" s="418" t="s">
        <v>2204</v>
      </c>
      <c r="I550" s="948"/>
    </row>
    <row r="551" s="942" customFormat="1" ht="24" customHeight="1" spans="1:9">
      <c r="A551" s="262"/>
      <c r="B551" s="262"/>
      <c r="C551" s="913"/>
      <c r="D551" s="913"/>
      <c r="E551" s="262"/>
      <c r="F551" s="199" t="s">
        <v>2259</v>
      </c>
      <c r="G551" s="905" t="s">
        <v>2206</v>
      </c>
      <c r="H551" s="949" t="s">
        <v>1482</v>
      </c>
      <c r="I551" s="948"/>
    </row>
    <row r="552" s="942" customFormat="1" ht="24" customHeight="1" spans="1:9">
      <c r="A552" s="262"/>
      <c r="B552" s="262"/>
      <c r="C552" s="910" t="s">
        <v>2268</v>
      </c>
      <c r="D552" s="910" t="s">
        <v>2269</v>
      </c>
      <c r="E552" s="262"/>
      <c r="F552" s="905" t="s">
        <v>2199</v>
      </c>
      <c r="G552" s="199" t="s">
        <v>2200</v>
      </c>
      <c r="H552" s="949" t="s">
        <v>2201</v>
      </c>
      <c r="I552" s="948"/>
    </row>
    <row r="553" s="942" customFormat="1" ht="24" customHeight="1" spans="1:9">
      <c r="A553" s="262"/>
      <c r="B553" s="262"/>
      <c r="C553" s="912"/>
      <c r="D553" s="912"/>
      <c r="E553" s="262"/>
      <c r="F553" s="199" t="s">
        <v>2258</v>
      </c>
      <c r="G553" s="199" t="s">
        <v>2203</v>
      </c>
      <c r="H553" s="418" t="s">
        <v>2204</v>
      </c>
      <c r="I553" s="948"/>
    </row>
    <row r="554" s="942" customFormat="1" ht="24" customHeight="1" spans="1:9">
      <c r="A554" s="262"/>
      <c r="B554" s="262"/>
      <c r="C554" s="913"/>
      <c r="D554" s="913"/>
      <c r="E554" s="262"/>
      <c r="F554" s="199" t="s">
        <v>2259</v>
      </c>
      <c r="G554" s="905" t="s">
        <v>2206</v>
      </c>
      <c r="H554" s="949" t="s">
        <v>1482</v>
      </c>
      <c r="I554" s="948"/>
    </row>
    <row r="555" s="942" customFormat="1" ht="24" customHeight="1" spans="1:9">
      <c r="A555" s="262"/>
      <c r="B555" s="262"/>
      <c r="C555" s="910" t="s">
        <v>2270</v>
      </c>
      <c r="D555" s="910" t="s">
        <v>2271</v>
      </c>
      <c r="E555" s="262"/>
      <c r="F555" s="905" t="s">
        <v>2199</v>
      </c>
      <c r="G555" s="199" t="s">
        <v>2200</v>
      </c>
      <c r="H555" s="949" t="s">
        <v>2201</v>
      </c>
      <c r="I555" s="948"/>
    </row>
    <row r="556" s="942" customFormat="1" ht="24" customHeight="1" spans="1:9">
      <c r="A556" s="262"/>
      <c r="B556" s="262"/>
      <c r="C556" s="912"/>
      <c r="D556" s="912"/>
      <c r="E556" s="262"/>
      <c r="F556" s="199" t="s">
        <v>2258</v>
      </c>
      <c r="G556" s="199" t="s">
        <v>2203</v>
      </c>
      <c r="H556" s="418" t="s">
        <v>2204</v>
      </c>
      <c r="I556" s="948"/>
    </row>
    <row r="557" s="942" customFormat="1" ht="24" customHeight="1" spans="1:9">
      <c r="A557" s="262"/>
      <c r="B557" s="262"/>
      <c r="C557" s="913"/>
      <c r="D557" s="913"/>
      <c r="E557" s="262"/>
      <c r="F557" s="199" t="s">
        <v>2259</v>
      </c>
      <c r="G557" s="905" t="s">
        <v>2206</v>
      </c>
      <c r="H557" s="949" t="s">
        <v>1482</v>
      </c>
      <c r="I557" s="948"/>
    </row>
    <row r="558" s="942" customFormat="1" ht="24" customHeight="1" spans="1:9">
      <c r="A558" s="262"/>
      <c r="B558" s="262"/>
      <c r="C558" s="910" t="s">
        <v>2272</v>
      </c>
      <c r="D558" s="910" t="s">
        <v>2273</v>
      </c>
      <c r="E558" s="262"/>
      <c r="F558" s="905" t="s">
        <v>2199</v>
      </c>
      <c r="G558" s="199" t="s">
        <v>2200</v>
      </c>
      <c r="H558" s="949" t="s">
        <v>2201</v>
      </c>
      <c r="I558" s="948"/>
    </row>
    <row r="559" s="942" customFormat="1" ht="24" customHeight="1" spans="1:9">
      <c r="A559" s="262"/>
      <c r="B559" s="262"/>
      <c r="C559" s="912"/>
      <c r="D559" s="912"/>
      <c r="E559" s="262"/>
      <c r="F559" s="199" t="s">
        <v>2258</v>
      </c>
      <c r="G559" s="199" t="s">
        <v>2203</v>
      </c>
      <c r="H559" s="418" t="s">
        <v>2204</v>
      </c>
      <c r="I559" s="948"/>
    </row>
    <row r="560" s="942" customFormat="1" ht="24" customHeight="1" spans="1:9">
      <c r="A560" s="262"/>
      <c r="B560" s="262"/>
      <c r="C560" s="913"/>
      <c r="D560" s="913"/>
      <c r="E560" s="262"/>
      <c r="F560" s="199" t="s">
        <v>2259</v>
      </c>
      <c r="G560" s="905" t="s">
        <v>2206</v>
      </c>
      <c r="H560" s="949" t="s">
        <v>1482</v>
      </c>
      <c r="I560" s="948"/>
    </row>
    <row r="561" s="942" customFormat="1" ht="24" customHeight="1" spans="1:9">
      <c r="A561" s="262"/>
      <c r="B561" s="262"/>
      <c r="C561" s="910" t="s">
        <v>2274</v>
      </c>
      <c r="D561" s="910" t="s">
        <v>2275</v>
      </c>
      <c r="E561" s="262"/>
      <c r="F561" s="905" t="s">
        <v>2199</v>
      </c>
      <c r="G561" s="199" t="s">
        <v>2200</v>
      </c>
      <c r="H561" s="949" t="s">
        <v>2201</v>
      </c>
      <c r="I561" s="948"/>
    </row>
    <row r="562" s="942" customFormat="1" ht="24" customHeight="1" spans="1:9">
      <c r="A562" s="262"/>
      <c r="B562" s="262"/>
      <c r="C562" s="912"/>
      <c r="D562" s="912"/>
      <c r="E562" s="262"/>
      <c r="F562" s="199" t="s">
        <v>2258</v>
      </c>
      <c r="G562" s="199" t="s">
        <v>2203</v>
      </c>
      <c r="H562" s="418" t="s">
        <v>2204</v>
      </c>
      <c r="I562" s="948"/>
    </row>
    <row r="563" s="942" customFormat="1" ht="24" customHeight="1" spans="1:9">
      <c r="A563" s="262"/>
      <c r="B563" s="262"/>
      <c r="C563" s="913"/>
      <c r="D563" s="913"/>
      <c r="E563" s="262"/>
      <c r="F563" s="199" t="s">
        <v>2259</v>
      </c>
      <c r="G563" s="905" t="s">
        <v>2206</v>
      </c>
      <c r="H563" s="949" t="s">
        <v>1482</v>
      </c>
      <c r="I563" s="948"/>
    </row>
    <row r="564" s="942" customFormat="1" ht="24" customHeight="1" spans="1:9">
      <c r="A564" s="262"/>
      <c r="B564" s="262"/>
      <c r="C564" s="910" t="s">
        <v>2276</v>
      </c>
      <c r="D564" s="910" t="s">
        <v>2277</v>
      </c>
      <c r="E564" s="262"/>
      <c r="F564" s="905" t="s">
        <v>2199</v>
      </c>
      <c r="G564" s="199" t="s">
        <v>2200</v>
      </c>
      <c r="H564" s="949" t="s">
        <v>2201</v>
      </c>
      <c r="I564" s="948"/>
    </row>
    <row r="565" s="942" customFormat="1" ht="24" customHeight="1" spans="1:9">
      <c r="A565" s="262"/>
      <c r="B565" s="262"/>
      <c r="C565" s="912"/>
      <c r="D565" s="912"/>
      <c r="E565" s="262"/>
      <c r="F565" s="199" t="s">
        <v>2258</v>
      </c>
      <c r="G565" s="199" t="s">
        <v>2203</v>
      </c>
      <c r="H565" s="418" t="s">
        <v>2204</v>
      </c>
      <c r="I565" s="948"/>
    </row>
    <row r="566" s="942" customFormat="1" ht="24" customHeight="1" spans="1:9">
      <c r="A566" s="262"/>
      <c r="B566" s="262"/>
      <c r="C566" s="913"/>
      <c r="D566" s="913"/>
      <c r="E566" s="262"/>
      <c r="F566" s="199" t="s">
        <v>2259</v>
      </c>
      <c r="G566" s="905" t="s">
        <v>2206</v>
      </c>
      <c r="H566" s="949" t="s">
        <v>1482</v>
      </c>
      <c r="I566" s="948"/>
    </row>
    <row r="567" s="942" customFormat="1" ht="24" customHeight="1" spans="1:9">
      <c r="A567" s="262"/>
      <c r="B567" s="262"/>
      <c r="C567" s="910" t="s">
        <v>2278</v>
      </c>
      <c r="D567" s="910" t="s">
        <v>2279</v>
      </c>
      <c r="E567" s="262"/>
      <c r="F567" s="905" t="s">
        <v>2199</v>
      </c>
      <c r="G567" s="199" t="s">
        <v>2200</v>
      </c>
      <c r="H567" s="949" t="s">
        <v>2201</v>
      </c>
      <c r="I567" s="948"/>
    </row>
    <row r="568" s="942" customFormat="1" ht="24" customHeight="1" spans="1:9">
      <c r="A568" s="262"/>
      <c r="B568" s="262"/>
      <c r="C568" s="912"/>
      <c r="D568" s="912"/>
      <c r="E568" s="262"/>
      <c r="F568" s="199" t="s">
        <v>2258</v>
      </c>
      <c r="G568" s="199" t="s">
        <v>2203</v>
      </c>
      <c r="H568" s="418" t="s">
        <v>2204</v>
      </c>
      <c r="I568" s="948"/>
    </row>
    <row r="569" s="942" customFormat="1" ht="24" customHeight="1" spans="1:9">
      <c r="A569" s="262"/>
      <c r="B569" s="262"/>
      <c r="C569" s="913"/>
      <c r="D569" s="913"/>
      <c r="E569" s="262"/>
      <c r="F569" s="199" t="s">
        <v>2259</v>
      </c>
      <c r="G569" s="905" t="s">
        <v>2206</v>
      </c>
      <c r="H569" s="949" t="s">
        <v>1482</v>
      </c>
      <c r="I569" s="948"/>
    </row>
    <row r="570" s="942" customFormat="1" ht="24" customHeight="1" spans="1:9">
      <c r="A570" s="262"/>
      <c r="B570" s="262"/>
      <c r="C570" s="910" t="s">
        <v>2280</v>
      </c>
      <c r="D570" s="910" t="s">
        <v>2281</v>
      </c>
      <c r="E570" s="262"/>
      <c r="F570" s="905" t="s">
        <v>2199</v>
      </c>
      <c r="G570" s="199" t="s">
        <v>2200</v>
      </c>
      <c r="H570" s="949" t="s">
        <v>2201</v>
      </c>
      <c r="I570" s="948"/>
    </row>
    <row r="571" s="942" customFormat="1" ht="24" customHeight="1" spans="1:9">
      <c r="A571" s="262"/>
      <c r="B571" s="262"/>
      <c r="C571" s="912"/>
      <c r="D571" s="912"/>
      <c r="E571" s="262"/>
      <c r="F571" s="199" t="s">
        <v>2258</v>
      </c>
      <c r="G571" s="199" t="s">
        <v>2203</v>
      </c>
      <c r="H571" s="418" t="s">
        <v>2204</v>
      </c>
      <c r="I571" s="948"/>
    </row>
    <row r="572" s="942" customFormat="1" ht="24" customHeight="1" spans="1:9">
      <c r="A572" s="262"/>
      <c r="B572" s="262"/>
      <c r="C572" s="913"/>
      <c r="D572" s="913"/>
      <c r="E572" s="262"/>
      <c r="F572" s="199" t="s">
        <v>2259</v>
      </c>
      <c r="G572" s="905" t="s">
        <v>2206</v>
      </c>
      <c r="H572" s="949" t="s">
        <v>1482</v>
      </c>
      <c r="I572" s="948"/>
    </row>
    <row r="573" s="942" customFormat="1" ht="24" customHeight="1" spans="1:9">
      <c r="A573" s="262"/>
      <c r="B573" s="262"/>
      <c r="C573" s="910" t="s">
        <v>2282</v>
      </c>
      <c r="D573" s="910" t="s">
        <v>2283</v>
      </c>
      <c r="E573" s="262"/>
      <c r="F573" s="905" t="s">
        <v>2199</v>
      </c>
      <c r="G573" s="199" t="s">
        <v>2200</v>
      </c>
      <c r="H573" s="949" t="s">
        <v>2201</v>
      </c>
      <c r="I573" s="948"/>
    </row>
    <row r="574" s="942" customFormat="1" ht="24" customHeight="1" spans="1:9">
      <c r="A574" s="262"/>
      <c r="B574" s="262"/>
      <c r="C574" s="912"/>
      <c r="D574" s="912"/>
      <c r="E574" s="262"/>
      <c r="F574" s="199" t="s">
        <v>2258</v>
      </c>
      <c r="G574" s="199" t="s">
        <v>2203</v>
      </c>
      <c r="H574" s="418" t="s">
        <v>2204</v>
      </c>
      <c r="I574" s="948"/>
    </row>
    <row r="575" s="942" customFormat="1" ht="24" customHeight="1" spans="1:9">
      <c r="A575" s="262"/>
      <c r="B575" s="262"/>
      <c r="C575" s="913"/>
      <c r="D575" s="913"/>
      <c r="E575" s="262"/>
      <c r="F575" s="199" t="s">
        <v>2259</v>
      </c>
      <c r="G575" s="905" t="s">
        <v>2206</v>
      </c>
      <c r="H575" s="949" t="s">
        <v>1482</v>
      </c>
      <c r="I575" s="948"/>
    </row>
    <row r="576" s="942" customFormat="1" ht="24" customHeight="1" spans="1:9">
      <c r="A576" s="262"/>
      <c r="B576" s="262"/>
      <c r="C576" s="910" t="s">
        <v>2284</v>
      </c>
      <c r="D576" s="910" t="s">
        <v>2285</v>
      </c>
      <c r="E576" s="262"/>
      <c r="F576" s="905" t="s">
        <v>2199</v>
      </c>
      <c r="G576" s="199" t="s">
        <v>2200</v>
      </c>
      <c r="H576" s="949" t="s">
        <v>2201</v>
      </c>
      <c r="I576" s="948"/>
    </row>
    <row r="577" s="942" customFormat="1" ht="24" customHeight="1" spans="1:9">
      <c r="A577" s="262"/>
      <c r="B577" s="262"/>
      <c r="C577" s="912"/>
      <c r="D577" s="912"/>
      <c r="E577" s="262"/>
      <c r="F577" s="199" t="s">
        <v>2258</v>
      </c>
      <c r="G577" s="199" t="s">
        <v>2203</v>
      </c>
      <c r="H577" s="418" t="s">
        <v>2204</v>
      </c>
      <c r="I577" s="948"/>
    </row>
    <row r="578" s="942" customFormat="1" ht="24" customHeight="1" spans="1:9">
      <c r="A578" s="262"/>
      <c r="B578" s="262"/>
      <c r="C578" s="913"/>
      <c r="D578" s="913"/>
      <c r="E578" s="262"/>
      <c r="F578" s="199" t="s">
        <v>2259</v>
      </c>
      <c r="G578" s="905" t="s">
        <v>2206</v>
      </c>
      <c r="H578" s="949" t="s">
        <v>1482</v>
      </c>
      <c r="I578" s="948"/>
    </row>
    <row r="579" s="942" customFormat="1" ht="24" customHeight="1" spans="1:9">
      <c r="A579" s="262"/>
      <c r="B579" s="262"/>
      <c r="C579" s="910" t="s">
        <v>2286</v>
      </c>
      <c r="D579" s="910" t="s">
        <v>2287</v>
      </c>
      <c r="E579" s="262"/>
      <c r="F579" s="905" t="s">
        <v>2199</v>
      </c>
      <c r="G579" s="199" t="s">
        <v>2200</v>
      </c>
      <c r="H579" s="949" t="s">
        <v>2201</v>
      </c>
      <c r="I579" s="948"/>
    </row>
    <row r="580" s="942" customFormat="1" ht="24" customHeight="1" spans="1:9">
      <c r="A580" s="262"/>
      <c r="B580" s="262"/>
      <c r="C580" s="912"/>
      <c r="D580" s="912"/>
      <c r="E580" s="262"/>
      <c r="F580" s="199" t="s">
        <v>2258</v>
      </c>
      <c r="G580" s="199" t="s">
        <v>2203</v>
      </c>
      <c r="H580" s="418" t="s">
        <v>2204</v>
      </c>
      <c r="I580" s="948"/>
    </row>
    <row r="581" s="942" customFormat="1" ht="24" customHeight="1" spans="1:9">
      <c r="A581" s="262"/>
      <c r="B581" s="262"/>
      <c r="C581" s="913"/>
      <c r="D581" s="913"/>
      <c r="E581" s="262"/>
      <c r="F581" s="199" t="s">
        <v>2259</v>
      </c>
      <c r="G581" s="905" t="s">
        <v>2206</v>
      </c>
      <c r="H581" s="949" t="s">
        <v>1482</v>
      </c>
      <c r="I581" s="948"/>
    </row>
    <row r="582" s="942" customFormat="1" ht="24" customHeight="1" spans="1:9">
      <c r="A582" s="262"/>
      <c r="B582" s="262"/>
      <c r="C582" s="910" t="s">
        <v>2288</v>
      </c>
      <c r="D582" s="910" t="s">
        <v>2289</v>
      </c>
      <c r="E582" s="262"/>
      <c r="F582" s="905" t="s">
        <v>2199</v>
      </c>
      <c r="G582" s="199" t="s">
        <v>2200</v>
      </c>
      <c r="H582" s="949" t="s">
        <v>2201</v>
      </c>
      <c r="I582" s="948"/>
    </row>
    <row r="583" s="942" customFormat="1" ht="24" customHeight="1" spans="1:9">
      <c r="A583" s="262"/>
      <c r="B583" s="262"/>
      <c r="C583" s="912"/>
      <c r="D583" s="912"/>
      <c r="E583" s="262"/>
      <c r="F583" s="199" t="s">
        <v>2258</v>
      </c>
      <c r="G583" s="199" t="s">
        <v>2203</v>
      </c>
      <c r="H583" s="418" t="s">
        <v>2204</v>
      </c>
      <c r="I583" s="948"/>
    </row>
    <row r="584" s="942" customFormat="1" ht="24" customHeight="1" spans="1:9">
      <c r="A584" s="262"/>
      <c r="B584" s="262"/>
      <c r="C584" s="913"/>
      <c r="D584" s="913"/>
      <c r="E584" s="262"/>
      <c r="F584" s="199" t="s">
        <v>2259</v>
      </c>
      <c r="G584" s="905" t="s">
        <v>2206</v>
      </c>
      <c r="H584" s="949" t="s">
        <v>1482</v>
      </c>
      <c r="I584" s="948"/>
    </row>
    <row r="585" s="942" customFormat="1" ht="24" customHeight="1" spans="1:9">
      <c r="A585" s="262"/>
      <c r="B585" s="262"/>
      <c r="C585" s="910" t="s">
        <v>2290</v>
      </c>
      <c r="D585" s="910" t="s">
        <v>2291</v>
      </c>
      <c r="E585" s="262"/>
      <c r="F585" s="905" t="s">
        <v>2199</v>
      </c>
      <c r="G585" s="199" t="s">
        <v>2200</v>
      </c>
      <c r="H585" s="949" t="s">
        <v>2201</v>
      </c>
      <c r="I585" s="948"/>
    </row>
    <row r="586" s="942" customFormat="1" ht="24" customHeight="1" spans="1:9">
      <c r="A586" s="262"/>
      <c r="B586" s="262"/>
      <c r="C586" s="912"/>
      <c r="D586" s="912"/>
      <c r="E586" s="262"/>
      <c r="F586" s="199" t="s">
        <v>2258</v>
      </c>
      <c r="G586" s="199" t="s">
        <v>2203</v>
      </c>
      <c r="H586" s="418" t="s">
        <v>2204</v>
      </c>
      <c r="I586" s="948"/>
    </row>
    <row r="587" s="942" customFormat="1" ht="24" customHeight="1" spans="1:9">
      <c r="A587" s="262"/>
      <c r="B587" s="262"/>
      <c r="C587" s="913"/>
      <c r="D587" s="913"/>
      <c r="E587" s="262"/>
      <c r="F587" s="199" t="s">
        <v>2259</v>
      </c>
      <c r="G587" s="905" t="s">
        <v>2206</v>
      </c>
      <c r="H587" s="949" t="s">
        <v>1482</v>
      </c>
      <c r="I587" s="948"/>
    </row>
    <row r="588" s="942" customFormat="1" ht="24" customHeight="1" spans="1:9">
      <c r="A588" s="262"/>
      <c r="B588" s="262"/>
      <c r="C588" s="910" t="s">
        <v>2292</v>
      </c>
      <c r="D588" s="910" t="s">
        <v>2293</v>
      </c>
      <c r="E588" s="262"/>
      <c r="F588" s="905" t="s">
        <v>2199</v>
      </c>
      <c r="G588" s="199" t="s">
        <v>2200</v>
      </c>
      <c r="H588" s="949" t="s">
        <v>2201</v>
      </c>
      <c r="I588" s="948"/>
    </row>
    <row r="589" s="942" customFormat="1" ht="24" customHeight="1" spans="1:9">
      <c r="A589" s="262"/>
      <c r="B589" s="262"/>
      <c r="C589" s="912"/>
      <c r="D589" s="912"/>
      <c r="E589" s="262"/>
      <c r="F589" s="199" t="s">
        <v>2258</v>
      </c>
      <c r="G589" s="199" t="s">
        <v>2203</v>
      </c>
      <c r="H589" s="418" t="s">
        <v>2204</v>
      </c>
      <c r="I589" s="948"/>
    </row>
    <row r="590" s="942" customFormat="1" ht="24" customHeight="1" spans="1:9">
      <c r="A590" s="262"/>
      <c r="B590" s="262"/>
      <c r="C590" s="913"/>
      <c r="D590" s="913"/>
      <c r="E590" s="262"/>
      <c r="F590" s="199" t="s">
        <v>2259</v>
      </c>
      <c r="G590" s="905" t="s">
        <v>2206</v>
      </c>
      <c r="H590" s="949" t="s">
        <v>1482</v>
      </c>
      <c r="I590" s="948"/>
    </row>
    <row r="591" s="942" customFormat="1" ht="24" customHeight="1" spans="1:9">
      <c r="A591" s="262"/>
      <c r="B591" s="262"/>
      <c r="C591" s="910" t="s">
        <v>2294</v>
      </c>
      <c r="D591" s="910" t="s">
        <v>2295</v>
      </c>
      <c r="E591" s="262"/>
      <c r="F591" s="905" t="s">
        <v>2199</v>
      </c>
      <c r="G591" s="199" t="s">
        <v>2200</v>
      </c>
      <c r="H591" s="949" t="s">
        <v>2201</v>
      </c>
      <c r="I591" s="948"/>
    </row>
    <row r="592" s="942" customFormat="1" ht="24" customHeight="1" spans="1:9">
      <c r="A592" s="262"/>
      <c r="B592" s="262"/>
      <c r="C592" s="912"/>
      <c r="D592" s="912"/>
      <c r="E592" s="262"/>
      <c r="F592" s="199" t="s">
        <v>2258</v>
      </c>
      <c r="G592" s="199" t="s">
        <v>2203</v>
      </c>
      <c r="H592" s="418" t="s">
        <v>2204</v>
      </c>
      <c r="I592" s="948"/>
    </row>
    <row r="593" s="942" customFormat="1" ht="24" customHeight="1" spans="1:9">
      <c r="A593" s="262"/>
      <c r="B593" s="262"/>
      <c r="C593" s="913"/>
      <c r="D593" s="913"/>
      <c r="E593" s="262"/>
      <c r="F593" s="199" t="s">
        <v>2259</v>
      </c>
      <c r="G593" s="905" t="s">
        <v>2206</v>
      </c>
      <c r="H593" s="949" t="s">
        <v>1482</v>
      </c>
      <c r="I593" s="948"/>
    </row>
    <row r="594" s="942" customFormat="1" ht="24" customHeight="1" spans="1:9">
      <c r="A594" s="262"/>
      <c r="B594" s="262"/>
      <c r="C594" s="910" t="s">
        <v>2296</v>
      </c>
      <c r="D594" s="910" t="s">
        <v>2297</v>
      </c>
      <c r="E594" s="262"/>
      <c r="F594" s="905" t="s">
        <v>2199</v>
      </c>
      <c r="G594" s="199" t="s">
        <v>2200</v>
      </c>
      <c r="H594" s="949" t="s">
        <v>2201</v>
      </c>
      <c r="I594" s="948"/>
    </row>
    <row r="595" s="942" customFormat="1" ht="24" customHeight="1" spans="1:9">
      <c r="A595" s="262"/>
      <c r="B595" s="262"/>
      <c r="C595" s="912"/>
      <c r="D595" s="912"/>
      <c r="E595" s="262"/>
      <c r="F595" s="199" t="s">
        <v>2258</v>
      </c>
      <c r="G595" s="199" t="s">
        <v>2203</v>
      </c>
      <c r="H595" s="418" t="s">
        <v>2204</v>
      </c>
      <c r="I595" s="948"/>
    </row>
    <row r="596" s="942" customFormat="1" ht="24" customHeight="1" spans="1:9">
      <c r="A596" s="262"/>
      <c r="B596" s="262"/>
      <c r="C596" s="913"/>
      <c r="D596" s="913"/>
      <c r="E596" s="262"/>
      <c r="F596" s="199" t="s">
        <v>2259</v>
      </c>
      <c r="G596" s="905" t="s">
        <v>2206</v>
      </c>
      <c r="H596" s="949" t="s">
        <v>1482</v>
      </c>
      <c r="I596" s="948"/>
    </row>
    <row r="597" s="942" customFormat="1" ht="24" customHeight="1" spans="1:9">
      <c r="A597" s="262"/>
      <c r="B597" s="262"/>
      <c r="C597" s="910" t="s">
        <v>2298</v>
      </c>
      <c r="D597" s="910" t="s">
        <v>2299</v>
      </c>
      <c r="E597" s="262"/>
      <c r="F597" s="905" t="s">
        <v>2199</v>
      </c>
      <c r="G597" s="199" t="s">
        <v>2200</v>
      </c>
      <c r="H597" s="949" t="s">
        <v>2201</v>
      </c>
      <c r="I597" s="948"/>
    </row>
    <row r="598" s="942" customFormat="1" ht="24" customHeight="1" spans="1:9">
      <c r="A598" s="262"/>
      <c r="B598" s="262"/>
      <c r="C598" s="912"/>
      <c r="D598" s="912"/>
      <c r="E598" s="262"/>
      <c r="F598" s="199" t="s">
        <v>2258</v>
      </c>
      <c r="G598" s="199" t="s">
        <v>2203</v>
      </c>
      <c r="H598" s="418" t="s">
        <v>2204</v>
      </c>
      <c r="I598" s="948"/>
    </row>
    <row r="599" s="942" customFormat="1" ht="24" customHeight="1" spans="1:9">
      <c r="A599" s="269"/>
      <c r="B599" s="269"/>
      <c r="C599" s="913"/>
      <c r="D599" s="913"/>
      <c r="E599" s="269"/>
      <c r="F599" s="199" t="s">
        <v>2259</v>
      </c>
      <c r="G599" s="905" t="s">
        <v>2206</v>
      </c>
      <c r="H599" s="949" t="s">
        <v>1482</v>
      </c>
      <c r="I599" s="948"/>
    </row>
    <row r="600" customFormat="1" ht="24" customHeight="1" spans="1:9">
      <c r="A600" s="961">
        <v>42</v>
      </c>
      <c r="B600" s="951" t="s">
        <v>2300</v>
      </c>
      <c r="C600" s="951" t="s">
        <v>2301</v>
      </c>
      <c r="D600" s="951" t="s">
        <v>2302</v>
      </c>
      <c r="E600" s="951">
        <v>90</v>
      </c>
      <c r="F600" s="951" t="s">
        <v>2303</v>
      </c>
      <c r="G600" s="951" t="s">
        <v>2304</v>
      </c>
      <c r="H600" s="951" t="s">
        <v>2305</v>
      </c>
      <c r="I600" s="948"/>
    </row>
    <row r="601" customFormat="1" ht="24" customHeight="1" spans="1:9">
      <c r="A601" s="961"/>
      <c r="B601" s="951"/>
      <c r="C601" s="951" t="s">
        <v>2306</v>
      </c>
      <c r="D601" s="951" t="s">
        <v>2307</v>
      </c>
      <c r="E601" s="951"/>
      <c r="F601" s="951"/>
      <c r="G601" s="951"/>
      <c r="H601" s="951"/>
      <c r="I601" s="948"/>
    </row>
    <row r="602" customFormat="1" ht="24" customHeight="1" spans="1:9">
      <c r="A602" s="961"/>
      <c r="B602" s="951"/>
      <c r="C602" s="951" t="s">
        <v>2308</v>
      </c>
      <c r="D602" s="951" t="s">
        <v>2309</v>
      </c>
      <c r="E602" s="951"/>
      <c r="F602" s="951"/>
      <c r="G602" s="951"/>
      <c r="H602" s="951"/>
      <c r="I602" s="948"/>
    </row>
    <row r="603" customFormat="1" ht="24" customHeight="1" spans="1:9">
      <c r="A603" s="961"/>
      <c r="B603" s="951"/>
      <c r="C603" s="951" t="s">
        <v>2310</v>
      </c>
      <c r="D603" s="951" t="s">
        <v>2311</v>
      </c>
      <c r="E603" s="951"/>
      <c r="F603" s="951"/>
      <c r="G603" s="951"/>
      <c r="H603" s="951"/>
      <c r="I603" s="948"/>
    </row>
    <row r="604" customFormat="1" ht="24" customHeight="1" spans="1:9">
      <c r="A604" s="961"/>
      <c r="B604" s="951"/>
      <c r="C604" s="951" t="s">
        <v>2312</v>
      </c>
      <c r="D604" s="951" t="s">
        <v>2313</v>
      </c>
      <c r="E604" s="951"/>
      <c r="F604" s="951"/>
      <c r="G604" s="951"/>
      <c r="H604" s="951"/>
      <c r="I604" s="948"/>
    </row>
    <row r="605" customFormat="1" ht="24" customHeight="1" spans="1:9">
      <c r="A605" s="961"/>
      <c r="B605" s="951"/>
      <c r="C605" s="951" t="s">
        <v>2314</v>
      </c>
      <c r="D605" s="951" t="s">
        <v>2315</v>
      </c>
      <c r="E605" s="951"/>
      <c r="F605" s="951"/>
      <c r="G605" s="951"/>
      <c r="H605" s="951"/>
      <c r="I605" s="948"/>
    </row>
    <row r="606" customFormat="1" ht="24" customHeight="1" spans="1:9">
      <c r="A606" s="961"/>
      <c r="B606" s="951"/>
      <c r="C606" s="951" t="s">
        <v>2316</v>
      </c>
      <c r="D606" s="951" t="s">
        <v>2317</v>
      </c>
      <c r="E606" s="951"/>
      <c r="F606" s="951"/>
      <c r="G606" s="951"/>
      <c r="H606" s="951"/>
      <c r="I606" s="948"/>
    </row>
    <row r="607" customFormat="1" ht="24" customHeight="1" spans="1:9">
      <c r="A607" s="961"/>
      <c r="B607" s="951"/>
      <c r="C607" s="951" t="s">
        <v>2318</v>
      </c>
      <c r="D607" s="951" t="s">
        <v>2319</v>
      </c>
      <c r="E607" s="951"/>
      <c r="F607" s="951"/>
      <c r="G607" s="951"/>
      <c r="H607" s="951"/>
      <c r="I607" s="948"/>
    </row>
    <row r="608" customFormat="1" ht="24" customHeight="1" spans="1:9">
      <c r="A608" s="961"/>
      <c r="B608" s="951"/>
      <c r="C608" s="951" t="s">
        <v>2320</v>
      </c>
      <c r="D608" s="951" t="s">
        <v>2321</v>
      </c>
      <c r="E608" s="951"/>
      <c r="F608" s="951"/>
      <c r="G608" s="951"/>
      <c r="H608" s="951"/>
      <c r="I608" s="948"/>
    </row>
    <row r="609" customFormat="1" ht="24" customHeight="1" spans="1:9">
      <c r="A609" s="961"/>
      <c r="B609" s="951"/>
      <c r="C609" s="951" t="s">
        <v>2322</v>
      </c>
      <c r="D609" s="951" t="s">
        <v>2323</v>
      </c>
      <c r="E609" s="951"/>
      <c r="F609" s="951"/>
      <c r="G609" s="951"/>
      <c r="H609" s="951"/>
      <c r="I609" s="948"/>
    </row>
    <row r="610" customFormat="1" ht="24" customHeight="1" spans="1:9">
      <c r="A610" s="961"/>
      <c r="B610" s="951"/>
      <c r="C610" s="951" t="s">
        <v>2324</v>
      </c>
      <c r="D610" s="951" t="s">
        <v>2325</v>
      </c>
      <c r="E610" s="951"/>
      <c r="F610" s="951"/>
      <c r="G610" s="951"/>
      <c r="H610" s="951"/>
      <c r="I610" s="948"/>
    </row>
    <row r="611" customFormat="1" ht="24" customHeight="1" spans="1:9">
      <c r="A611" s="961"/>
      <c r="B611" s="951"/>
      <c r="C611" s="951" t="s">
        <v>2326</v>
      </c>
      <c r="D611" s="951" t="s">
        <v>2327</v>
      </c>
      <c r="E611" s="951"/>
      <c r="F611" s="951"/>
      <c r="G611" s="951"/>
      <c r="H611" s="951"/>
      <c r="I611" s="948"/>
    </row>
    <row r="612" customFormat="1" ht="24" customHeight="1" spans="1:9">
      <c r="A612" s="961"/>
      <c r="B612" s="951"/>
      <c r="C612" s="951" t="s">
        <v>2328</v>
      </c>
      <c r="D612" s="951" t="s">
        <v>2329</v>
      </c>
      <c r="E612" s="951"/>
      <c r="F612" s="951"/>
      <c r="G612" s="951"/>
      <c r="H612" s="951"/>
      <c r="I612" s="948"/>
    </row>
    <row r="613" customFormat="1" ht="24" customHeight="1" spans="1:9">
      <c r="A613" s="961"/>
      <c r="B613" s="951"/>
      <c r="C613" s="951" t="s">
        <v>2330</v>
      </c>
      <c r="D613" s="951" t="s">
        <v>2331</v>
      </c>
      <c r="E613" s="951"/>
      <c r="F613" s="951"/>
      <c r="G613" s="951"/>
      <c r="H613" s="951"/>
      <c r="I613" s="948"/>
    </row>
    <row r="614" customFormat="1" ht="24" customHeight="1" spans="1:9">
      <c r="A614" s="961"/>
      <c r="B614" s="951"/>
      <c r="C614" s="951" t="s">
        <v>2332</v>
      </c>
      <c r="D614" s="951" t="s">
        <v>2333</v>
      </c>
      <c r="E614" s="951"/>
      <c r="F614" s="951"/>
      <c r="G614" s="951"/>
      <c r="H614" s="951"/>
      <c r="I614" s="948"/>
    </row>
    <row r="615" customFormat="1" ht="24" customHeight="1" spans="1:9">
      <c r="A615" s="961"/>
      <c r="B615" s="951"/>
      <c r="C615" s="951" t="s">
        <v>2334</v>
      </c>
      <c r="D615" s="951" t="s">
        <v>2335</v>
      </c>
      <c r="E615" s="951"/>
      <c r="F615" s="951"/>
      <c r="G615" s="951"/>
      <c r="H615" s="951"/>
      <c r="I615" s="948"/>
    </row>
    <row r="616" customFormat="1" ht="24" customHeight="1" spans="1:9">
      <c r="A616" s="961"/>
      <c r="B616" s="951"/>
      <c r="C616" s="951" t="s">
        <v>2336</v>
      </c>
      <c r="D616" s="951" t="s">
        <v>2337</v>
      </c>
      <c r="E616" s="951"/>
      <c r="F616" s="951"/>
      <c r="G616" s="951"/>
      <c r="H616" s="951"/>
      <c r="I616" s="948"/>
    </row>
    <row r="617" customFormat="1" ht="24" customHeight="1" spans="1:9">
      <c r="A617" s="961"/>
      <c r="B617" s="951"/>
      <c r="C617" s="951" t="s">
        <v>2338</v>
      </c>
      <c r="D617" s="951" t="s">
        <v>2339</v>
      </c>
      <c r="E617" s="951"/>
      <c r="F617" s="951"/>
      <c r="G617" s="951"/>
      <c r="H617" s="951"/>
      <c r="I617" s="948"/>
    </row>
    <row r="618" customFormat="1" ht="24" customHeight="1" spans="1:9">
      <c r="A618" s="961"/>
      <c r="B618" s="951"/>
      <c r="C618" s="951" t="s">
        <v>2340</v>
      </c>
      <c r="D618" s="951" t="s">
        <v>2341</v>
      </c>
      <c r="E618" s="951"/>
      <c r="F618" s="951"/>
      <c r="G618" s="951"/>
      <c r="H618" s="951"/>
      <c r="I618" s="948"/>
    </row>
    <row r="619" customFormat="1" ht="24" customHeight="1" spans="1:9">
      <c r="A619" s="961"/>
      <c r="B619" s="951"/>
      <c r="C619" s="951" t="s">
        <v>2342</v>
      </c>
      <c r="D619" s="951" t="s">
        <v>2343</v>
      </c>
      <c r="E619" s="951"/>
      <c r="F619" s="951"/>
      <c r="G619" s="951"/>
      <c r="H619" s="951"/>
      <c r="I619" s="948"/>
    </row>
    <row r="620" customFormat="1" ht="24" customHeight="1" spans="1:9">
      <c r="A620" s="961"/>
      <c r="B620" s="951"/>
      <c r="C620" s="951" t="s">
        <v>2344</v>
      </c>
      <c r="D620" s="951" t="s">
        <v>2345</v>
      </c>
      <c r="E620" s="951"/>
      <c r="F620" s="951"/>
      <c r="G620" s="951"/>
      <c r="H620" s="951"/>
      <c r="I620" s="948"/>
    </row>
    <row r="621" customFormat="1" ht="24" customHeight="1" spans="1:9">
      <c r="A621" s="961"/>
      <c r="B621" s="951"/>
      <c r="C621" s="951" t="s">
        <v>2346</v>
      </c>
      <c r="D621" s="951" t="s">
        <v>2347</v>
      </c>
      <c r="E621" s="951"/>
      <c r="F621" s="951"/>
      <c r="G621" s="951"/>
      <c r="H621" s="951"/>
      <c r="I621" s="948"/>
    </row>
    <row r="622" customFormat="1" ht="24" customHeight="1" spans="1:9">
      <c r="A622" s="961"/>
      <c r="B622" s="951"/>
      <c r="C622" s="951" t="s">
        <v>2348</v>
      </c>
      <c r="D622" s="951" t="s">
        <v>2349</v>
      </c>
      <c r="E622" s="951"/>
      <c r="F622" s="951"/>
      <c r="G622" s="951"/>
      <c r="H622" s="951"/>
      <c r="I622" s="948"/>
    </row>
    <row r="623" customFormat="1" ht="24" customHeight="1" spans="1:9">
      <c r="A623" s="961"/>
      <c r="B623" s="951"/>
      <c r="C623" s="951" t="s">
        <v>2350</v>
      </c>
      <c r="D623" s="951" t="s">
        <v>2351</v>
      </c>
      <c r="E623" s="951"/>
      <c r="F623" s="951"/>
      <c r="G623" s="951"/>
      <c r="H623" s="951"/>
      <c r="I623" s="948"/>
    </row>
    <row r="624" customFormat="1" ht="24" customHeight="1" spans="1:9">
      <c r="A624" s="961"/>
      <c r="B624" s="951"/>
      <c r="C624" s="951" t="s">
        <v>2352</v>
      </c>
      <c r="D624" s="951" t="s">
        <v>2353</v>
      </c>
      <c r="E624" s="951"/>
      <c r="F624" s="951"/>
      <c r="G624" s="951"/>
      <c r="H624" s="951"/>
      <c r="I624" s="948"/>
    </row>
    <row r="625" customFormat="1" ht="24" customHeight="1" spans="1:9">
      <c r="A625" s="961"/>
      <c r="B625" s="951"/>
      <c r="C625" s="951" t="s">
        <v>2354</v>
      </c>
      <c r="D625" s="951" t="s">
        <v>2355</v>
      </c>
      <c r="E625" s="951"/>
      <c r="F625" s="951"/>
      <c r="G625" s="951"/>
      <c r="H625" s="951"/>
      <c r="I625" s="948"/>
    </row>
    <row r="626" customFormat="1" ht="24" customHeight="1" spans="1:9">
      <c r="A626" s="961"/>
      <c r="B626" s="951"/>
      <c r="C626" s="951" t="s">
        <v>2356</v>
      </c>
      <c r="D626" s="951" t="s">
        <v>2357</v>
      </c>
      <c r="E626" s="951"/>
      <c r="F626" s="951"/>
      <c r="G626" s="951"/>
      <c r="H626" s="951"/>
      <c r="I626" s="948"/>
    </row>
    <row r="627" customFormat="1" ht="24" customHeight="1" spans="1:9">
      <c r="A627" s="961"/>
      <c r="B627" s="951"/>
      <c r="C627" s="951" t="s">
        <v>2358</v>
      </c>
      <c r="D627" s="951" t="s">
        <v>2359</v>
      </c>
      <c r="E627" s="951"/>
      <c r="F627" s="951"/>
      <c r="G627" s="951"/>
      <c r="H627" s="951"/>
      <c r="I627" s="948"/>
    </row>
    <row r="628" customFormat="1" ht="24" customHeight="1" spans="1:9">
      <c r="A628" s="961"/>
      <c r="B628" s="951"/>
      <c r="C628" s="951" t="s">
        <v>2360</v>
      </c>
      <c r="D628" s="951" t="s">
        <v>2361</v>
      </c>
      <c r="E628" s="951"/>
      <c r="F628" s="951"/>
      <c r="G628" s="951"/>
      <c r="H628" s="951"/>
      <c r="I628" s="948"/>
    </row>
    <row r="629" customFormat="1" ht="24" customHeight="1" spans="1:9">
      <c r="A629" s="961"/>
      <c r="B629" s="951"/>
      <c r="C629" s="951" t="s">
        <v>2362</v>
      </c>
      <c r="D629" s="951" t="s">
        <v>2363</v>
      </c>
      <c r="E629" s="951"/>
      <c r="F629" s="951"/>
      <c r="G629" s="951"/>
      <c r="H629" s="951"/>
      <c r="I629" s="948"/>
    </row>
    <row r="630" customFormat="1" ht="24" customHeight="1" spans="1:9">
      <c r="A630" s="961">
        <v>43</v>
      </c>
      <c r="B630" s="951" t="s">
        <v>2364</v>
      </c>
      <c r="C630" s="951" t="s">
        <v>2365</v>
      </c>
      <c r="D630" s="951" t="s">
        <v>2366</v>
      </c>
      <c r="E630" s="951">
        <v>90</v>
      </c>
      <c r="F630" s="951" t="s">
        <v>2303</v>
      </c>
      <c r="G630" s="951" t="s">
        <v>2304</v>
      </c>
      <c r="H630" s="951" t="s">
        <v>2305</v>
      </c>
      <c r="I630" s="948"/>
    </row>
    <row r="631" customFormat="1" ht="24" customHeight="1" spans="1:9">
      <c r="A631" s="961"/>
      <c r="B631" s="951"/>
      <c r="C631" s="951" t="s">
        <v>2367</v>
      </c>
      <c r="D631" s="951" t="s">
        <v>2368</v>
      </c>
      <c r="E631" s="951"/>
      <c r="F631" s="951"/>
      <c r="G631" s="951"/>
      <c r="H631" s="951"/>
      <c r="I631" s="948"/>
    </row>
    <row r="632" customFormat="1" ht="24" customHeight="1" spans="1:9">
      <c r="A632" s="961"/>
      <c r="B632" s="951"/>
      <c r="C632" s="951" t="s">
        <v>2369</v>
      </c>
      <c r="D632" s="951" t="s">
        <v>2370</v>
      </c>
      <c r="E632" s="951"/>
      <c r="F632" s="951"/>
      <c r="G632" s="951"/>
      <c r="H632" s="951"/>
      <c r="I632" s="948"/>
    </row>
    <row r="633" customFormat="1" ht="24" customHeight="1" spans="1:9">
      <c r="A633" s="961"/>
      <c r="B633" s="951"/>
      <c r="C633" s="951" t="s">
        <v>2371</v>
      </c>
      <c r="D633" s="951" t="s">
        <v>2372</v>
      </c>
      <c r="E633" s="951"/>
      <c r="F633" s="951"/>
      <c r="G633" s="951"/>
      <c r="H633" s="951"/>
      <c r="I633" s="948"/>
    </row>
    <row r="634" customFormat="1" ht="24" customHeight="1" spans="1:9">
      <c r="A634" s="961"/>
      <c r="B634" s="951"/>
      <c r="C634" s="951" t="s">
        <v>2373</v>
      </c>
      <c r="D634" s="951" t="s">
        <v>2374</v>
      </c>
      <c r="E634" s="951"/>
      <c r="F634" s="951"/>
      <c r="G634" s="951"/>
      <c r="H634" s="951"/>
      <c r="I634" s="948"/>
    </row>
    <row r="635" customFormat="1" ht="24" customHeight="1" spans="1:9">
      <c r="A635" s="961"/>
      <c r="B635" s="951"/>
      <c r="C635" s="951" t="s">
        <v>2375</v>
      </c>
      <c r="D635" s="951" t="s">
        <v>2376</v>
      </c>
      <c r="E635" s="951"/>
      <c r="F635" s="951"/>
      <c r="G635" s="951"/>
      <c r="H635" s="951"/>
      <c r="I635" s="948"/>
    </row>
    <row r="636" customFormat="1" ht="24" customHeight="1" spans="1:9">
      <c r="A636" s="961"/>
      <c r="B636" s="951"/>
      <c r="C636" s="951" t="s">
        <v>2377</v>
      </c>
      <c r="D636" s="951" t="s">
        <v>2378</v>
      </c>
      <c r="E636" s="951"/>
      <c r="F636" s="951"/>
      <c r="G636" s="951"/>
      <c r="H636" s="951"/>
      <c r="I636" s="948"/>
    </row>
    <row r="637" customFormat="1" ht="24" customHeight="1" spans="1:9">
      <c r="A637" s="961"/>
      <c r="B637" s="951"/>
      <c r="C637" s="951" t="s">
        <v>2379</v>
      </c>
      <c r="D637" s="951" t="s">
        <v>2380</v>
      </c>
      <c r="E637" s="951"/>
      <c r="F637" s="951"/>
      <c r="G637" s="951"/>
      <c r="H637" s="951"/>
      <c r="I637" s="948"/>
    </row>
    <row r="638" customFormat="1" ht="24" customHeight="1" spans="1:9">
      <c r="A638" s="961"/>
      <c r="B638" s="951"/>
      <c r="C638" s="951" t="s">
        <v>2381</v>
      </c>
      <c r="D638" s="951" t="s">
        <v>2382</v>
      </c>
      <c r="E638" s="951"/>
      <c r="F638" s="951"/>
      <c r="G638" s="951"/>
      <c r="H638" s="951"/>
      <c r="I638" s="948"/>
    </row>
    <row r="639" customFormat="1" ht="24" customHeight="1" spans="1:9">
      <c r="A639" s="961"/>
      <c r="B639" s="951"/>
      <c r="C639" s="951" t="s">
        <v>2383</v>
      </c>
      <c r="D639" s="951" t="s">
        <v>2384</v>
      </c>
      <c r="E639" s="951"/>
      <c r="F639" s="951"/>
      <c r="G639" s="951"/>
      <c r="H639" s="951"/>
      <c r="I639" s="948"/>
    </row>
    <row r="640" customFormat="1" ht="24" customHeight="1" spans="1:9">
      <c r="A640" s="961"/>
      <c r="B640" s="951"/>
      <c r="C640" s="951" t="s">
        <v>2385</v>
      </c>
      <c r="D640" s="951" t="s">
        <v>2386</v>
      </c>
      <c r="E640" s="951"/>
      <c r="F640" s="951"/>
      <c r="G640" s="951"/>
      <c r="H640" s="951"/>
      <c r="I640" s="948"/>
    </row>
    <row r="641" customFormat="1" ht="24" customHeight="1" spans="1:9">
      <c r="A641" s="961"/>
      <c r="B641" s="951"/>
      <c r="C641" s="951" t="s">
        <v>2387</v>
      </c>
      <c r="D641" s="951" t="s">
        <v>2388</v>
      </c>
      <c r="E641" s="951"/>
      <c r="F641" s="951"/>
      <c r="G641" s="951"/>
      <c r="H641" s="951"/>
      <c r="I641" s="948"/>
    </row>
    <row r="642" customFormat="1" ht="24" customHeight="1" spans="1:9">
      <c r="A642" s="961"/>
      <c r="B642" s="951"/>
      <c r="C642" s="951" t="s">
        <v>2389</v>
      </c>
      <c r="D642" s="951" t="s">
        <v>2390</v>
      </c>
      <c r="E642" s="951"/>
      <c r="F642" s="951"/>
      <c r="G642" s="951"/>
      <c r="H642" s="951"/>
      <c r="I642" s="948"/>
    </row>
    <row r="643" customFormat="1" ht="24" customHeight="1" spans="1:9">
      <c r="A643" s="961"/>
      <c r="B643" s="951"/>
      <c r="C643" s="951" t="s">
        <v>2391</v>
      </c>
      <c r="D643" s="951" t="s">
        <v>2392</v>
      </c>
      <c r="E643" s="951"/>
      <c r="F643" s="951"/>
      <c r="G643" s="951"/>
      <c r="H643" s="951"/>
      <c r="I643" s="948"/>
    </row>
    <row r="644" customFormat="1" ht="24" customHeight="1" spans="1:9">
      <c r="A644" s="961"/>
      <c r="B644" s="951"/>
      <c r="C644" s="951" t="s">
        <v>2393</v>
      </c>
      <c r="D644" s="951" t="s">
        <v>2394</v>
      </c>
      <c r="E644" s="951"/>
      <c r="F644" s="951"/>
      <c r="G644" s="951"/>
      <c r="H644" s="951"/>
      <c r="I644" s="948"/>
    </row>
    <row r="645" customFormat="1" ht="24" customHeight="1" spans="1:9">
      <c r="A645" s="961"/>
      <c r="B645" s="951"/>
      <c r="C645" s="951" t="s">
        <v>2395</v>
      </c>
      <c r="D645" s="951" t="s">
        <v>2396</v>
      </c>
      <c r="E645" s="951"/>
      <c r="F645" s="951"/>
      <c r="G645" s="951"/>
      <c r="H645" s="951"/>
      <c r="I645" s="948"/>
    </row>
    <row r="646" customFormat="1" ht="24" customHeight="1" spans="1:9">
      <c r="A646" s="961"/>
      <c r="B646" s="951"/>
      <c r="C646" s="951" t="s">
        <v>2397</v>
      </c>
      <c r="D646" s="951" t="s">
        <v>2398</v>
      </c>
      <c r="E646" s="951"/>
      <c r="F646" s="951"/>
      <c r="G646" s="951"/>
      <c r="H646" s="951"/>
      <c r="I646" s="948"/>
    </row>
    <row r="647" customFormat="1" ht="24" customHeight="1" spans="1:9">
      <c r="A647" s="961"/>
      <c r="B647" s="951"/>
      <c r="C647" s="951" t="s">
        <v>2399</v>
      </c>
      <c r="D647" s="951" t="s">
        <v>2400</v>
      </c>
      <c r="E647" s="951"/>
      <c r="F647" s="951"/>
      <c r="G647" s="951"/>
      <c r="H647" s="951"/>
      <c r="I647" s="948"/>
    </row>
    <row r="648" customFormat="1" ht="24" customHeight="1" spans="1:9">
      <c r="A648" s="961"/>
      <c r="B648" s="951"/>
      <c r="C648" s="951" t="s">
        <v>2401</v>
      </c>
      <c r="D648" s="951" t="s">
        <v>2402</v>
      </c>
      <c r="E648" s="951"/>
      <c r="F648" s="951"/>
      <c r="G648" s="951"/>
      <c r="H648" s="951"/>
      <c r="I648" s="948"/>
    </row>
    <row r="649" customFormat="1" ht="24" customHeight="1" spans="1:9">
      <c r="A649" s="961"/>
      <c r="B649" s="951"/>
      <c r="C649" s="951" t="s">
        <v>2403</v>
      </c>
      <c r="D649" s="951" t="s">
        <v>2404</v>
      </c>
      <c r="E649" s="951"/>
      <c r="F649" s="951"/>
      <c r="G649" s="951"/>
      <c r="H649" s="951"/>
      <c r="I649" s="948"/>
    </row>
    <row r="650" customFormat="1" ht="24" customHeight="1" spans="1:9">
      <c r="A650" s="961"/>
      <c r="B650" s="951"/>
      <c r="C650" s="951" t="s">
        <v>2405</v>
      </c>
      <c r="D650" s="951" t="s">
        <v>2406</v>
      </c>
      <c r="E650" s="951"/>
      <c r="F650" s="951"/>
      <c r="G650" s="951"/>
      <c r="H650" s="951"/>
      <c r="I650" s="948"/>
    </row>
    <row r="651" customFormat="1" ht="24" customHeight="1" spans="1:9">
      <c r="A651" s="961"/>
      <c r="B651" s="951"/>
      <c r="C651" s="951" t="s">
        <v>2407</v>
      </c>
      <c r="D651" s="951" t="s">
        <v>2408</v>
      </c>
      <c r="E651" s="951"/>
      <c r="F651" s="951"/>
      <c r="G651" s="951"/>
      <c r="H651" s="951"/>
      <c r="I651" s="948"/>
    </row>
    <row r="652" customFormat="1" ht="24" customHeight="1" spans="1:9">
      <c r="A652" s="961"/>
      <c r="B652" s="951"/>
      <c r="C652" s="951" t="s">
        <v>2409</v>
      </c>
      <c r="D652" s="951" t="s">
        <v>2410</v>
      </c>
      <c r="E652" s="951"/>
      <c r="F652" s="951"/>
      <c r="G652" s="951"/>
      <c r="H652" s="951"/>
      <c r="I652" s="948"/>
    </row>
    <row r="653" customFormat="1" ht="24" customHeight="1" spans="1:9">
      <c r="A653" s="961"/>
      <c r="B653" s="951"/>
      <c r="C653" s="951" t="s">
        <v>2411</v>
      </c>
      <c r="D653" s="951" t="s">
        <v>2412</v>
      </c>
      <c r="E653" s="951"/>
      <c r="F653" s="951"/>
      <c r="G653" s="951"/>
      <c r="H653" s="951"/>
      <c r="I653" s="948"/>
    </row>
    <row r="654" customFormat="1" ht="24" customHeight="1" spans="1:9">
      <c r="A654" s="961"/>
      <c r="B654" s="951"/>
      <c r="C654" s="951" t="s">
        <v>2413</v>
      </c>
      <c r="D654" s="951" t="s">
        <v>2414</v>
      </c>
      <c r="E654" s="951"/>
      <c r="F654" s="951"/>
      <c r="G654" s="951"/>
      <c r="H654" s="951"/>
      <c r="I654" s="948"/>
    </row>
    <row r="655" customFormat="1" ht="24" customHeight="1" spans="1:9">
      <c r="A655" s="961"/>
      <c r="B655" s="951"/>
      <c r="C655" s="951" t="s">
        <v>2415</v>
      </c>
      <c r="D655" s="951" t="s">
        <v>2416</v>
      </c>
      <c r="E655" s="951"/>
      <c r="F655" s="951"/>
      <c r="G655" s="951"/>
      <c r="H655" s="951"/>
      <c r="I655" s="948"/>
    </row>
    <row r="656" customFormat="1" ht="24" customHeight="1" spans="1:9">
      <c r="A656" s="961"/>
      <c r="B656" s="951"/>
      <c r="C656" s="951" t="s">
        <v>2417</v>
      </c>
      <c r="D656" s="951" t="s">
        <v>2418</v>
      </c>
      <c r="E656" s="951"/>
      <c r="F656" s="951"/>
      <c r="G656" s="951"/>
      <c r="H656" s="951"/>
      <c r="I656" s="948"/>
    </row>
    <row r="657" customFormat="1" ht="24" customHeight="1" spans="1:9">
      <c r="A657" s="961"/>
      <c r="B657" s="951"/>
      <c r="C657" s="951" t="s">
        <v>2419</v>
      </c>
      <c r="D657" s="951" t="s">
        <v>2420</v>
      </c>
      <c r="E657" s="951"/>
      <c r="F657" s="951"/>
      <c r="G657" s="951"/>
      <c r="H657" s="951"/>
      <c r="I657" s="948"/>
    </row>
    <row r="658" customFormat="1" ht="24" customHeight="1" spans="1:9">
      <c r="A658" s="961"/>
      <c r="B658" s="951"/>
      <c r="C658" s="951" t="s">
        <v>2421</v>
      </c>
      <c r="D658" s="951" t="s">
        <v>2422</v>
      </c>
      <c r="E658" s="951"/>
      <c r="F658" s="951"/>
      <c r="G658" s="951"/>
      <c r="H658" s="951"/>
      <c r="I658" s="948"/>
    </row>
    <row r="659" customFormat="1" ht="24" customHeight="1" spans="1:9">
      <c r="A659" s="961"/>
      <c r="B659" s="951"/>
      <c r="C659" s="951" t="s">
        <v>2423</v>
      </c>
      <c r="D659" s="951" t="s">
        <v>2424</v>
      </c>
      <c r="E659" s="951"/>
      <c r="F659" s="951"/>
      <c r="G659" s="951"/>
      <c r="H659" s="951"/>
      <c r="I659" s="948"/>
    </row>
    <row r="660" customFormat="1" ht="24" customHeight="1" spans="1:9">
      <c r="A660" s="961">
        <v>44</v>
      </c>
      <c r="B660" s="951" t="s">
        <v>2425</v>
      </c>
      <c r="C660" s="951" t="s">
        <v>2426</v>
      </c>
      <c r="D660" s="951" t="s">
        <v>2427</v>
      </c>
      <c r="E660" s="951">
        <v>36</v>
      </c>
      <c r="F660" s="951" t="s">
        <v>2303</v>
      </c>
      <c r="G660" s="951" t="s">
        <v>2304</v>
      </c>
      <c r="H660" s="951" t="s">
        <v>2305</v>
      </c>
      <c r="I660" s="948"/>
    </row>
    <row r="661" customFormat="1" ht="24" customHeight="1" spans="1:9">
      <c r="A661" s="961"/>
      <c r="B661" s="951"/>
      <c r="C661" s="951" t="s">
        <v>2428</v>
      </c>
      <c r="D661" s="951" t="s">
        <v>2429</v>
      </c>
      <c r="E661" s="951"/>
      <c r="F661" s="951"/>
      <c r="G661" s="951"/>
      <c r="H661" s="951"/>
      <c r="I661" s="948"/>
    </row>
    <row r="662" customFormat="1" ht="24" customHeight="1" spans="1:9">
      <c r="A662" s="961"/>
      <c r="B662" s="951"/>
      <c r="C662" s="951" t="s">
        <v>2430</v>
      </c>
      <c r="D662" s="951" t="s">
        <v>2431</v>
      </c>
      <c r="E662" s="951"/>
      <c r="F662" s="951"/>
      <c r="G662" s="951"/>
      <c r="H662" s="951"/>
      <c r="I662" s="948"/>
    </row>
    <row r="663" customFormat="1" ht="24" customHeight="1" spans="1:9">
      <c r="A663" s="961"/>
      <c r="B663" s="951"/>
      <c r="C663" s="951" t="s">
        <v>2432</v>
      </c>
      <c r="D663" s="951" t="s">
        <v>2433</v>
      </c>
      <c r="E663" s="951"/>
      <c r="F663" s="951"/>
      <c r="G663" s="951"/>
      <c r="H663" s="951"/>
      <c r="I663" s="948"/>
    </row>
    <row r="664" customFormat="1" ht="24" customHeight="1" spans="1:9">
      <c r="A664" s="961"/>
      <c r="B664" s="951"/>
      <c r="C664" s="951" t="s">
        <v>2434</v>
      </c>
      <c r="D664" s="951" t="s">
        <v>2435</v>
      </c>
      <c r="E664" s="951"/>
      <c r="F664" s="951"/>
      <c r="G664" s="951"/>
      <c r="H664" s="951"/>
      <c r="I664" s="948"/>
    </row>
    <row r="665" customFormat="1" ht="24" customHeight="1" spans="1:9">
      <c r="A665" s="961"/>
      <c r="B665" s="951"/>
      <c r="C665" s="951" t="s">
        <v>2436</v>
      </c>
      <c r="D665" s="951" t="s">
        <v>2437</v>
      </c>
      <c r="E665" s="951"/>
      <c r="F665" s="951"/>
      <c r="G665" s="951"/>
      <c r="H665" s="951"/>
      <c r="I665" s="948"/>
    </row>
    <row r="666" customFormat="1" ht="24" customHeight="1" spans="1:9">
      <c r="A666" s="961"/>
      <c r="B666" s="951"/>
      <c r="C666" s="951" t="s">
        <v>2438</v>
      </c>
      <c r="D666" s="951" t="s">
        <v>2439</v>
      </c>
      <c r="E666" s="951"/>
      <c r="F666" s="951"/>
      <c r="G666" s="951"/>
      <c r="H666" s="951"/>
      <c r="I666" s="948"/>
    </row>
    <row r="667" customFormat="1" ht="24" customHeight="1" spans="1:9">
      <c r="A667" s="961"/>
      <c r="B667" s="951"/>
      <c r="C667" s="951" t="s">
        <v>2440</v>
      </c>
      <c r="D667" s="951" t="s">
        <v>2441</v>
      </c>
      <c r="E667" s="951"/>
      <c r="F667" s="951"/>
      <c r="G667" s="951"/>
      <c r="H667" s="951"/>
      <c r="I667" s="948"/>
    </row>
    <row r="668" customFormat="1" ht="24" customHeight="1" spans="1:9">
      <c r="A668" s="961"/>
      <c r="B668" s="951"/>
      <c r="C668" s="951" t="s">
        <v>2442</v>
      </c>
      <c r="D668" s="951" t="s">
        <v>2443</v>
      </c>
      <c r="E668" s="951"/>
      <c r="F668" s="951"/>
      <c r="G668" s="951"/>
      <c r="H668" s="951"/>
      <c r="I668" s="948"/>
    </row>
    <row r="669" customFormat="1" ht="24" customHeight="1" spans="1:9">
      <c r="A669" s="961"/>
      <c r="B669" s="951"/>
      <c r="C669" s="951" t="s">
        <v>2444</v>
      </c>
      <c r="D669" s="951" t="s">
        <v>2445</v>
      </c>
      <c r="E669" s="951"/>
      <c r="F669" s="951"/>
      <c r="G669" s="951"/>
      <c r="H669" s="951"/>
      <c r="I669" s="948"/>
    </row>
    <row r="670" customFormat="1" ht="24" customHeight="1" spans="1:9">
      <c r="A670" s="961"/>
      <c r="B670" s="951"/>
      <c r="C670" s="951" t="s">
        <v>2446</v>
      </c>
      <c r="D670" s="951" t="s">
        <v>2447</v>
      </c>
      <c r="E670" s="951"/>
      <c r="F670" s="951"/>
      <c r="G670" s="951"/>
      <c r="H670" s="951"/>
      <c r="I670" s="948"/>
    </row>
    <row r="671" customFormat="1" ht="24" customHeight="1" spans="1:9">
      <c r="A671" s="961"/>
      <c r="B671" s="951"/>
      <c r="C671" s="951" t="s">
        <v>2448</v>
      </c>
      <c r="D671" s="951" t="s">
        <v>2449</v>
      </c>
      <c r="E671" s="951"/>
      <c r="F671" s="951"/>
      <c r="G671" s="951"/>
      <c r="H671" s="951"/>
      <c r="I671" s="948"/>
    </row>
    <row r="672" customFormat="1" ht="24" customHeight="1" spans="1:9">
      <c r="A672" s="961">
        <v>44</v>
      </c>
      <c r="B672" s="951" t="s">
        <v>2450</v>
      </c>
      <c r="C672" s="951" t="s">
        <v>2451</v>
      </c>
      <c r="D672" s="951" t="s">
        <v>2452</v>
      </c>
      <c r="E672" s="951">
        <v>12</v>
      </c>
      <c r="F672" s="951" t="s">
        <v>2453</v>
      </c>
      <c r="G672" s="951">
        <v>2521</v>
      </c>
      <c r="H672" s="951" t="s">
        <v>2454</v>
      </c>
      <c r="I672" s="948"/>
    </row>
    <row r="673" customFormat="1" ht="24" customHeight="1" spans="1:9">
      <c r="A673" s="961"/>
      <c r="B673" s="951"/>
      <c r="C673" s="951"/>
      <c r="D673" s="951"/>
      <c r="E673" s="951"/>
      <c r="F673" s="951" t="s">
        <v>2455</v>
      </c>
      <c r="G673" s="951" t="s">
        <v>2456</v>
      </c>
      <c r="H673" s="951" t="s">
        <v>2457</v>
      </c>
      <c r="I673" s="948"/>
    </row>
    <row r="674" customFormat="1" ht="24" customHeight="1" spans="1:9">
      <c r="A674" s="961"/>
      <c r="B674" s="951"/>
      <c r="C674" s="951"/>
      <c r="D674" s="951"/>
      <c r="E674" s="951"/>
      <c r="F674" s="951" t="s">
        <v>2458</v>
      </c>
      <c r="G674" s="951" t="s">
        <v>1650</v>
      </c>
      <c r="H674" s="951" t="s">
        <v>1652</v>
      </c>
      <c r="I674" s="948"/>
    </row>
    <row r="675" customFormat="1" ht="24" customHeight="1" spans="1:9">
      <c r="A675" s="961"/>
      <c r="B675" s="951"/>
      <c r="C675" s="951" t="s">
        <v>2459</v>
      </c>
      <c r="D675" s="951" t="s">
        <v>2460</v>
      </c>
      <c r="E675" s="951"/>
      <c r="F675" s="951" t="s">
        <v>2453</v>
      </c>
      <c r="G675" s="951">
        <v>2017</v>
      </c>
      <c r="H675" s="951" t="s">
        <v>2454</v>
      </c>
      <c r="I675" s="948"/>
    </row>
    <row r="676" customFormat="1" ht="24" customHeight="1" spans="1:9">
      <c r="A676" s="961"/>
      <c r="B676" s="951"/>
      <c r="C676" s="951"/>
      <c r="D676" s="951"/>
      <c r="E676" s="951"/>
      <c r="F676" s="951" t="s">
        <v>2455</v>
      </c>
      <c r="G676" s="951" t="s">
        <v>2456</v>
      </c>
      <c r="H676" s="951" t="s">
        <v>2457</v>
      </c>
      <c r="I676" s="948"/>
    </row>
    <row r="677" customFormat="1" ht="24" customHeight="1" spans="1:9">
      <c r="A677" s="961"/>
      <c r="B677" s="951"/>
      <c r="C677" s="951"/>
      <c r="D677" s="951"/>
      <c r="E677" s="951"/>
      <c r="F677" s="951" t="s">
        <v>2458</v>
      </c>
      <c r="G677" s="951" t="s">
        <v>1650</v>
      </c>
      <c r="H677" s="951" t="s">
        <v>1652</v>
      </c>
      <c r="I677" s="948"/>
    </row>
    <row r="678" customFormat="1" ht="24" customHeight="1" spans="1:9">
      <c r="A678" s="961"/>
      <c r="B678" s="951"/>
      <c r="C678" s="951" t="s">
        <v>2461</v>
      </c>
      <c r="D678" s="951" t="s">
        <v>2462</v>
      </c>
      <c r="E678" s="951"/>
      <c r="F678" s="951" t="s">
        <v>2453</v>
      </c>
      <c r="G678" s="951">
        <v>1681</v>
      </c>
      <c r="H678" s="951" t="s">
        <v>2454</v>
      </c>
      <c r="I678" s="948"/>
    </row>
    <row r="679" customFormat="1" ht="24" customHeight="1" spans="1:9">
      <c r="A679" s="961"/>
      <c r="B679" s="951"/>
      <c r="C679" s="951"/>
      <c r="D679" s="951"/>
      <c r="E679" s="951"/>
      <c r="F679" s="951" t="s">
        <v>2455</v>
      </c>
      <c r="G679" s="951" t="s">
        <v>2456</v>
      </c>
      <c r="H679" s="951" t="s">
        <v>2457</v>
      </c>
      <c r="I679" s="948"/>
    </row>
    <row r="680" customFormat="1" ht="24" customHeight="1" spans="1:9">
      <c r="A680" s="961"/>
      <c r="B680" s="951"/>
      <c r="C680" s="951"/>
      <c r="D680" s="951"/>
      <c r="E680" s="951"/>
      <c r="F680" s="951" t="s">
        <v>2458</v>
      </c>
      <c r="G680" s="951" t="s">
        <v>1650</v>
      </c>
      <c r="H680" s="951" t="s">
        <v>1652</v>
      </c>
      <c r="I680" s="948"/>
    </row>
    <row r="681" customFormat="1" ht="24" customHeight="1" spans="1:9">
      <c r="A681" s="961"/>
      <c r="B681" s="951"/>
      <c r="C681" s="951" t="s">
        <v>2463</v>
      </c>
      <c r="D681" s="951" t="s">
        <v>2464</v>
      </c>
      <c r="E681" s="951"/>
      <c r="F681" s="951" t="s">
        <v>2453</v>
      </c>
      <c r="G681" s="951">
        <v>3361</v>
      </c>
      <c r="H681" s="951" t="s">
        <v>2454</v>
      </c>
      <c r="I681" s="948"/>
    </row>
    <row r="682" customFormat="1" ht="24" customHeight="1" spans="1:9">
      <c r="A682" s="961"/>
      <c r="B682" s="951"/>
      <c r="C682" s="951"/>
      <c r="D682" s="951"/>
      <c r="E682" s="951"/>
      <c r="F682" s="951" t="s">
        <v>2455</v>
      </c>
      <c r="G682" s="951" t="s">
        <v>2456</v>
      </c>
      <c r="H682" s="951" t="s">
        <v>2457</v>
      </c>
      <c r="I682" s="948"/>
    </row>
    <row r="683" customFormat="1" ht="24" customHeight="1" spans="1:9">
      <c r="A683" s="961"/>
      <c r="B683" s="951"/>
      <c r="C683" s="951"/>
      <c r="D683" s="951"/>
      <c r="E683" s="951"/>
      <c r="F683" s="951" t="s">
        <v>2458</v>
      </c>
      <c r="G683" s="951" t="s">
        <v>1650</v>
      </c>
      <c r="H683" s="951" t="s">
        <v>1652</v>
      </c>
      <c r="I683" s="948"/>
    </row>
    <row r="684" customFormat="1" spans="1:9">
      <c r="A684" s="212"/>
      <c r="B684" s="212"/>
      <c r="C684" s="212"/>
      <c r="D684" s="212"/>
      <c r="E684" s="212"/>
      <c r="F684" s="212"/>
      <c r="G684" s="212"/>
      <c r="H684" s="212"/>
      <c r="I684" s="941"/>
    </row>
    <row r="685" customFormat="1" spans="1:9">
      <c r="A685" s="212"/>
      <c r="B685" s="212"/>
      <c r="C685" s="212"/>
      <c r="D685" s="212"/>
      <c r="E685" s="212"/>
      <c r="F685" s="212"/>
      <c r="G685" s="212"/>
      <c r="H685" s="212"/>
      <c r="I685" s="941"/>
    </row>
    <row r="686" customFormat="1" spans="1:9">
      <c r="A686" s="212"/>
      <c r="B686" s="212"/>
      <c r="C686" s="212"/>
      <c r="D686" s="212"/>
      <c r="E686" s="212"/>
      <c r="F686" s="212"/>
      <c r="G686" s="212"/>
      <c r="H686" s="212"/>
      <c r="I686" s="941"/>
    </row>
    <row r="687" customFormat="1" spans="1:9">
      <c r="A687" s="212"/>
      <c r="B687" s="212"/>
      <c r="C687" s="212"/>
      <c r="D687" s="212"/>
      <c r="E687" s="212"/>
      <c r="F687" s="212"/>
      <c r="G687" s="212"/>
      <c r="H687" s="212"/>
      <c r="I687" s="941"/>
    </row>
    <row r="688" customFormat="1" spans="1:9">
      <c r="A688" s="212"/>
      <c r="B688" s="212"/>
      <c r="C688" s="212"/>
      <c r="D688" s="212"/>
      <c r="E688" s="212"/>
      <c r="F688" s="212"/>
      <c r="G688" s="212"/>
      <c r="H688" s="212"/>
      <c r="I688" s="941"/>
    </row>
    <row r="689" customFormat="1" spans="1:9">
      <c r="A689" s="212"/>
      <c r="B689" s="212"/>
      <c r="C689" s="212"/>
      <c r="D689" s="212"/>
      <c r="E689" s="212"/>
      <c r="F689" s="212"/>
      <c r="G689" s="212"/>
      <c r="H689" s="212"/>
      <c r="I689" s="941"/>
    </row>
    <row r="690" customFormat="1" spans="1:9">
      <c r="A690" s="212"/>
      <c r="B690" s="212"/>
      <c r="C690" s="212"/>
      <c r="D690" s="212"/>
      <c r="E690" s="212"/>
      <c r="F690" s="212"/>
      <c r="G690" s="212"/>
      <c r="H690" s="212"/>
      <c r="I690" s="941"/>
    </row>
    <row r="691" customFormat="1" spans="1:9">
      <c r="A691" s="212"/>
      <c r="B691" s="212"/>
      <c r="C691" s="212"/>
      <c r="D691" s="212"/>
      <c r="E691" s="212"/>
      <c r="F691" s="212"/>
      <c r="G691" s="212"/>
      <c r="H691" s="212"/>
      <c r="I691" s="941"/>
    </row>
    <row r="692" customFormat="1" spans="1:9">
      <c r="A692" s="212"/>
      <c r="B692" s="212"/>
      <c r="C692" s="212"/>
      <c r="D692" s="212"/>
      <c r="E692" s="212"/>
      <c r="F692" s="212"/>
      <c r="G692" s="212"/>
      <c r="H692" s="212"/>
      <c r="I692" s="941"/>
    </row>
    <row r="693" customFormat="1" spans="1:9">
      <c r="A693" s="212"/>
      <c r="B693" s="212"/>
      <c r="C693" s="212"/>
      <c r="D693" s="212"/>
      <c r="E693" s="212"/>
      <c r="F693" s="212"/>
      <c r="G693" s="212"/>
      <c r="H693" s="212"/>
      <c r="I693" s="941"/>
    </row>
    <row r="694" customFormat="1" spans="1:9">
      <c r="A694" s="212"/>
      <c r="B694" s="212"/>
      <c r="C694" s="212"/>
      <c r="D694" s="212"/>
      <c r="E694" s="212"/>
      <c r="F694" s="212"/>
      <c r="G694" s="212"/>
      <c r="H694" s="212"/>
      <c r="I694" s="941"/>
    </row>
    <row r="695" customFormat="1" spans="1:9">
      <c r="A695" s="212"/>
      <c r="B695" s="212"/>
      <c r="C695" s="212"/>
      <c r="D695" s="212"/>
      <c r="E695" s="212"/>
      <c r="F695" s="212"/>
      <c r="G695" s="212"/>
      <c r="H695" s="212"/>
      <c r="I695" s="941"/>
    </row>
    <row r="696" customFormat="1" spans="1:9">
      <c r="A696" s="212"/>
      <c r="B696" s="212"/>
      <c r="C696" s="212"/>
      <c r="D696" s="212"/>
      <c r="E696" s="212"/>
      <c r="F696" s="212"/>
      <c r="G696" s="212"/>
      <c r="H696" s="212"/>
      <c r="I696" s="941"/>
    </row>
    <row r="697" customFormat="1" spans="1:9">
      <c r="A697" s="212"/>
      <c r="B697" s="212"/>
      <c r="C697" s="212"/>
      <c r="D697" s="212"/>
      <c r="E697" s="212"/>
      <c r="F697" s="212"/>
      <c r="G697" s="212"/>
      <c r="H697" s="212"/>
      <c r="I697" s="941"/>
    </row>
    <row r="698" customFormat="1" spans="1:9">
      <c r="A698" s="212"/>
      <c r="B698" s="212"/>
      <c r="C698" s="212"/>
      <c r="D698" s="212"/>
      <c r="E698" s="212"/>
      <c r="F698" s="212"/>
      <c r="G698" s="212"/>
      <c r="H698" s="212"/>
      <c r="I698" s="941"/>
    </row>
  </sheetData>
  <mergeCells count="475">
    <mergeCell ref="A1:I1"/>
    <mergeCell ref="A3:A10"/>
    <mergeCell ref="A11:A14"/>
    <mergeCell ref="A15:A22"/>
    <mergeCell ref="A23:A30"/>
    <mergeCell ref="A31:A50"/>
    <mergeCell ref="A51:A70"/>
    <mergeCell ref="A71:A75"/>
    <mergeCell ref="A76:A80"/>
    <mergeCell ref="A81:A90"/>
    <mergeCell ref="A91:A100"/>
    <mergeCell ref="A101:A110"/>
    <mergeCell ref="A111:A115"/>
    <mergeCell ref="A116:A127"/>
    <mergeCell ref="A128:A147"/>
    <mergeCell ref="A148:A153"/>
    <mergeCell ref="A154:A157"/>
    <mergeCell ref="A158:A169"/>
    <mergeCell ref="A170:A173"/>
    <mergeCell ref="A174:A191"/>
    <mergeCell ref="A192:A215"/>
    <mergeCell ref="A216:A275"/>
    <mergeCell ref="A276:A281"/>
    <mergeCell ref="A282:A309"/>
    <mergeCell ref="A310:A312"/>
    <mergeCell ref="A313:A319"/>
    <mergeCell ref="A320:A329"/>
    <mergeCell ref="A330:A345"/>
    <mergeCell ref="A346:A349"/>
    <mergeCell ref="A350:A377"/>
    <mergeCell ref="A378:A409"/>
    <mergeCell ref="A411:A414"/>
    <mergeCell ref="A415:A434"/>
    <mergeCell ref="A435:A438"/>
    <mergeCell ref="A440:A445"/>
    <mergeCell ref="A446:A451"/>
    <mergeCell ref="A452:A457"/>
    <mergeCell ref="A458:A461"/>
    <mergeCell ref="A462:A536"/>
    <mergeCell ref="A537:A599"/>
    <mergeCell ref="A600:A629"/>
    <mergeCell ref="A630:A659"/>
    <mergeCell ref="A660:A671"/>
    <mergeCell ref="A672:A683"/>
    <mergeCell ref="B3:B10"/>
    <mergeCell ref="B11:B14"/>
    <mergeCell ref="B15:B22"/>
    <mergeCell ref="B23:B30"/>
    <mergeCell ref="B31:B50"/>
    <mergeCell ref="B51:B70"/>
    <mergeCell ref="B71:B75"/>
    <mergeCell ref="B76:B80"/>
    <mergeCell ref="B81:B90"/>
    <mergeCell ref="B91:B100"/>
    <mergeCell ref="B101:B110"/>
    <mergeCell ref="B111:B115"/>
    <mergeCell ref="B116:B127"/>
    <mergeCell ref="B128:B147"/>
    <mergeCell ref="B148:B153"/>
    <mergeCell ref="B154:B157"/>
    <mergeCell ref="B158:B169"/>
    <mergeCell ref="B170:B173"/>
    <mergeCell ref="B174:B191"/>
    <mergeCell ref="B192:B215"/>
    <mergeCell ref="B216:B275"/>
    <mergeCell ref="B276:B281"/>
    <mergeCell ref="B282:B309"/>
    <mergeCell ref="B310:B312"/>
    <mergeCell ref="B313:B319"/>
    <mergeCell ref="B320:B329"/>
    <mergeCell ref="B330:B345"/>
    <mergeCell ref="B346:B349"/>
    <mergeCell ref="B350:B377"/>
    <mergeCell ref="B378:B409"/>
    <mergeCell ref="B411:B414"/>
    <mergeCell ref="B415:B434"/>
    <mergeCell ref="B435:B438"/>
    <mergeCell ref="B440:B445"/>
    <mergeCell ref="B446:B451"/>
    <mergeCell ref="B452:B457"/>
    <mergeCell ref="B458:B461"/>
    <mergeCell ref="B462:B536"/>
    <mergeCell ref="B537:B599"/>
    <mergeCell ref="B600:B629"/>
    <mergeCell ref="B630:B659"/>
    <mergeCell ref="B660:B671"/>
    <mergeCell ref="B672:B683"/>
    <mergeCell ref="C3:C6"/>
    <mergeCell ref="C7:C10"/>
    <mergeCell ref="C11:C14"/>
    <mergeCell ref="C15:C18"/>
    <mergeCell ref="C19:C22"/>
    <mergeCell ref="C23:C26"/>
    <mergeCell ref="C27:C30"/>
    <mergeCell ref="C31:C35"/>
    <mergeCell ref="C36:C40"/>
    <mergeCell ref="C41:C45"/>
    <mergeCell ref="C46:C50"/>
    <mergeCell ref="C51:C55"/>
    <mergeCell ref="C56:C60"/>
    <mergeCell ref="C61:C65"/>
    <mergeCell ref="C66:C70"/>
    <mergeCell ref="C71:C75"/>
    <mergeCell ref="C76:C80"/>
    <mergeCell ref="C81:C85"/>
    <mergeCell ref="C86:C90"/>
    <mergeCell ref="C91:C95"/>
    <mergeCell ref="C96:C100"/>
    <mergeCell ref="C101:C105"/>
    <mergeCell ref="C106:C110"/>
    <mergeCell ref="C111:C115"/>
    <mergeCell ref="C116:C119"/>
    <mergeCell ref="C120:C123"/>
    <mergeCell ref="C124:C127"/>
    <mergeCell ref="C128:C131"/>
    <mergeCell ref="C132:C135"/>
    <mergeCell ref="C136:C139"/>
    <mergeCell ref="C140:C143"/>
    <mergeCell ref="C144:C147"/>
    <mergeCell ref="C148:C153"/>
    <mergeCell ref="C154:C155"/>
    <mergeCell ref="C156:C157"/>
    <mergeCell ref="C158:C159"/>
    <mergeCell ref="C160:C161"/>
    <mergeCell ref="C162:C163"/>
    <mergeCell ref="C164:C165"/>
    <mergeCell ref="C166:C167"/>
    <mergeCell ref="C168:C169"/>
    <mergeCell ref="C170:C171"/>
    <mergeCell ref="C172:C173"/>
    <mergeCell ref="C174:C175"/>
    <mergeCell ref="C176:C177"/>
    <mergeCell ref="C178:C179"/>
    <mergeCell ref="C180:C181"/>
    <mergeCell ref="C182:C183"/>
    <mergeCell ref="C184:C185"/>
    <mergeCell ref="C192:C193"/>
    <mergeCell ref="C194:C195"/>
    <mergeCell ref="C196:C197"/>
    <mergeCell ref="C198:C199"/>
    <mergeCell ref="C200:C201"/>
    <mergeCell ref="C202:C203"/>
    <mergeCell ref="C204:C205"/>
    <mergeCell ref="C206:C207"/>
    <mergeCell ref="C208:C209"/>
    <mergeCell ref="C210:C211"/>
    <mergeCell ref="C212:C213"/>
    <mergeCell ref="C214:C215"/>
    <mergeCell ref="C216:C217"/>
    <mergeCell ref="C218:C219"/>
    <mergeCell ref="C220:C221"/>
    <mergeCell ref="C222:C223"/>
    <mergeCell ref="C224:C225"/>
    <mergeCell ref="C226:C227"/>
    <mergeCell ref="C228:C229"/>
    <mergeCell ref="C230:C231"/>
    <mergeCell ref="C232:C233"/>
    <mergeCell ref="C234:C235"/>
    <mergeCell ref="C236:C237"/>
    <mergeCell ref="C238:C239"/>
    <mergeCell ref="C240:C241"/>
    <mergeCell ref="C242:C243"/>
    <mergeCell ref="C244:C245"/>
    <mergeCell ref="C246:C247"/>
    <mergeCell ref="C248:C249"/>
    <mergeCell ref="C250:C251"/>
    <mergeCell ref="C252:C253"/>
    <mergeCell ref="C254:C255"/>
    <mergeCell ref="C256:C257"/>
    <mergeCell ref="C258:C259"/>
    <mergeCell ref="C260:C261"/>
    <mergeCell ref="C262:C263"/>
    <mergeCell ref="C264:C265"/>
    <mergeCell ref="C266:C267"/>
    <mergeCell ref="C268:C269"/>
    <mergeCell ref="C270:C271"/>
    <mergeCell ref="C272:C273"/>
    <mergeCell ref="C274:C275"/>
    <mergeCell ref="C276:C278"/>
    <mergeCell ref="C279:C281"/>
    <mergeCell ref="C310:C312"/>
    <mergeCell ref="C346:C349"/>
    <mergeCell ref="C350:C353"/>
    <mergeCell ref="C354:C357"/>
    <mergeCell ref="C358:C361"/>
    <mergeCell ref="C362:C365"/>
    <mergeCell ref="C366:C369"/>
    <mergeCell ref="C370:C373"/>
    <mergeCell ref="C374:C377"/>
    <mergeCell ref="C378:C381"/>
    <mergeCell ref="C382:C385"/>
    <mergeCell ref="C386:C389"/>
    <mergeCell ref="C390:C393"/>
    <mergeCell ref="C394:C397"/>
    <mergeCell ref="C398:C401"/>
    <mergeCell ref="C402:C405"/>
    <mergeCell ref="C406:C409"/>
    <mergeCell ref="C411:C414"/>
    <mergeCell ref="C435:C438"/>
    <mergeCell ref="C440:C442"/>
    <mergeCell ref="C443:C445"/>
    <mergeCell ref="C446:C448"/>
    <mergeCell ref="C449:C451"/>
    <mergeCell ref="C462:C464"/>
    <mergeCell ref="C465:C467"/>
    <mergeCell ref="C468:C470"/>
    <mergeCell ref="C471:C473"/>
    <mergeCell ref="C474:C476"/>
    <mergeCell ref="C477:C479"/>
    <mergeCell ref="C480:C482"/>
    <mergeCell ref="C483:C485"/>
    <mergeCell ref="C486:C488"/>
    <mergeCell ref="C489:C491"/>
    <mergeCell ref="C492:C494"/>
    <mergeCell ref="C495:C497"/>
    <mergeCell ref="C498:C500"/>
    <mergeCell ref="C501:C503"/>
    <mergeCell ref="C504:C506"/>
    <mergeCell ref="C507:C509"/>
    <mergeCell ref="C510:C512"/>
    <mergeCell ref="C513:C515"/>
    <mergeCell ref="C516:C518"/>
    <mergeCell ref="C519:C521"/>
    <mergeCell ref="C522:C524"/>
    <mergeCell ref="C525:C527"/>
    <mergeCell ref="C528:C530"/>
    <mergeCell ref="C531:C533"/>
    <mergeCell ref="C534:C536"/>
    <mergeCell ref="C537:C539"/>
    <mergeCell ref="C540:C542"/>
    <mergeCell ref="C543:C545"/>
    <mergeCell ref="C546:C548"/>
    <mergeCell ref="C549:C551"/>
    <mergeCell ref="C552:C554"/>
    <mergeCell ref="C555:C557"/>
    <mergeCell ref="C558:C560"/>
    <mergeCell ref="C561:C563"/>
    <mergeCell ref="C564:C566"/>
    <mergeCell ref="C567:C569"/>
    <mergeCell ref="C570:C572"/>
    <mergeCell ref="C573:C575"/>
    <mergeCell ref="C576:C578"/>
    <mergeCell ref="C579:C581"/>
    <mergeCell ref="C582:C584"/>
    <mergeCell ref="C585:C587"/>
    <mergeCell ref="C588:C590"/>
    <mergeCell ref="C591:C593"/>
    <mergeCell ref="C594:C596"/>
    <mergeCell ref="C597:C599"/>
    <mergeCell ref="C672:C674"/>
    <mergeCell ref="C675:C677"/>
    <mergeCell ref="C678:C680"/>
    <mergeCell ref="C681:C683"/>
    <mergeCell ref="D3:D6"/>
    <mergeCell ref="D7:D10"/>
    <mergeCell ref="D11:D14"/>
    <mergeCell ref="D15:D18"/>
    <mergeCell ref="D19:D22"/>
    <mergeCell ref="D23:D26"/>
    <mergeCell ref="D27:D30"/>
    <mergeCell ref="D31:D35"/>
    <mergeCell ref="D36:D40"/>
    <mergeCell ref="D41:D45"/>
    <mergeCell ref="D46:D50"/>
    <mergeCell ref="D51:D55"/>
    <mergeCell ref="D56:D60"/>
    <mergeCell ref="D61:D65"/>
    <mergeCell ref="D66:D70"/>
    <mergeCell ref="D71:D75"/>
    <mergeCell ref="D76:D80"/>
    <mergeCell ref="D81:D85"/>
    <mergeCell ref="D86:D90"/>
    <mergeCell ref="D91:D95"/>
    <mergeCell ref="D96:D100"/>
    <mergeCell ref="D101:D105"/>
    <mergeCell ref="D106:D110"/>
    <mergeCell ref="D111:D115"/>
    <mergeCell ref="D116:D119"/>
    <mergeCell ref="D120:D123"/>
    <mergeCell ref="D124:D127"/>
    <mergeCell ref="D128:D131"/>
    <mergeCell ref="D132:D135"/>
    <mergeCell ref="D136:D139"/>
    <mergeCell ref="D140:D143"/>
    <mergeCell ref="D144:D147"/>
    <mergeCell ref="D148:D153"/>
    <mergeCell ref="D154:D155"/>
    <mergeCell ref="D156:D157"/>
    <mergeCell ref="D158:D159"/>
    <mergeCell ref="D160:D161"/>
    <mergeCell ref="D162:D163"/>
    <mergeCell ref="D164:D165"/>
    <mergeCell ref="D166:D167"/>
    <mergeCell ref="D168:D169"/>
    <mergeCell ref="D170:D171"/>
    <mergeCell ref="D172:D173"/>
    <mergeCell ref="D174:D175"/>
    <mergeCell ref="D176:D177"/>
    <mergeCell ref="D178:D179"/>
    <mergeCell ref="D180:D181"/>
    <mergeCell ref="D182:D183"/>
    <mergeCell ref="D184:D185"/>
    <mergeCell ref="D192:D193"/>
    <mergeCell ref="D194:D195"/>
    <mergeCell ref="D196:D197"/>
    <mergeCell ref="D198:D199"/>
    <mergeCell ref="D200:D201"/>
    <mergeCell ref="D202:D203"/>
    <mergeCell ref="D204:D205"/>
    <mergeCell ref="D206:D207"/>
    <mergeCell ref="D208:D209"/>
    <mergeCell ref="D210:D211"/>
    <mergeCell ref="D212:D213"/>
    <mergeCell ref="D214:D215"/>
    <mergeCell ref="D216:D217"/>
    <mergeCell ref="D218:D219"/>
    <mergeCell ref="D220:D221"/>
    <mergeCell ref="D222:D223"/>
    <mergeCell ref="D224:D225"/>
    <mergeCell ref="D226:D227"/>
    <mergeCell ref="D228:D229"/>
    <mergeCell ref="D230:D231"/>
    <mergeCell ref="D232:D233"/>
    <mergeCell ref="D234:D235"/>
    <mergeCell ref="D236:D237"/>
    <mergeCell ref="D238:D239"/>
    <mergeCell ref="D240:D241"/>
    <mergeCell ref="D242:D243"/>
    <mergeCell ref="D244:D245"/>
    <mergeCell ref="D246:D247"/>
    <mergeCell ref="D248:D249"/>
    <mergeCell ref="D250:D251"/>
    <mergeCell ref="D252:D253"/>
    <mergeCell ref="D254:D255"/>
    <mergeCell ref="D256:D257"/>
    <mergeCell ref="D258:D259"/>
    <mergeCell ref="D260:D261"/>
    <mergeCell ref="D262:D263"/>
    <mergeCell ref="D264:D265"/>
    <mergeCell ref="D266:D267"/>
    <mergeCell ref="D268:D269"/>
    <mergeCell ref="D270:D271"/>
    <mergeCell ref="D272:D273"/>
    <mergeCell ref="D274:D275"/>
    <mergeCell ref="D276:D278"/>
    <mergeCell ref="D279:D281"/>
    <mergeCell ref="D310:D312"/>
    <mergeCell ref="D346:D349"/>
    <mergeCell ref="D350:D353"/>
    <mergeCell ref="D354:D357"/>
    <mergeCell ref="D358:D361"/>
    <mergeCell ref="D362:D365"/>
    <mergeCell ref="D366:D369"/>
    <mergeCell ref="D370:D373"/>
    <mergeCell ref="D374:D377"/>
    <mergeCell ref="D378:D381"/>
    <mergeCell ref="D382:D385"/>
    <mergeCell ref="D386:D389"/>
    <mergeCell ref="D390:D393"/>
    <mergeCell ref="D394:D397"/>
    <mergeCell ref="D398:D401"/>
    <mergeCell ref="D402:D405"/>
    <mergeCell ref="D406:D409"/>
    <mergeCell ref="D411:D414"/>
    <mergeCell ref="D435:D438"/>
    <mergeCell ref="D440:D442"/>
    <mergeCell ref="D443:D445"/>
    <mergeCell ref="D446:D448"/>
    <mergeCell ref="D449:D451"/>
    <mergeCell ref="D462:D464"/>
    <mergeCell ref="D465:D467"/>
    <mergeCell ref="D468:D470"/>
    <mergeCell ref="D471:D473"/>
    <mergeCell ref="D474:D476"/>
    <mergeCell ref="D477:D479"/>
    <mergeCell ref="D480:D482"/>
    <mergeCell ref="D483:D485"/>
    <mergeCell ref="D486:D488"/>
    <mergeCell ref="D489:D491"/>
    <mergeCell ref="D492:D494"/>
    <mergeCell ref="D495:D497"/>
    <mergeCell ref="D498:D500"/>
    <mergeCell ref="D501:D503"/>
    <mergeCell ref="D504:D506"/>
    <mergeCell ref="D507:D509"/>
    <mergeCell ref="D510:D512"/>
    <mergeCell ref="D513:D515"/>
    <mergeCell ref="D516:D518"/>
    <mergeCell ref="D519:D521"/>
    <mergeCell ref="D522:D524"/>
    <mergeCell ref="D525:D527"/>
    <mergeCell ref="D528:D530"/>
    <mergeCell ref="D531:D533"/>
    <mergeCell ref="D534:D536"/>
    <mergeCell ref="D537:D539"/>
    <mergeCell ref="D540:D542"/>
    <mergeCell ref="D543:D545"/>
    <mergeCell ref="D546:D548"/>
    <mergeCell ref="D549:D551"/>
    <mergeCell ref="D552:D554"/>
    <mergeCell ref="D555:D557"/>
    <mergeCell ref="D558:D560"/>
    <mergeCell ref="D561:D563"/>
    <mergeCell ref="D564:D566"/>
    <mergeCell ref="D567:D569"/>
    <mergeCell ref="D570:D572"/>
    <mergeCell ref="D573:D575"/>
    <mergeCell ref="D576:D578"/>
    <mergeCell ref="D579:D581"/>
    <mergeCell ref="D582:D584"/>
    <mergeCell ref="D585:D587"/>
    <mergeCell ref="D588:D590"/>
    <mergeCell ref="D591:D593"/>
    <mergeCell ref="D594:D596"/>
    <mergeCell ref="D597:D599"/>
    <mergeCell ref="D672:D674"/>
    <mergeCell ref="D675:D677"/>
    <mergeCell ref="D678:D680"/>
    <mergeCell ref="D681:D683"/>
    <mergeCell ref="E3:E10"/>
    <mergeCell ref="E11:E14"/>
    <mergeCell ref="E15:E22"/>
    <mergeCell ref="E23:E30"/>
    <mergeCell ref="E31:E50"/>
    <mergeCell ref="E51:E70"/>
    <mergeCell ref="E71:E75"/>
    <mergeCell ref="E76:E80"/>
    <mergeCell ref="E81:E90"/>
    <mergeCell ref="E91:E100"/>
    <mergeCell ref="E101:E110"/>
    <mergeCell ref="E111:E115"/>
    <mergeCell ref="E116:E127"/>
    <mergeCell ref="E128:E147"/>
    <mergeCell ref="E148:E153"/>
    <mergeCell ref="E154:E157"/>
    <mergeCell ref="E158:E169"/>
    <mergeCell ref="E170:E173"/>
    <mergeCell ref="E174:E191"/>
    <mergeCell ref="E192:E215"/>
    <mergeCell ref="E216:E275"/>
    <mergeCell ref="E276:E281"/>
    <mergeCell ref="E282:E309"/>
    <mergeCell ref="E310:E312"/>
    <mergeCell ref="E313:E319"/>
    <mergeCell ref="E320:E329"/>
    <mergeCell ref="E330:E345"/>
    <mergeCell ref="E346:E349"/>
    <mergeCell ref="E350:E377"/>
    <mergeCell ref="E378:E409"/>
    <mergeCell ref="E411:E414"/>
    <mergeCell ref="E415:E434"/>
    <mergeCell ref="E435:E438"/>
    <mergeCell ref="E440:E445"/>
    <mergeCell ref="E446:E451"/>
    <mergeCell ref="E452:E457"/>
    <mergeCell ref="E458:E461"/>
    <mergeCell ref="E462:E536"/>
    <mergeCell ref="E537:E599"/>
    <mergeCell ref="E600:E629"/>
    <mergeCell ref="E630:E659"/>
    <mergeCell ref="E660:E671"/>
    <mergeCell ref="E672:E683"/>
    <mergeCell ref="F186:F191"/>
    <mergeCell ref="F600:F629"/>
    <mergeCell ref="F630:F659"/>
    <mergeCell ref="F660:F671"/>
    <mergeCell ref="G186:G191"/>
    <mergeCell ref="G600:G629"/>
    <mergeCell ref="G630:G659"/>
    <mergeCell ref="G660:G671"/>
    <mergeCell ref="H186:H191"/>
    <mergeCell ref="H600:H629"/>
    <mergeCell ref="H630:H659"/>
    <mergeCell ref="H660:H671"/>
    <mergeCell ref="I3:I683"/>
  </mergeCells>
  <pageMargins left="0.751388888888889" right="0.751388888888889" top="1" bottom="1" header="0.5" footer="0.5"/>
  <pageSetup paperSize="8" scale="62" fitToHeight="0"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5"/>
  <sheetViews>
    <sheetView view="pageBreakPreview" zoomScale="40" zoomScaleNormal="100" topLeftCell="A72" workbookViewId="0">
      <selection activeCell="E108" sqref="E108:E110"/>
    </sheetView>
  </sheetViews>
  <sheetFormatPr defaultColWidth="9" defaultRowHeight="13.5"/>
  <cols>
    <col min="1" max="1" width="7.75833333333333" customWidth="1"/>
    <col min="2" max="2" width="19.2" style="901" customWidth="1"/>
    <col min="3" max="3" width="21.0166666666667" customWidth="1"/>
    <col min="4" max="4" width="17.8333333333333" customWidth="1"/>
    <col min="5" max="5" width="29.4333333333333" customWidth="1"/>
    <col min="6" max="6" width="17.2" style="901" customWidth="1"/>
    <col min="7" max="7" width="31.1666666666667" customWidth="1"/>
    <col min="8" max="8" width="45.1333333333333" customWidth="1"/>
    <col min="9" max="9" width="35.2166666666667" customWidth="1"/>
    <col min="10" max="10" width="16.125" customWidth="1"/>
    <col min="11" max="11" width="44.6666666666667" customWidth="1"/>
  </cols>
  <sheetData>
    <row r="1" s="821" customFormat="1" ht="35" customHeight="1" spans="1:10">
      <c r="A1" s="902" t="s">
        <v>2465</v>
      </c>
      <c r="B1" s="902"/>
      <c r="C1" s="902"/>
      <c r="D1" s="902"/>
      <c r="E1" s="902"/>
      <c r="F1" s="902"/>
      <c r="G1" s="902"/>
      <c r="H1" s="902"/>
      <c r="I1" s="902"/>
      <c r="J1" s="902"/>
    </row>
    <row r="2" s="822" customFormat="1" ht="36" customHeight="1" spans="1:11">
      <c r="A2" s="207" t="s">
        <v>2466</v>
      </c>
      <c r="B2" s="903" t="s">
        <v>126</v>
      </c>
      <c r="C2" s="904" t="s">
        <v>2467</v>
      </c>
      <c r="D2" s="904" t="s">
        <v>127</v>
      </c>
      <c r="E2" s="207" t="s">
        <v>128</v>
      </c>
      <c r="F2" s="207" t="s">
        <v>2468</v>
      </c>
      <c r="G2" s="207" t="s">
        <v>2469</v>
      </c>
      <c r="H2" s="207" t="s">
        <v>2470</v>
      </c>
      <c r="I2" s="207" t="s">
        <v>2471</v>
      </c>
      <c r="J2" s="929" t="s">
        <v>1604</v>
      </c>
      <c r="K2" s="930"/>
    </row>
    <row r="3" s="821" customFormat="1" ht="16.5" spans="1:10">
      <c r="A3" s="905">
        <v>1</v>
      </c>
      <c r="B3" s="906" t="s">
        <v>2472</v>
      </c>
      <c r="C3" s="907" t="s">
        <v>2473</v>
      </c>
      <c r="D3" s="907" t="s">
        <v>2474</v>
      </c>
      <c r="E3" s="199" t="s">
        <v>2475</v>
      </c>
      <c r="F3" s="199">
        <v>5</v>
      </c>
      <c r="G3" s="694" t="s">
        <v>2476</v>
      </c>
      <c r="H3" s="694" t="s">
        <v>1160</v>
      </c>
      <c r="I3" s="694" t="s">
        <v>2477</v>
      </c>
      <c r="J3" s="833" t="s">
        <v>138</v>
      </c>
    </row>
    <row r="4" s="821" customFormat="1" ht="16.5" spans="1:10">
      <c r="A4" s="905"/>
      <c r="B4" s="906"/>
      <c r="C4" s="907"/>
      <c r="D4" s="907"/>
      <c r="E4" s="199"/>
      <c r="F4" s="199"/>
      <c r="G4" s="694" t="s">
        <v>2478</v>
      </c>
      <c r="H4" s="694" t="s">
        <v>2479</v>
      </c>
      <c r="I4" s="694" t="s">
        <v>2480</v>
      </c>
      <c r="J4" s="833"/>
    </row>
    <row r="5" s="821" customFormat="1" ht="16.5" spans="1:10">
      <c r="A5" s="905"/>
      <c r="B5" s="906"/>
      <c r="C5" s="907"/>
      <c r="D5" s="907"/>
      <c r="E5" s="199"/>
      <c r="F5" s="199"/>
      <c r="G5" s="694" t="s">
        <v>2481</v>
      </c>
      <c r="H5" s="694" t="s">
        <v>2482</v>
      </c>
      <c r="I5" s="694" t="s">
        <v>1134</v>
      </c>
      <c r="J5" s="833"/>
    </row>
    <row r="6" s="821" customFormat="1" ht="16.5" spans="1:10">
      <c r="A6" s="905"/>
      <c r="B6" s="906"/>
      <c r="C6" s="907"/>
      <c r="D6" s="907"/>
      <c r="E6" s="199"/>
      <c r="F6" s="199"/>
      <c r="G6" s="694" t="s">
        <v>2483</v>
      </c>
      <c r="H6" s="694" t="s">
        <v>2484</v>
      </c>
      <c r="I6" s="694" t="s">
        <v>2485</v>
      </c>
      <c r="J6" s="833"/>
    </row>
    <row r="7" s="821" customFormat="1" ht="16.5" spans="1:10">
      <c r="A7" s="905"/>
      <c r="B7" s="906"/>
      <c r="C7" s="907"/>
      <c r="D7" s="907"/>
      <c r="E7" s="199"/>
      <c r="F7" s="199"/>
      <c r="G7" s="694" t="s">
        <v>2486</v>
      </c>
      <c r="H7" s="694" t="s">
        <v>2487</v>
      </c>
      <c r="I7" s="694" t="s">
        <v>2488</v>
      </c>
      <c r="J7" s="833"/>
    </row>
    <row r="8" s="821" customFormat="1" ht="16.5" spans="1:10">
      <c r="A8" s="905">
        <v>2</v>
      </c>
      <c r="B8" s="906" t="s">
        <v>2489</v>
      </c>
      <c r="C8" s="907" t="s">
        <v>2490</v>
      </c>
      <c r="D8" s="905" t="s">
        <v>2491</v>
      </c>
      <c r="E8" s="905" t="s">
        <v>2492</v>
      </c>
      <c r="F8" s="199">
        <v>5</v>
      </c>
      <c r="G8" s="908" t="s">
        <v>2493</v>
      </c>
      <c r="H8" s="908" t="s">
        <v>2494</v>
      </c>
      <c r="I8" s="908" t="s">
        <v>2495</v>
      </c>
      <c r="J8" s="833"/>
    </row>
    <row r="9" s="821" customFormat="1" ht="16.5" spans="1:10">
      <c r="A9" s="905"/>
      <c r="B9" s="906"/>
      <c r="C9" s="907"/>
      <c r="D9" s="905"/>
      <c r="E9" s="905"/>
      <c r="F9" s="199"/>
      <c r="G9" s="908" t="s">
        <v>2496</v>
      </c>
      <c r="H9" s="908" t="s">
        <v>2497</v>
      </c>
      <c r="I9" s="908" t="s">
        <v>2498</v>
      </c>
      <c r="J9" s="833"/>
    </row>
    <row r="10" s="821" customFormat="1" ht="16.5" spans="1:10">
      <c r="A10" s="905"/>
      <c r="B10" s="906"/>
      <c r="C10" s="907"/>
      <c r="D10" s="905"/>
      <c r="E10" s="905"/>
      <c r="F10" s="199"/>
      <c r="G10" s="908" t="s">
        <v>2499</v>
      </c>
      <c r="H10" s="908" t="s">
        <v>2500</v>
      </c>
      <c r="I10" s="908" t="s">
        <v>2501</v>
      </c>
      <c r="J10" s="833"/>
    </row>
    <row r="11" s="821" customFormat="1" ht="16.5" spans="1:10">
      <c r="A11" s="905"/>
      <c r="B11" s="906"/>
      <c r="C11" s="907"/>
      <c r="D11" s="905"/>
      <c r="E11" s="905"/>
      <c r="F11" s="199"/>
      <c r="G11" s="908" t="s">
        <v>2502</v>
      </c>
      <c r="H11" s="908" t="s">
        <v>2503</v>
      </c>
      <c r="I11" s="908" t="s">
        <v>2504</v>
      </c>
      <c r="J11" s="833"/>
    </row>
    <row r="12" s="821" customFormat="1" ht="16.5" spans="1:10">
      <c r="A12" s="905"/>
      <c r="B12" s="906"/>
      <c r="C12" s="907"/>
      <c r="D12" s="905"/>
      <c r="E12" s="905"/>
      <c r="F12" s="199"/>
      <c r="G12" s="908" t="s">
        <v>2505</v>
      </c>
      <c r="H12" s="908" t="s">
        <v>2506</v>
      </c>
      <c r="I12" s="908" t="s">
        <v>2507</v>
      </c>
      <c r="J12" s="833"/>
    </row>
    <row r="13" s="821" customFormat="1" ht="16.5" spans="1:10">
      <c r="A13" s="259">
        <v>3</v>
      </c>
      <c r="B13" s="909" t="s">
        <v>2508</v>
      </c>
      <c r="C13" s="259" t="s">
        <v>2509</v>
      </c>
      <c r="D13" s="1050" t="s">
        <v>2510</v>
      </c>
      <c r="E13" s="259" t="s">
        <v>2511</v>
      </c>
      <c r="F13" s="259">
        <v>15</v>
      </c>
      <c r="G13" s="694" t="s">
        <v>2512</v>
      </c>
      <c r="H13" s="694" t="s">
        <v>2513</v>
      </c>
      <c r="I13" s="694" t="s">
        <v>2514</v>
      </c>
      <c r="J13" s="833"/>
    </row>
    <row r="14" s="821" customFormat="1" ht="16.5" spans="1:10">
      <c r="A14" s="262"/>
      <c r="B14" s="911"/>
      <c r="C14" s="262"/>
      <c r="D14" s="912"/>
      <c r="E14" s="262"/>
      <c r="F14" s="262"/>
      <c r="G14" s="694" t="s">
        <v>2515</v>
      </c>
      <c r="H14" s="694" t="s">
        <v>1484</v>
      </c>
      <c r="I14" s="694" t="s">
        <v>2516</v>
      </c>
      <c r="J14" s="833"/>
    </row>
    <row r="15" s="821" customFormat="1" ht="16.5" spans="1:10">
      <c r="A15" s="262"/>
      <c r="B15" s="911"/>
      <c r="C15" s="262"/>
      <c r="D15" s="912"/>
      <c r="E15" s="262"/>
      <c r="F15" s="262"/>
      <c r="G15" s="694" t="s">
        <v>2517</v>
      </c>
      <c r="H15" s="694" t="s">
        <v>2518</v>
      </c>
      <c r="I15" s="694" t="s">
        <v>2519</v>
      </c>
      <c r="J15" s="833"/>
    </row>
    <row r="16" s="821" customFormat="1" ht="33" spans="1:10">
      <c r="A16" s="262"/>
      <c r="B16" s="911"/>
      <c r="C16" s="262"/>
      <c r="D16" s="912"/>
      <c r="E16" s="262"/>
      <c r="F16" s="262"/>
      <c r="G16" s="694" t="s">
        <v>2520</v>
      </c>
      <c r="H16" s="694" t="s">
        <v>2521</v>
      </c>
      <c r="I16" s="694" t="s">
        <v>2522</v>
      </c>
      <c r="J16" s="833"/>
    </row>
    <row r="17" s="821" customFormat="1" ht="33" spans="1:10">
      <c r="A17" s="262"/>
      <c r="B17" s="911"/>
      <c r="C17" s="262"/>
      <c r="D17" s="913"/>
      <c r="E17" s="269"/>
      <c r="F17" s="262"/>
      <c r="G17" s="694" t="s">
        <v>2523</v>
      </c>
      <c r="H17" s="694" t="s">
        <v>2524</v>
      </c>
      <c r="I17" s="694" t="s">
        <v>2525</v>
      </c>
      <c r="J17" s="833"/>
    </row>
    <row r="18" s="821" customFormat="1" ht="16.5" spans="1:10">
      <c r="A18" s="262"/>
      <c r="B18" s="911"/>
      <c r="C18" s="262"/>
      <c r="D18" s="1050" t="s">
        <v>2526</v>
      </c>
      <c r="E18" s="910" t="s">
        <v>2527</v>
      </c>
      <c r="F18" s="262"/>
      <c r="G18" s="694" t="s">
        <v>2512</v>
      </c>
      <c r="H18" s="694" t="s">
        <v>2513</v>
      </c>
      <c r="I18" s="694" t="s">
        <v>2514</v>
      </c>
      <c r="J18" s="833"/>
    </row>
    <row r="19" s="821" customFormat="1" ht="16.5" spans="1:10">
      <c r="A19" s="262"/>
      <c r="B19" s="911"/>
      <c r="C19" s="262"/>
      <c r="D19" s="912"/>
      <c r="E19" s="912"/>
      <c r="F19" s="262"/>
      <c r="G19" s="694" t="s">
        <v>2515</v>
      </c>
      <c r="H19" s="694" t="s">
        <v>1484</v>
      </c>
      <c r="I19" s="694" t="s">
        <v>2516</v>
      </c>
      <c r="J19" s="833"/>
    </row>
    <row r="20" s="821" customFormat="1" ht="16.5" spans="1:10">
      <c r="A20" s="262"/>
      <c r="B20" s="911"/>
      <c r="C20" s="262"/>
      <c r="D20" s="912"/>
      <c r="E20" s="912"/>
      <c r="F20" s="262"/>
      <c r="G20" s="694" t="s">
        <v>2517</v>
      </c>
      <c r="H20" s="694" t="s">
        <v>2518</v>
      </c>
      <c r="I20" s="694" t="s">
        <v>2519</v>
      </c>
      <c r="J20" s="833"/>
    </row>
    <row r="21" s="821" customFormat="1" ht="33" spans="1:10">
      <c r="A21" s="262"/>
      <c r="B21" s="911"/>
      <c r="C21" s="262"/>
      <c r="D21" s="912"/>
      <c r="E21" s="912"/>
      <c r="F21" s="262"/>
      <c r="G21" s="694" t="s">
        <v>2520</v>
      </c>
      <c r="H21" s="694" t="s">
        <v>2521</v>
      </c>
      <c r="I21" s="694" t="s">
        <v>2522</v>
      </c>
      <c r="J21" s="833"/>
    </row>
    <row r="22" s="821" customFormat="1" ht="33" spans="1:10">
      <c r="A22" s="262"/>
      <c r="B22" s="911"/>
      <c r="C22" s="262"/>
      <c r="D22" s="913"/>
      <c r="E22" s="913"/>
      <c r="F22" s="262"/>
      <c r="G22" s="694" t="s">
        <v>2523</v>
      </c>
      <c r="H22" s="694" t="s">
        <v>2524</v>
      </c>
      <c r="I22" s="694" t="s">
        <v>2525</v>
      </c>
      <c r="J22" s="833"/>
    </row>
    <row r="23" s="821" customFormat="1" ht="16.5" spans="1:10">
      <c r="A23" s="262"/>
      <c r="B23" s="911"/>
      <c r="C23" s="262"/>
      <c r="D23" s="249" t="s">
        <v>2528</v>
      </c>
      <c r="E23" s="910" t="s">
        <v>2529</v>
      </c>
      <c r="F23" s="262"/>
      <c r="G23" s="694" t="s">
        <v>2512</v>
      </c>
      <c r="H23" s="694" t="s">
        <v>2530</v>
      </c>
      <c r="I23" s="694" t="s">
        <v>2531</v>
      </c>
      <c r="J23" s="833"/>
    </row>
    <row r="24" s="821" customFormat="1" ht="16.5" spans="1:10">
      <c r="A24" s="262"/>
      <c r="B24" s="911"/>
      <c r="C24" s="262"/>
      <c r="D24" s="250"/>
      <c r="E24" s="912"/>
      <c r="F24" s="262"/>
      <c r="G24" s="694" t="s">
        <v>2515</v>
      </c>
      <c r="H24" s="694" t="s">
        <v>2513</v>
      </c>
      <c r="I24" s="694" t="s">
        <v>2514</v>
      </c>
      <c r="J24" s="833"/>
    </row>
    <row r="25" s="821" customFormat="1" ht="16.5" spans="1:10">
      <c r="A25" s="262"/>
      <c r="B25" s="911"/>
      <c r="C25" s="262"/>
      <c r="D25" s="250"/>
      <c r="E25" s="912"/>
      <c r="F25" s="262"/>
      <c r="G25" s="694" t="s">
        <v>2517</v>
      </c>
      <c r="H25" s="694" t="s">
        <v>2518</v>
      </c>
      <c r="I25" s="694" t="s">
        <v>2519</v>
      </c>
      <c r="J25" s="833"/>
    </row>
    <row r="26" s="821" customFormat="1" ht="33" spans="1:10">
      <c r="A26" s="262"/>
      <c r="B26" s="911"/>
      <c r="C26" s="262"/>
      <c r="D26" s="250"/>
      <c r="E26" s="912"/>
      <c r="F26" s="262"/>
      <c r="G26" s="694" t="s">
        <v>2520</v>
      </c>
      <c r="H26" s="694" t="s">
        <v>2521</v>
      </c>
      <c r="I26" s="694" t="s">
        <v>2522</v>
      </c>
      <c r="J26" s="833"/>
    </row>
    <row r="27" s="821" customFormat="1" ht="33" spans="1:10">
      <c r="A27" s="269"/>
      <c r="B27" s="914"/>
      <c r="C27" s="269"/>
      <c r="D27" s="256"/>
      <c r="E27" s="913"/>
      <c r="F27" s="269"/>
      <c r="G27" s="694" t="s">
        <v>2523</v>
      </c>
      <c r="H27" s="694" t="s">
        <v>2524</v>
      </c>
      <c r="I27" s="694" t="s">
        <v>2525</v>
      </c>
      <c r="J27" s="833"/>
    </row>
    <row r="28" s="821" customFormat="1" ht="16.5" spans="1:10">
      <c r="A28" s="905">
        <v>4</v>
      </c>
      <c r="B28" s="915" t="s">
        <v>2532</v>
      </c>
      <c r="C28" s="907" t="s">
        <v>2533</v>
      </c>
      <c r="D28" s="907" t="s">
        <v>2534</v>
      </c>
      <c r="E28" s="916" t="s">
        <v>2535</v>
      </c>
      <c r="F28" s="916">
        <v>5</v>
      </c>
      <c r="G28" s="694" t="s">
        <v>2536</v>
      </c>
      <c r="H28" s="694" t="s">
        <v>2537</v>
      </c>
      <c r="I28" s="694" t="s">
        <v>2538</v>
      </c>
      <c r="J28" s="833"/>
    </row>
    <row r="29" s="821" customFormat="1" ht="16.5" spans="1:10">
      <c r="A29" s="905"/>
      <c r="B29" s="915"/>
      <c r="C29" s="907"/>
      <c r="D29" s="907"/>
      <c r="E29" s="916"/>
      <c r="F29" s="916"/>
      <c r="G29" s="694" t="s">
        <v>2539</v>
      </c>
      <c r="H29" s="694" t="s">
        <v>2540</v>
      </c>
      <c r="I29" s="694" t="s">
        <v>2541</v>
      </c>
      <c r="J29" s="833"/>
    </row>
    <row r="30" s="821" customFormat="1" ht="16.5" spans="1:10">
      <c r="A30" s="905"/>
      <c r="B30" s="915"/>
      <c r="C30" s="907"/>
      <c r="D30" s="907"/>
      <c r="E30" s="916"/>
      <c r="F30" s="916"/>
      <c r="G30" s="694" t="s">
        <v>2542</v>
      </c>
      <c r="H30" s="694" t="s">
        <v>2543</v>
      </c>
      <c r="I30" s="694" t="s">
        <v>2544</v>
      </c>
      <c r="J30" s="833"/>
    </row>
    <row r="31" s="821" customFormat="1" ht="16.5" spans="1:10">
      <c r="A31" s="905"/>
      <c r="B31" s="915"/>
      <c r="C31" s="907"/>
      <c r="D31" s="907"/>
      <c r="E31" s="916"/>
      <c r="F31" s="916"/>
      <c r="G31" s="694" t="s">
        <v>2545</v>
      </c>
      <c r="H31" s="694" t="s">
        <v>2546</v>
      </c>
      <c r="I31" s="694" t="s">
        <v>2547</v>
      </c>
      <c r="J31" s="833"/>
    </row>
    <row r="32" s="821" customFormat="1" ht="16.5" spans="1:10">
      <c r="A32" s="905"/>
      <c r="B32" s="915"/>
      <c r="C32" s="907"/>
      <c r="D32" s="907"/>
      <c r="E32" s="916"/>
      <c r="F32" s="916"/>
      <c r="G32" s="694" t="s">
        <v>2548</v>
      </c>
      <c r="H32" s="694" t="s">
        <v>2549</v>
      </c>
      <c r="I32" s="694" t="s">
        <v>2550</v>
      </c>
      <c r="J32" s="833"/>
    </row>
    <row r="33" s="821" customFormat="1" ht="16.5" spans="1:10">
      <c r="A33" s="905">
        <v>5</v>
      </c>
      <c r="B33" s="915" t="s">
        <v>2551</v>
      </c>
      <c r="C33" s="907" t="s">
        <v>2552</v>
      </c>
      <c r="D33" s="907" t="s">
        <v>2553</v>
      </c>
      <c r="E33" s="916" t="s">
        <v>2554</v>
      </c>
      <c r="F33" s="916">
        <v>5</v>
      </c>
      <c r="G33" s="694" t="s">
        <v>2555</v>
      </c>
      <c r="H33" s="694" t="s">
        <v>2556</v>
      </c>
      <c r="I33" s="694" t="s">
        <v>2557</v>
      </c>
      <c r="J33" s="833"/>
    </row>
    <row r="34" s="821" customFormat="1" ht="16.5" spans="1:10">
      <c r="A34" s="905"/>
      <c r="B34" s="915"/>
      <c r="C34" s="907"/>
      <c r="D34" s="907"/>
      <c r="E34" s="916"/>
      <c r="F34" s="916"/>
      <c r="G34" s="694" t="s">
        <v>2558</v>
      </c>
      <c r="H34" s="694" t="s">
        <v>2559</v>
      </c>
      <c r="I34" s="694" t="s">
        <v>2560</v>
      </c>
      <c r="J34" s="833"/>
    </row>
    <row r="35" s="821" customFormat="1" ht="16.5" spans="1:10">
      <c r="A35" s="905"/>
      <c r="B35" s="915"/>
      <c r="C35" s="907"/>
      <c r="D35" s="907"/>
      <c r="E35" s="916"/>
      <c r="F35" s="916"/>
      <c r="G35" s="694" t="s">
        <v>2561</v>
      </c>
      <c r="H35" s="694" t="s">
        <v>2562</v>
      </c>
      <c r="I35" s="694" t="s">
        <v>2563</v>
      </c>
      <c r="J35" s="833"/>
    </row>
    <row r="36" s="821" customFormat="1" ht="16.5" spans="1:10">
      <c r="A36" s="905"/>
      <c r="B36" s="915"/>
      <c r="C36" s="907"/>
      <c r="D36" s="907"/>
      <c r="E36" s="916"/>
      <c r="F36" s="916"/>
      <c r="G36" s="694" t="s">
        <v>2564</v>
      </c>
      <c r="H36" s="694" t="s">
        <v>2565</v>
      </c>
      <c r="I36" s="694" t="s">
        <v>2566</v>
      </c>
      <c r="J36" s="833"/>
    </row>
    <row r="37" s="821" customFormat="1" ht="16.5" spans="1:11">
      <c r="A37" s="905"/>
      <c r="B37" s="915"/>
      <c r="C37" s="907"/>
      <c r="D37" s="907"/>
      <c r="E37" s="916"/>
      <c r="F37" s="916"/>
      <c r="G37" s="694" t="s">
        <v>2548</v>
      </c>
      <c r="H37" s="694" t="s">
        <v>2567</v>
      </c>
      <c r="I37" s="694" t="s">
        <v>2568</v>
      </c>
      <c r="J37" s="833"/>
      <c r="K37" s="931"/>
    </row>
    <row r="38" s="821" customFormat="1" ht="16.5" spans="1:10">
      <c r="A38" s="905">
        <v>6</v>
      </c>
      <c r="B38" s="916" t="s">
        <v>2569</v>
      </c>
      <c r="C38" s="907" t="s">
        <v>2570</v>
      </c>
      <c r="D38" s="907" t="s">
        <v>2571</v>
      </c>
      <c r="E38" s="916" t="s">
        <v>2572</v>
      </c>
      <c r="F38" s="916">
        <v>4</v>
      </c>
      <c r="G38" s="199" t="s">
        <v>2573</v>
      </c>
      <c r="H38" s="905" t="s">
        <v>2574</v>
      </c>
      <c r="I38" s="905" t="s">
        <v>2575</v>
      </c>
      <c r="J38" s="833"/>
    </row>
    <row r="39" s="821" customFormat="1" ht="16.5" spans="1:10">
      <c r="A39" s="905"/>
      <c r="B39" s="916"/>
      <c r="C39" s="907"/>
      <c r="D39" s="907"/>
      <c r="E39" s="916"/>
      <c r="F39" s="916"/>
      <c r="G39" s="199" t="s">
        <v>2576</v>
      </c>
      <c r="H39" s="199" t="s">
        <v>2577</v>
      </c>
      <c r="I39" s="199" t="s">
        <v>2578</v>
      </c>
      <c r="J39" s="833"/>
    </row>
    <row r="40" s="821" customFormat="1" ht="16.5" spans="1:11">
      <c r="A40" s="905"/>
      <c r="B40" s="916"/>
      <c r="C40" s="907"/>
      <c r="D40" s="907"/>
      <c r="E40" s="916"/>
      <c r="F40" s="916"/>
      <c r="G40" s="917" t="s">
        <v>2579</v>
      </c>
      <c r="H40" s="917" t="s">
        <v>2580</v>
      </c>
      <c r="I40" s="917" t="s">
        <v>2581</v>
      </c>
      <c r="J40" s="833"/>
      <c r="K40" s="932"/>
    </row>
    <row r="41" s="821" customFormat="1" ht="33" spans="1:10">
      <c r="A41" s="905"/>
      <c r="B41" s="916"/>
      <c r="C41" s="907"/>
      <c r="D41" s="907"/>
      <c r="E41" s="916"/>
      <c r="F41" s="916"/>
      <c r="G41" s="905" t="s">
        <v>2582</v>
      </c>
      <c r="H41" s="905" t="s">
        <v>2583</v>
      </c>
      <c r="I41" s="905" t="s">
        <v>2584</v>
      </c>
      <c r="J41" s="833"/>
    </row>
    <row r="42" s="821" customFormat="1" ht="16.5" spans="1:10">
      <c r="A42" s="905">
        <v>7</v>
      </c>
      <c r="B42" s="916" t="s">
        <v>2585</v>
      </c>
      <c r="C42" s="907" t="s">
        <v>2586</v>
      </c>
      <c r="D42" s="907" t="s">
        <v>2587</v>
      </c>
      <c r="E42" s="916" t="s">
        <v>2588</v>
      </c>
      <c r="F42" s="916">
        <v>5</v>
      </c>
      <c r="G42" s="905" t="s">
        <v>2589</v>
      </c>
      <c r="H42" s="905" t="s">
        <v>2574</v>
      </c>
      <c r="I42" s="905" t="s">
        <v>2575</v>
      </c>
      <c r="J42" s="833"/>
    </row>
    <row r="43" s="821" customFormat="1" ht="16.5" spans="1:11">
      <c r="A43" s="905"/>
      <c r="B43" s="916"/>
      <c r="C43" s="907"/>
      <c r="D43" s="907"/>
      <c r="E43" s="916"/>
      <c r="F43" s="916"/>
      <c r="G43" s="199" t="s">
        <v>2576</v>
      </c>
      <c r="H43" s="199" t="s">
        <v>2577</v>
      </c>
      <c r="I43" s="199" t="s">
        <v>2578</v>
      </c>
      <c r="J43" s="833"/>
      <c r="K43" s="931"/>
    </row>
    <row r="44" s="821" customFormat="1" ht="16.5" spans="1:11">
      <c r="A44" s="905"/>
      <c r="B44" s="916"/>
      <c r="C44" s="907"/>
      <c r="D44" s="907"/>
      <c r="E44" s="916"/>
      <c r="F44" s="916"/>
      <c r="G44" s="199" t="s">
        <v>2590</v>
      </c>
      <c r="H44" s="199" t="s">
        <v>2591</v>
      </c>
      <c r="I44" s="199" t="s">
        <v>2592</v>
      </c>
      <c r="J44" s="833"/>
      <c r="K44" s="931"/>
    </row>
    <row r="45" s="821" customFormat="1" ht="16.5" spans="1:10">
      <c r="A45" s="905"/>
      <c r="B45" s="916"/>
      <c r="C45" s="907"/>
      <c r="D45" s="907"/>
      <c r="E45" s="916"/>
      <c r="F45" s="916"/>
      <c r="G45" s="917" t="s">
        <v>2593</v>
      </c>
      <c r="H45" s="917" t="s">
        <v>2594</v>
      </c>
      <c r="I45" s="917" t="s">
        <v>2595</v>
      </c>
      <c r="J45" s="833"/>
    </row>
    <row r="46" s="821" customFormat="1" ht="33" spans="1:10">
      <c r="A46" s="905"/>
      <c r="B46" s="916"/>
      <c r="C46" s="907"/>
      <c r="D46" s="907"/>
      <c r="E46" s="916"/>
      <c r="F46" s="916"/>
      <c r="G46" s="917" t="s">
        <v>2596</v>
      </c>
      <c r="H46" s="917" t="s">
        <v>2597</v>
      </c>
      <c r="I46" s="905" t="s">
        <v>2598</v>
      </c>
      <c r="J46" s="833"/>
    </row>
    <row r="47" s="821" customFormat="1" ht="16.5" spans="1:10">
      <c r="A47" s="905">
        <v>8</v>
      </c>
      <c r="B47" s="915" t="s">
        <v>2569</v>
      </c>
      <c r="C47" s="907" t="s">
        <v>2599</v>
      </c>
      <c r="D47" s="907" t="s">
        <v>2600</v>
      </c>
      <c r="E47" s="916" t="s">
        <v>2601</v>
      </c>
      <c r="F47" s="916">
        <v>4</v>
      </c>
      <c r="G47" s="694" t="s">
        <v>2602</v>
      </c>
      <c r="H47" s="694" t="s">
        <v>2603</v>
      </c>
      <c r="I47" s="694" t="s">
        <v>2604</v>
      </c>
      <c r="J47" s="833"/>
    </row>
    <row r="48" s="821" customFormat="1" ht="16.5" spans="1:10">
      <c r="A48" s="905"/>
      <c r="B48" s="915"/>
      <c r="C48" s="907"/>
      <c r="D48" s="907"/>
      <c r="E48" s="916"/>
      <c r="F48" s="916"/>
      <c r="G48" s="694" t="s">
        <v>2605</v>
      </c>
      <c r="H48" s="694" t="s">
        <v>2606</v>
      </c>
      <c r="I48" s="694" t="s">
        <v>2607</v>
      </c>
      <c r="J48" s="833"/>
    </row>
    <row r="49" s="821" customFormat="1" ht="16.5" spans="1:10">
      <c r="A49" s="905"/>
      <c r="B49" s="915"/>
      <c r="C49" s="907"/>
      <c r="D49" s="907"/>
      <c r="E49" s="916"/>
      <c r="F49" s="916"/>
      <c r="G49" s="694" t="s">
        <v>2608</v>
      </c>
      <c r="H49" s="694" t="s">
        <v>2609</v>
      </c>
      <c r="I49" s="694" t="s">
        <v>2610</v>
      </c>
      <c r="J49" s="833"/>
    </row>
    <row r="50" s="821" customFormat="1" ht="16.5" spans="1:10">
      <c r="A50" s="905"/>
      <c r="B50" s="915"/>
      <c r="C50" s="907"/>
      <c r="D50" s="907"/>
      <c r="E50" s="916"/>
      <c r="F50" s="916"/>
      <c r="G50" s="694" t="s">
        <v>2611</v>
      </c>
      <c r="H50" s="694" t="s">
        <v>2612</v>
      </c>
      <c r="I50" s="694" t="s">
        <v>2613</v>
      </c>
      <c r="J50" s="833"/>
    </row>
    <row r="51" s="821" customFormat="1" ht="16.5" spans="1:10">
      <c r="A51" s="910">
        <v>9</v>
      </c>
      <c r="B51" s="918" t="s">
        <v>2585</v>
      </c>
      <c r="C51" s="919" t="s">
        <v>2614</v>
      </c>
      <c r="D51" s="919" t="s">
        <v>2615</v>
      </c>
      <c r="E51" s="920" t="s">
        <v>2616</v>
      </c>
      <c r="F51" s="920">
        <v>6</v>
      </c>
      <c r="G51" s="694" t="s">
        <v>2602</v>
      </c>
      <c r="H51" s="694" t="s">
        <v>2603</v>
      </c>
      <c r="I51" s="694" t="s">
        <v>2604</v>
      </c>
      <c r="J51" s="833"/>
    </row>
    <row r="52" s="821" customFormat="1" ht="16.5" spans="1:10">
      <c r="A52" s="912"/>
      <c r="B52" s="921"/>
      <c r="C52" s="922"/>
      <c r="D52" s="922"/>
      <c r="E52" s="923"/>
      <c r="F52" s="923"/>
      <c r="G52" s="694" t="s">
        <v>2605</v>
      </c>
      <c r="H52" s="694" t="s">
        <v>2606</v>
      </c>
      <c r="I52" s="694" t="s">
        <v>2607</v>
      </c>
      <c r="J52" s="833"/>
    </row>
    <row r="53" s="821" customFormat="1" ht="16.5" spans="1:10">
      <c r="A53" s="912"/>
      <c r="B53" s="921"/>
      <c r="C53" s="922"/>
      <c r="D53" s="922"/>
      <c r="E53" s="923"/>
      <c r="F53" s="923"/>
      <c r="G53" s="694" t="s">
        <v>2608</v>
      </c>
      <c r="H53" s="694" t="s">
        <v>2609</v>
      </c>
      <c r="I53" s="694" t="s">
        <v>2610</v>
      </c>
      <c r="J53" s="833"/>
    </row>
    <row r="54" s="821" customFormat="1" ht="16.5" spans="1:10">
      <c r="A54" s="912"/>
      <c r="B54" s="921"/>
      <c r="C54" s="922"/>
      <c r="D54" s="922"/>
      <c r="E54" s="923"/>
      <c r="F54" s="923"/>
      <c r="G54" s="694" t="s">
        <v>2617</v>
      </c>
      <c r="H54" s="694" t="s">
        <v>2618</v>
      </c>
      <c r="I54" s="694" t="s">
        <v>2619</v>
      </c>
      <c r="J54" s="833"/>
    </row>
    <row r="55" s="821" customFormat="1" ht="16.5" spans="1:10">
      <c r="A55" s="912"/>
      <c r="B55" s="921"/>
      <c r="C55" s="922"/>
      <c r="D55" s="922"/>
      <c r="E55" s="923"/>
      <c r="F55" s="923"/>
      <c r="G55" s="694" t="s">
        <v>2620</v>
      </c>
      <c r="H55" s="1044" t="s">
        <v>2621</v>
      </c>
      <c r="I55" s="694" t="s">
        <v>2622</v>
      </c>
      <c r="J55" s="833"/>
    </row>
    <row r="56" s="821" customFormat="1" ht="16.5" spans="1:10">
      <c r="A56" s="913"/>
      <c r="B56" s="924"/>
      <c r="C56" s="925"/>
      <c r="D56" s="925"/>
      <c r="E56" s="926"/>
      <c r="F56" s="926"/>
      <c r="G56" s="694" t="s">
        <v>2611</v>
      </c>
      <c r="H56" s="694" t="s">
        <v>2612</v>
      </c>
      <c r="I56" s="694" t="s">
        <v>2613</v>
      </c>
      <c r="J56" s="833"/>
    </row>
    <row r="57" s="821" customFormat="1" ht="16.5" spans="1:10">
      <c r="A57" s="905">
        <v>10</v>
      </c>
      <c r="B57" s="927" t="s">
        <v>2623</v>
      </c>
      <c r="C57" s="907" t="s">
        <v>2624</v>
      </c>
      <c r="D57" s="907" t="s">
        <v>2625</v>
      </c>
      <c r="E57" s="928" t="s">
        <v>2626</v>
      </c>
      <c r="F57" s="928">
        <v>4</v>
      </c>
      <c r="G57" s="694" t="s">
        <v>2627</v>
      </c>
      <c r="H57" s="694" t="s">
        <v>2628</v>
      </c>
      <c r="I57" s="694" t="s">
        <v>2629</v>
      </c>
      <c r="J57" s="833"/>
    </row>
    <row r="58" s="821" customFormat="1" ht="16.5" spans="1:10">
      <c r="A58" s="905"/>
      <c r="B58" s="927"/>
      <c r="C58" s="907"/>
      <c r="D58" s="907"/>
      <c r="E58" s="928"/>
      <c r="F58" s="928"/>
      <c r="G58" s="694" t="s">
        <v>2630</v>
      </c>
      <c r="H58" s="694" t="s">
        <v>2631</v>
      </c>
      <c r="I58" s="694" t="s">
        <v>2632</v>
      </c>
      <c r="J58" s="833"/>
    </row>
    <row r="59" s="821" customFormat="1" ht="16.5" spans="1:10">
      <c r="A59" s="905"/>
      <c r="B59" s="927"/>
      <c r="C59" s="907"/>
      <c r="D59" s="907"/>
      <c r="E59" s="928"/>
      <c r="F59" s="928"/>
      <c r="G59" s="694" t="s">
        <v>2633</v>
      </c>
      <c r="H59" s="694" t="s">
        <v>2634</v>
      </c>
      <c r="I59" s="694" t="s">
        <v>2635</v>
      </c>
      <c r="J59" s="833"/>
    </row>
    <row r="60" s="821" customFormat="1" ht="33" spans="1:10">
      <c r="A60" s="905"/>
      <c r="B60" s="927"/>
      <c r="C60" s="907"/>
      <c r="D60" s="907"/>
      <c r="E60" s="928"/>
      <c r="F60" s="928"/>
      <c r="G60" s="694" t="s">
        <v>2636</v>
      </c>
      <c r="H60" s="694" t="s">
        <v>2637</v>
      </c>
      <c r="I60" s="694" t="s">
        <v>2638</v>
      </c>
      <c r="J60" s="833"/>
    </row>
    <row r="61" s="821" customFormat="1" ht="16.5" spans="1:10">
      <c r="A61" s="905">
        <v>11</v>
      </c>
      <c r="B61" s="927" t="s">
        <v>2639</v>
      </c>
      <c r="C61" s="907" t="s">
        <v>2640</v>
      </c>
      <c r="D61" s="907" t="s">
        <v>2641</v>
      </c>
      <c r="E61" s="928" t="s">
        <v>2642</v>
      </c>
      <c r="F61" s="928">
        <v>6</v>
      </c>
      <c r="G61" s="694" t="s">
        <v>2627</v>
      </c>
      <c r="H61" s="694" t="s">
        <v>2628</v>
      </c>
      <c r="I61" s="694" t="s">
        <v>2629</v>
      </c>
      <c r="J61" s="833"/>
    </row>
    <row r="62" s="821" customFormat="1" ht="16.5" spans="1:10">
      <c r="A62" s="905"/>
      <c r="B62" s="927"/>
      <c r="C62" s="907"/>
      <c r="D62" s="907"/>
      <c r="E62" s="928"/>
      <c r="F62" s="928"/>
      <c r="G62" s="694" t="s">
        <v>2630</v>
      </c>
      <c r="H62" s="694" t="s">
        <v>2631</v>
      </c>
      <c r="I62" s="694" t="s">
        <v>2632</v>
      </c>
      <c r="J62" s="833"/>
    </row>
    <row r="63" s="821" customFormat="1" ht="16.5" spans="1:10">
      <c r="A63" s="905"/>
      <c r="B63" s="927"/>
      <c r="C63" s="907"/>
      <c r="D63" s="907"/>
      <c r="E63" s="928"/>
      <c r="F63" s="928"/>
      <c r="G63" s="694" t="s">
        <v>2633</v>
      </c>
      <c r="H63" s="694" t="s">
        <v>2634</v>
      </c>
      <c r="I63" s="694" t="s">
        <v>2635</v>
      </c>
      <c r="J63" s="833"/>
    </row>
    <row r="64" s="821" customFormat="1" ht="33" spans="1:10">
      <c r="A64" s="905"/>
      <c r="B64" s="927"/>
      <c r="C64" s="907"/>
      <c r="D64" s="907"/>
      <c r="E64" s="928"/>
      <c r="F64" s="928"/>
      <c r="G64" s="694" t="s">
        <v>2636</v>
      </c>
      <c r="H64" s="694" t="s">
        <v>2643</v>
      </c>
      <c r="I64" s="694" t="s">
        <v>2638</v>
      </c>
      <c r="J64" s="833"/>
    </row>
    <row r="65" s="821" customFormat="1" ht="33" spans="1:10">
      <c r="A65" s="905"/>
      <c r="B65" s="927"/>
      <c r="C65" s="907"/>
      <c r="D65" s="907"/>
      <c r="E65" s="928"/>
      <c r="F65" s="928"/>
      <c r="G65" s="694" t="s">
        <v>2644</v>
      </c>
      <c r="H65" s="694" t="s">
        <v>2645</v>
      </c>
      <c r="I65" s="694" t="s">
        <v>2646</v>
      </c>
      <c r="J65" s="833"/>
    </row>
    <row r="66" s="821" customFormat="1" ht="33" spans="1:10">
      <c r="A66" s="905">
        <v>12</v>
      </c>
      <c r="B66" s="916" t="s">
        <v>2647</v>
      </c>
      <c r="C66" s="907" t="s">
        <v>2648</v>
      </c>
      <c r="D66" s="907" t="s">
        <v>2649</v>
      </c>
      <c r="E66" s="916" t="s">
        <v>2650</v>
      </c>
      <c r="F66" s="916">
        <v>5</v>
      </c>
      <c r="G66" s="199" t="s">
        <v>2651</v>
      </c>
      <c r="H66" s="199" t="s">
        <v>2652</v>
      </c>
      <c r="I66" s="199" t="s">
        <v>2653</v>
      </c>
      <c r="J66" s="833"/>
    </row>
    <row r="67" s="821" customFormat="1" ht="33" spans="1:10">
      <c r="A67" s="905"/>
      <c r="B67" s="916"/>
      <c r="C67" s="907"/>
      <c r="D67" s="907"/>
      <c r="E67" s="916"/>
      <c r="F67" s="916"/>
      <c r="G67" s="199" t="s">
        <v>2654</v>
      </c>
      <c r="H67" s="199" t="s">
        <v>2655</v>
      </c>
      <c r="I67" s="199" t="s">
        <v>2656</v>
      </c>
      <c r="J67" s="833"/>
    </row>
    <row r="68" s="821" customFormat="1" ht="16.5" spans="1:10">
      <c r="A68" s="905"/>
      <c r="B68" s="916"/>
      <c r="C68" s="907"/>
      <c r="D68" s="907"/>
      <c r="E68" s="916"/>
      <c r="F68" s="916"/>
      <c r="G68" s="199" t="s">
        <v>2657</v>
      </c>
      <c r="H68" s="199" t="s">
        <v>2658</v>
      </c>
      <c r="I68" s="199" t="s">
        <v>2659</v>
      </c>
      <c r="J68" s="833"/>
    </row>
    <row r="69" s="821" customFormat="1" ht="16.5" spans="1:10">
      <c r="A69" s="905"/>
      <c r="B69" s="916"/>
      <c r="C69" s="907"/>
      <c r="D69" s="907"/>
      <c r="E69" s="916"/>
      <c r="F69" s="916"/>
      <c r="G69" s="199" t="s">
        <v>2660</v>
      </c>
      <c r="H69" s="199" t="s">
        <v>2661</v>
      </c>
      <c r="I69" s="199" t="s">
        <v>2662</v>
      </c>
      <c r="J69" s="833"/>
    </row>
    <row r="70" s="821" customFormat="1" ht="16.5" spans="1:10">
      <c r="A70" s="905"/>
      <c r="B70" s="916"/>
      <c r="C70" s="907"/>
      <c r="D70" s="907"/>
      <c r="E70" s="916"/>
      <c r="F70" s="916"/>
      <c r="G70" s="199" t="s">
        <v>2663</v>
      </c>
      <c r="H70" s="199" t="s">
        <v>2664</v>
      </c>
      <c r="I70" s="199" t="s">
        <v>2665</v>
      </c>
      <c r="J70" s="833"/>
    </row>
    <row r="71" s="821" customFormat="1" ht="16.5" spans="1:10">
      <c r="A71" s="905">
        <v>13</v>
      </c>
      <c r="B71" s="906" t="s">
        <v>2666</v>
      </c>
      <c r="C71" s="907" t="s">
        <v>2667</v>
      </c>
      <c r="D71" s="907" t="s">
        <v>2668</v>
      </c>
      <c r="E71" s="199" t="s">
        <v>2669</v>
      </c>
      <c r="F71" s="199">
        <v>5</v>
      </c>
      <c r="G71" s="694" t="s">
        <v>2476</v>
      </c>
      <c r="H71" s="694" t="s">
        <v>1160</v>
      </c>
      <c r="I71" s="694" t="s">
        <v>2477</v>
      </c>
      <c r="J71" s="833"/>
    </row>
    <row r="72" s="821" customFormat="1" ht="16.5" spans="1:10">
      <c r="A72" s="905"/>
      <c r="B72" s="906"/>
      <c r="C72" s="907"/>
      <c r="D72" s="907"/>
      <c r="E72" s="199"/>
      <c r="F72" s="199"/>
      <c r="G72" s="694" t="s">
        <v>2478</v>
      </c>
      <c r="H72" s="694" t="s">
        <v>2479</v>
      </c>
      <c r="I72" s="694" t="s">
        <v>2480</v>
      </c>
      <c r="J72" s="833"/>
    </row>
    <row r="73" s="821" customFormat="1" ht="16.5" spans="1:10">
      <c r="A73" s="905"/>
      <c r="B73" s="906"/>
      <c r="C73" s="907"/>
      <c r="D73" s="907"/>
      <c r="E73" s="199"/>
      <c r="F73" s="199"/>
      <c r="G73" s="694" t="s">
        <v>2481</v>
      </c>
      <c r="H73" s="694" t="s">
        <v>2482</v>
      </c>
      <c r="I73" s="694" t="s">
        <v>1134</v>
      </c>
      <c r="J73" s="833"/>
    </row>
    <row r="74" s="821" customFormat="1" ht="16.5" spans="1:10">
      <c r="A74" s="905"/>
      <c r="B74" s="906"/>
      <c r="C74" s="907"/>
      <c r="D74" s="907"/>
      <c r="E74" s="199"/>
      <c r="F74" s="199"/>
      <c r="G74" s="694" t="s">
        <v>2483</v>
      </c>
      <c r="H74" s="694" t="s">
        <v>2484</v>
      </c>
      <c r="I74" s="694" t="s">
        <v>2485</v>
      </c>
      <c r="J74" s="833"/>
    </row>
    <row r="75" s="821" customFormat="1" ht="16.5" spans="1:10">
      <c r="A75" s="905"/>
      <c r="B75" s="906"/>
      <c r="C75" s="907"/>
      <c r="D75" s="907"/>
      <c r="E75" s="199"/>
      <c r="F75" s="199"/>
      <c r="G75" s="694" t="s">
        <v>2486</v>
      </c>
      <c r="H75" s="694" t="s">
        <v>2487</v>
      </c>
      <c r="I75" s="694" t="s">
        <v>2488</v>
      </c>
      <c r="J75" s="833"/>
    </row>
    <row r="76" s="821" customFormat="1" ht="16.5" spans="1:10">
      <c r="A76" s="910">
        <v>14</v>
      </c>
      <c r="B76" s="918" t="s">
        <v>2670</v>
      </c>
      <c r="C76" s="919" t="s">
        <v>2671</v>
      </c>
      <c r="D76" s="910" t="s">
        <v>2672</v>
      </c>
      <c r="E76" s="910" t="s">
        <v>2673</v>
      </c>
      <c r="F76" s="910">
        <v>7</v>
      </c>
      <c r="G76" s="694" t="s">
        <v>2674</v>
      </c>
      <c r="H76" s="694" t="s">
        <v>2675</v>
      </c>
      <c r="I76" s="694" t="s">
        <v>2676</v>
      </c>
      <c r="J76" s="833"/>
    </row>
    <row r="77" s="821" customFormat="1" ht="16.5" spans="1:10">
      <c r="A77" s="912"/>
      <c r="B77" s="921"/>
      <c r="C77" s="922"/>
      <c r="D77" s="912"/>
      <c r="E77" s="912"/>
      <c r="F77" s="912"/>
      <c r="G77" s="694" t="s">
        <v>2539</v>
      </c>
      <c r="H77" s="694" t="s">
        <v>2677</v>
      </c>
      <c r="I77" s="694" t="s">
        <v>1170</v>
      </c>
      <c r="J77" s="833"/>
    </row>
    <row r="78" s="821" customFormat="1" ht="16.5" spans="1:10">
      <c r="A78" s="912"/>
      <c r="B78" s="921"/>
      <c r="C78" s="922"/>
      <c r="D78" s="912"/>
      <c r="E78" s="912"/>
      <c r="F78" s="912"/>
      <c r="G78" s="694" t="s">
        <v>2678</v>
      </c>
      <c r="H78" s="694" t="s">
        <v>2679</v>
      </c>
      <c r="I78" s="694" t="s">
        <v>2680</v>
      </c>
      <c r="J78" s="833"/>
    </row>
    <row r="79" s="821" customFormat="1" ht="16.5" spans="1:10">
      <c r="A79" s="912"/>
      <c r="B79" s="921"/>
      <c r="C79" s="922"/>
      <c r="D79" s="912"/>
      <c r="E79" s="912"/>
      <c r="F79" s="912"/>
      <c r="G79" s="694" t="s">
        <v>2681</v>
      </c>
      <c r="H79" s="694" t="s">
        <v>2682</v>
      </c>
      <c r="I79" s="694" t="s">
        <v>2683</v>
      </c>
      <c r="J79" s="833"/>
    </row>
    <row r="80" s="821" customFormat="1" ht="16.5" spans="1:10">
      <c r="A80" s="912"/>
      <c r="B80" s="921"/>
      <c r="C80" s="922"/>
      <c r="D80" s="913"/>
      <c r="E80" s="913"/>
      <c r="F80" s="912"/>
      <c r="G80" s="694" t="s">
        <v>2548</v>
      </c>
      <c r="H80" s="694" t="s">
        <v>2684</v>
      </c>
      <c r="I80" s="694" t="s">
        <v>2685</v>
      </c>
      <c r="J80" s="833"/>
    </row>
    <row r="81" s="821" customFormat="1" ht="16.5" spans="1:10">
      <c r="A81" s="912"/>
      <c r="B81" s="921"/>
      <c r="C81" s="922"/>
      <c r="D81" s="905" t="s">
        <v>2686</v>
      </c>
      <c r="E81" s="905" t="s">
        <v>2687</v>
      </c>
      <c r="F81" s="912"/>
      <c r="G81" s="933" t="s">
        <v>2545</v>
      </c>
      <c r="H81" s="1044" t="s">
        <v>2688</v>
      </c>
      <c r="I81" s="1044" t="s">
        <v>2689</v>
      </c>
      <c r="J81" s="833"/>
    </row>
    <row r="82" s="821" customFormat="1" ht="16.5" spans="1:10">
      <c r="A82" s="913"/>
      <c r="B82" s="924"/>
      <c r="C82" s="925"/>
      <c r="D82" s="905"/>
      <c r="E82" s="905"/>
      <c r="F82" s="913"/>
      <c r="G82" s="933" t="s">
        <v>2493</v>
      </c>
      <c r="H82" s="694" t="s">
        <v>2690</v>
      </c>
      <c r="I82" s="694" t="s">
        <v>2691</v>
      </c>
      <c r="J82" s="833"/>
    </row>
    <row r="83" s="821" customFormat="1" ht="16.5" spans="1:10">
      <c r="A83" s="905">
        <v>15</v>
      </c>
      <c r="B83" s="915" t="s">
        <v>2692</v>
      </c>
      <c r="C83" s="907" t="s">
        <v>2693</v>
      </c>
      <c r="D83" s="907" t="s">
        <v>2694</v>
      </c>
      <c r="E83" s="916" t="s">
        <v>2695</v>
      </c>
      <c r="F83" s="910">
        <v>10</v>
      </c>
      <c r="G83" s="694" t="s">
        <v>2696</v>
      </c>
      <c r="H83" s="694" t="s">
        <v>2697</v>
      </c>
      <c r="I83" s="694" t="s">
        <v>2698</v>
      </c>
      <c r="J83" s="833"/>
    </row>
    <row r="84" s="821" customFormat="1" ht="16.5" spans="1:10">
      <c r="A84" s="905"/>
      <c r="B84" s="915"/>
      <c r="C84" s="907"/>
      <c r="D84" s="907"/>
      <c r="E84" s="916"/>
      <c r="F84" s="912"/>
      <c r="G84" s="694" t="s">
        <v>2699</v>
      </c>
      <c r="H84" s="694" t="s">
        <v>2700</v>
      </c>
      <c r="I84" s="694" t="s">
        <v>2701</v>
      </c>
      <c r="J84" s="833"/>
    </row>
    <row r="85" s="821" customFormat="1" ht="16.5" spans="1:10">
      <c r="A85" s="905"/>
      <c r="B85" s="915"/>
      <c r="C85" s="907"/>
      <c r="D85" s="907" t="s">
        <v>2702</v>
      </c>
      <c r="E85" s="916" t="s">
        <v>2703</v>
      </c>
      <c r="F85" s="912"/>
      <c r="G85" s="694" t="s">
        <v>2704</v>
      </c>
      <c r="H85" s="694" t="s">
        <v>2705</v>
      </c>
      <c r="I85" s="694" t="s">
        <v>2706</v>
      </c>
      <c r="J85" s="833"/>
    </row>
    <row r="86" s="821" customFormat="1" ht="16.5" spans="1:10">
      <c r="A86" s="905"/>
      <c r="B86" s="915"/>
      <c r="C86" s="907"/>
      <c r="D86" s="907"/>
      <c r="E86" s="916"/>
      <c r="F86" s="912"/>
      <c r="G86" s="694" t="s">
        <v>2707</v>
      </c>
      <c r="H86" s="694" t="s">
        <v>2708</v>
      </c>
      <c r="I86" s="694" t="s">
        <v>2709</v>
      </c>
      <c r="J86" s="833"/>
    </row>
    <row r="87" s="821" customFormat="1" ht="16.5" spans="1:10">
      <c r="A87" s="905"/>
      <c r="B87" s="915"/>
      <c r="C87" s="907"/>
      <c r="D87" s="907" t="s">
        <v>2710</v>
      </c>
      <c r="E87" s="916" t="s">
        <v>2711</v>
      </c>
      <c r="F87" s="912"/>
      <c r="G87" s="694" t="s">
        <v>2712</v>
      </c>
      <c r="H87" s="694" t="s">
        <v>2713</v>
      </c>
      <c r="I87" s="694" t="s">
        <v>2714</v>
      </c>
      <c r="J87" s="833"/>
    </row>
    <row r="88" s="821" customFormat="1" ht="49.5" spans="1:10">
      <c r="A88" s="905"/>
      <c r="B88" s="915"/>
      <c r="C88" s="907"/>
      <c r="D88" s="907"/>
      <c r="E88" s="916"/>
      <c r="F88" s="912"/>
      <c r="G88" s="694" t="s">
        <v>2715</v>
      </c>
      <c r="H88" s="694" t="s">
        <v>2716</v>
      </c>
      <c r="I88" s="694" t="s">
        <v>2717</v>
      </c>
      <c r="J88" s="833"/>
    </row>
    <row r="89" s="821" customFormat="1" ht="16.5" spans="1:10">
      <c r="A89" s="905"/>
      <c r="B89" s="915"/>
      <c r="C89" s="907"/>
      <c r="D89" s="907"/>
      <c r="E89" s="916"/>
      <c r="F89" s="912"/>
      <c r="G89" s="694" t="s">
        <v>2718</v>
      </c>
      <c r="H89" s="694" t="s">
        <v>2719</v>
      </c>
      <c r="I89" s="694" t="s">
        <v>2720</v>
      </c>
      <c r="J89" s="833"/>
    </row>
    <row r="90" s="821" customFormat="1" ht="49.5" spans="1:10">
      <c r="A90" s="905"/>
      <c r="B90" s="915"/>
      <c r="C90" s="907"/>
      <c r="D90" s="907"/>
      <c r="E90" s="916"/>
      <c r="F90" s="912"/>
      <c r="G90" s="694" t="s">
        <v>2721</v>
      </c>
      <c r="H90" s="694" t="s">
        <v>2722</v>
      </c>
      <c r="I90" s="694" t="s">
        <v>2723</v>
      </c>
      <c r="J90" s="833"/>
    </row>
    <row r="91" s="821" customFormat="1" ht="16.5" spans="1:10">
      <c r="A91" s="905"/>
      <c r="B91" s="915"/>
      <c r="C91" s="907"/>
      <c r="D91" s="907"/>
      <c r="E91" s="916"/>
      <c r="F91" s="912"/>
      <c r="G91" s="694" t="s">
        <v>2724</v>
      </c>
      <c r="H91" s="694" t="s">
        <v>2725</v>
      </c>
      <c r="I91" s="694" t="s">
        <v>2726</v>
      </c>
      <c r="J91" s="833"/>
    </row>
    <row r="92" s="821" customFormat="1" ht="16.5" spans="1:10">
      <c r="A92" s="905"/>
      <c r="B92" s="915"/>
      <c r="C92" s="907"/>
      <c r="D92" s="907" t="s">
        <v>2727</v>
      </c>
      <c r="E92" s="916" t="s">
        <v>2728</v>
      </c>
      <c r="F92" s="912"/>
      <c r="G92" s="694" t="s">
        <v>2707</v>
      </c>
      <c r="H92" s="694" t="s">
        <v>2708</v>
      </c>
      <c r="I92" s="694" t="s">
        <v>2709</v>
      </c>
      <c r="J92" s="833"/>
    </row>
    <row r="93" s="821" customFormat="1" ht="16.5" spans="1:10">
      <c r="A93" s="910">
        <v>16</v>
      </c>
      <c r="B93" s="918" t="s">
        <v>2729</v>
      </c>
      <c r="C93" s="919" t="s">
        <v>2730</v>
      </c>
      <c r="D93" s="919" t="s">
        <v>2731</v>
      </c>
      <c r="E93" s="920" t="s">
        <v>2732</v>
      </c>
      <c r="F93" s="920">
        <v>4</v>
      </c>
      <c r="G93" s="908" t="s">
        <v>2539</v>
      </c>
      <c r="H93" s="908" t="s">
        <v>2540</v>
      </c>
      <c r="I93" s="694" t="s">
        <v>2733</v>
      </c>
      <c r="J93" s="833"/>
    </row>
    <row r="94" s="821" customFormat="1" ht="16.5" spans="1:10">
      <c r="A94" s="912"/>
      <c r="B94" s="921"/>
      <c r="C94" s="922"/>
      <c r="D94" s="922"/>
      <c r="E94" s="923"/>
      <c r="F94" s="923"/>
      <c r="G94" s="694" t="s">
        <v>2734</v>
      </c>
      <c r="H94" s="694" t="s">
        <v>2735</v>
      </c>
      <c r="I94" s="694" t="s">
        <v>2736</v>
      </c>
      <c r="J94" s="833"/>
    </row>
    <row r="95" s="821" customFormat="1" ht="16.5" spans="1:10">
      <c r="A95" s="912"/>
      <c r="B95" s="921"/>
      <c r="C95" s="922"/>
      <c r="D95" s="922"/>
      <c r="E95" s="923"/>
      <c r="F95" s="923"/>
      <c r="G95" s="694" t="s">
        <v>2737</v>
      </c>
      <c r="H95" s="694" t="s">
        <v>2738</v>
      </c>
      <c r="I95" s="694" t="s">
        <v>2739</v>
      </c>
      <c r="J95" s="833"/>
    </row>
    <row r="96" s="821" customFormat="1" ht="33" spans="1:10">
      <c r="A96" s="913"/>
      <c r="B96" s="924"/>
      <c r="C96" s="925"/>
      <c r="D96" s="925"/>
      <c r="E96" s="926"/>
      <c r="F96" s="926"/>
      <c r="G96" s="694" t="s">
        <v>2740</v>
      </c>
      <c r="H96" s="694" t="s">
        <v>2741</v>
      </c>
      <c r="I96" s="694" t="s">
        <v>2742</v>
      </c>
      <c r="J96" s="833"/>
    </row>
    <row r="97" s="821" customFormat="1" ht="33" spans="1:10">
      <c r="A97" s="905">
        <v>17</v>
      </c>
      <c r="B97" s="934" t="s">
        <v>2743</v>
      </c>
      <c r="C97" s="907" t="s">
        <v>2744</v>
      </c>
      <c r="D97" s="1051" t="s">
        <v>2745</v>
      </c>
      <c r="E97" s="934" t="s">
        <v>2746</v>
      </c>
      <c r="F97" s="178">
        <v>33</v>
      </c>
      <c r="G97" s="199" t="s">
        <v>2747</v>
      </c>
      <c r="H97" s="199" t="s">
        <v>2748</v>
      </c>
      <c r="I97" s="199" t="s">
        <v>2749</v>
      </c>
      <c r="J97" s="833"/>
    </row>
    <row r="98" s="821" customFormat="1" ht="33" spans="1:10">
      <c r="A98" s="905"/>
      <c r="B98" s="934"/>
      <c r="C98" s="907"/>
      <c r="D98" s="907"/>
      <c r="E98" s="934"/>
      <c r="F98" s="178"/>
      <c r="G98" s="199" t="s">
        <v>2750</v>
      </c>
      <c r="H98" s="199" t="s">
        <v>2751</v>
      </c>
      <c r="I98" s="199" t="s">
        <v>2752</v>
      </c>
      <c r="J98" s="833"/>
    </row>
    <row r="99" s="821" customFormat="1" ht="16.5" spans="1:10">
      <c r="A99" s="905"/>
      <c r="B99" s="934"/>
      <c r="C99" s="907"/>
      <c r="D99" s="907"/>
      <c r="E99" s="934"/>
      <c r="F99" s="178"/>
      <c r="G99" s="199" t="s">
        <v>2753</v>
      </c>
      <c r="H99" s="905" t="s">
        <v>2754</v>
      </c>
      <c r="I99" s="905" t="s">
        <v>69</v>
      </c>
      <c r="J99" s="833"/>
    </row>
    <row r="100" s="821" customFormat="1" ht="16.5" spans="1:10">
      <c r="A100" s="905"/>
      <c r="B100" s="934"/>
      <c r="C100" s="907"/>
      <c r="D100" s="907"/>
      <c r="E100" s="934"/>
      <c r="F100" s="178"/>
      <c r="G100" s="199" t="s">
        <v>2755</v>
      </c>
      <c r="H100" s="905" t="s">
        <v>2756</v>
      </c>
      <c r="I100" s="905" t="s">
        <v>2757</v>
      </c>
      <c r="J100" s="833"/>
    </row>
    <row r="101" s="821" customFormat="1" ht="33" spans="1:10">
      <c r="A101" s="905"/>
      <c r="B101" s="934"/>
      <c r="C101" s="907"/>
      <c r="D101" s="907" t="s">
        <v>2758</v>
      </c>
      <c r="E101" s="934" t="s">
        <v>2759</v>
      </c>
      <c r="F101" s="178"/>
      <c r="G101" s="199" t="s">
        <v>2747</v>
      </c>
      <c r="H101" s="199" t="s">
        <v>2748</v>
      </c>
      <c r="I101" s="199" t="s">
        <v>2749</v>
      </c>
      <c r="J101" s="833"/>
    </row>
    <row r="102" s="821" customFormat="1" ht="33" spans="1:10">
      <c r="A102" s="905"/>
      <c r="B102" s="934"/>
      <c r="C102" s="907"/>
      <c r="D102" s="907"/>
      <c r="E102" s="934"/>
      <c r="F102" s="178"/>
      <c r="G102" s="199" t="s">
        <v>2750</v>
      </c>
      <c r="H102" s="199" t="s">
        <v>2751</v>
      </c>
      <c r="I102" s="199" t="s">
        <v>2752</v>
      </c>
      <c r="J102" s="833"/>
    </row>
    <row r="103" s="821" customFormat="1" ht="16.5" spans="1:10">
      <c r="A103" s="905"/>
      <c r="B103" s="934"/>
      <c r="C103" s="907"/>
      <c r="D103" s="907"/>
      <c r="E103" s="934"/>
      <c r="F103" s="178"/>
      <c r="G103" s="199" t="s">
        <v>2753</v>
      </c>
      <c r="H103" s="905" t="s">
        <v>2754</v>
      </c>
      <c r="I103" s="905" t="s">
        <v>69</v>
      </c>
      <c r="J103" s="833"/>
    </row>
    <row r="104" s="821" customFormat="1" ht="16.5" spans="1:10">
      <c r="A104" s="905"/>
      <c r="B104" s="934"/>
      <c r="C104" s="907"/>
      <c r="D104" s="907"/>
      <c r="E104" s="934"/>
      <c r="F104" s="178"/>
      <c r="G104" s="199" t="s">
        <v>2755</v>
      </c>
      <c r="H104" s="905" t="s">
        <v>2756</v>
      </c>
      <c r="I104" s="905" t="s">
        <v>2757</v>
      </c>
      <c r="J104" s="833"/>
    </row>
    <row r="105" s="821" customFormat="1" ht="16.5" spans="1:10">
      <c r="A105" s="905"/>
      <c r="B105" s="934"/>
      <c r="C105" s="907"/>
      <c r="D105" s="1052" t="s">
        <v>2760</v>
      </c>
      <c r="E105" s="934" t="s">
        <v>2761</v>
      </c>
      <c r="F105" s="178"/>
      <c r="G105" s="199" t="s">
        <v>2762</v>
      </c>
      <c r="H105" s="199" t="s">
        <v>2763</v>
      </c>
      <c r="I105" s="199" t="s">
        <v>2764</v>
      </c>
      <c r="J105" s="833"/>
    </row>
    <row r="106" s="821" customFormat="1" ht="16.5" spans="1:10">
      <c r="A106" s="905"/>
      <c r="B106" s="934"/>
      <c r="C106" s="907"/>
      <c r="D106" s="905"/>
      <c r="E106" s="934"/>
      <c r="F106" s="178"/>
      <c r="G106" s="199" t="s">
        <v>2765</v>
      </c>
      <c r="H106" s="199" t="s">
        <v>2766</v>
      </c>
      <c r="I106" s="199" t="s">
        <v>2767</v>
      </c>
      <c r="J106" s="833"/>
    </row>
    <row r="107" s="821" customFormat="1" ht="16.5" spans="1:10">
      <c r="A107" s="905"/>
      <c r="B107" s="934"/>
      <c r="C107" s="907"/>
      <c r="D107" s="905"/>
      <c r="E107" s="934"/>
      <c r="F107" s="178"/>
      <c r="G107" s="199" t="s">
        <v>2768</v>
      </c>
      <c r="H107" s="199" t="s">
        <v>2769</v>
      </c>
      <c r="I107" s="199" t="s">
        <v>2770</v>
      </c>
      <c r="J107" s="833"/>
    </row>
    <row r="108" s="821" customFormat="1" ht="16.5" spans="1:10">
      <c r="A108" s="905"/>
      <c r="B108" s="934"/>
      <c r="C108" s="907"/>
      <c r="D108" s="905" t="s">
        <v>2771</v>
      </c>
      <c r="E108" s="905" t="s">
        <v>2772</v>
      </c>
      <c r="F108" s="178"/>
      <c r="G108" s="199" t="s">
        <v>2773</v>
      </c>
      <c r="H108" s="199" t="s">
        <v>2774</v>
      </c>
      <c r="I108" s="199" t="s">
        <v>2775</v>
      </c>
      <c r="J108" s="833"/>
    </row>
    <row r="109" s="821" customFormat="1" ht="16.5" spans="1:10">
      <c r="A109" s="905"/>
      <c r="B109" s="934"/>
      <c r="C109" s="907"/>
      <c r="D109" s="905"/>
      <c r="E109" s="905"/>
      <c r="F109" s="178"/>
      <c r="G109" s="199" t="s">
        <v>2776</v>
      </c>
      <c r="H109" s="199" t="s">
        <v>2777</v>
      </c>
      <c r="I109" s="199" t="s">
        <v>2778</v>
      </c>
      <c r="J109" s="833"/>
    </row>
    <row r="110" s="821" customFormat="1" ht="16.5" spans="1:10">
      <c r="A110" s="905"/>
      <c r="B110" s="934"/>
      <c r="C110" s="907"/>
      <c r="D110" s="905"/>
      <c r="E110" s="905"/>
      <c r="F110" s="178"/>
      <c r="G110" s="199" t="s">
        <v>2768</v>
      </c>
      <c r="H110" s="199" t="s">
        <v>2779</v>
      </c>
      <c r="I110" s="199" t="s">
        <v>2780</v>
      </c>
      <c r="J110" s="833"/>
    </row>
    <row r="111" s="821" customFormat="1" ht="33" spans="1:10">
      <c r="A111" s="905"/>
      <c r="B111" s="934"/>
      <c r="C111" s="907"/>
      <c r="D111" s="907" t="s">
        <v>2781</v>
      </c>
      <c r="E111" s="907" t="s">
        <v>2782</v>
      </c>
      <c r="F111" s="178"/>
      <c r="G111" s="199" t="s">
        <v>2783</v>
      </c>
      <c r="H111" s="199" t="s">
        <v>2784</v>
      </c>
      <c r="I111" s="199" t="s">
        <v>2785</v>
      </c>
      <c r="J111" s="833"/>
    </row>
    <row r="112" s="821" customFormat="1" ht="33" spans="1:10">
      <c r="A112" s="905"/>
      <c r="B112" s="934"/>
      <c r="C112" s="907"/>
      <c r="D112" s="907"/>
      <c r="E112" s="907"/>
      <c r="F112" s="178"/>
      <c r="G112" s="199" t="s">
        <v>2786</v>
      </c>
      <c r="H112" s="199" t="s">
        <v>2787</v>
      </c>
      <c r="I112" s="199" t="s">
        <v>2788</v>
      </c>
      <c r="J112" s="833"/>
    </row>
    <row r="113" s="821" customFormat="1" ht="16.5" spans="1:10">
      <c r="A113" s="905"/>
      <c r="B113" s="934"/>
      <c r="C113" s="907"/>
      <c r="D113" s="907"/>
      <c r="E113" s="907"/>
      <c r="F113" s="178"/>
      <c r="G113" s="199" t="s">
        <v>2768</v>
      </c>
      <c r="H113" s="199" t="s">
        <v>2789</v>
      </c>
      <c r="I113" s="199" t="s">
        <v>2790</v>
      </c>
      <c r="J113" s="833"/>
    </row>
    <row r="114" s="821" customFormat="1" ht="33" spans="1:10">
      <c r="A114" s="905"/>
      <c r="B114" s="934"/>
      <c r="C114" s="907"/>
      <c r="D114" s="907" t="s">
        <v>2791</v>
      </c>
      <c r="E114" s="907" t="s">
        <v>2792</v>
      </c>
      <c r="F114" s="178"/>
      <c r="G114" s="199" t="s">
        <v>2793</v>
      </c>
      <c r="H114" s="199" t="s">
        <v>2794</v>
      </c>
      <c r="I114" s="199" t="s">
        <v>2795</v>
      </c>
      <c r="J114" s="833"/>
    </row>
    <row r="115" s="821" customFormat="1" ht="33" spans="1:10">
      <c r="A115" s="905"/>
      <c r="B115" s="934"/>
      <c r="C115" s="907"/>
      <c r="D115" s="907"/>
      <c r="E115" s="907"/>
      <c r="F115" s="178"/>
      <c r="G115" s="199" t="s">
        <v>2796</v>
      </c>
      <c r="H115" s="199" t="s">
        <v>2797</v>
      </c>
      <c r="I115" s="199" t="s">
        <v>2798</v>
      </c>
      <c r="J115" s="833"/>
    </row>
    <row r="116" s="821" customFormat="1" ht="16.5" spans="1:10">
      <c r="A116" s="905"/>
      <c r="B116" s="934"/>
      <c r="C116" s="907"/>
      <c r="D116" s="907"/>
      <c r="E116" s="907"/>
      <c r="F116" s="178"/>
      <c r="G116" s="199" t="s">
        <v>2768</v>
      </c>
      <c r="H116" s="199" t="s">
        <v>2770</v>
      </c>
      <c r="I116" s="199" t="s">
        <v>2799</v>
      </c>
      <c r="J116" s="833"/>
    </row>
    <row r="117" s="821" customFormat="1" ht="16.5" spans="1:10">
      <c r="A117" s="905"/>
      <c r="B117" s="934"/>
      <c r="C117" s="907"/>
      <c r="D117" s="907"/>
      <c r="E117" s="907"/>
      <c r="F117" s="178"/>
      <c r="G117" s="199" t="s">
        <v>2800</v>
      </c>
      <c r="H117" s="199" t="s">
        <v>2801</v>
      </c>
      <c r="I117" s="199" t="s">
        <v>2802</v>
      </c>
      <c r="J117" s="833"/>
    </row>
    <row r="118" s="821" customFormat="1" ht="33" spans="1:10">
      <c r="A118" s="905"/>
      <c r="B118" s="934"/>
      <c r="C118" s="907"/>
      <c r="D118" s="907" t="s">
        <v>2803</v>
      </c>
      <c r="E118" s="907" t="s">
        <v>2804</v>
      </c>
      <c r="F118" s="178"/>
      <c r="G118" s="199" t="s">
        <v>2805</v>
      </c>
      <c r="H118" s="199" t="s">
        <v>2787</v>
      </c>
      <c r="I118" s="199" t="s">
        <v>2788</v>
      </c>
      <c r="J118" s="833"/>
    </row>
    <row r="119" s="821" customFormat="1" ht="33" spans="1:10">
      <c r="A119" s="905"/>
      <c r="B119" s="934"/>
      <c r="C119" s="907"/>
      <c r="D119" s="907"/>
      <c r="E119" s="907"/>
      <c r="F119" s="178"/>
      <c r="G119" s="199" t="s">
        <v>2796</v>
      </c>
      <c r="H119" s="199" t="s">
        <v>2806</v>
      </c>
      <c r="I119" s="199" t="s">
        <v>2807</v>
      </c>
      <c r="J119" s="833"/>
    </row>
    <row r="120" s="821" customFormat="1" ht="16.5" spans="1:10">
      <c r="A120" s="905"/>
      <c r="B120" s="934"/>
      <c r="C120" s="907"/>
      <c r="D120" s="907"/>
      <c r="E120" s="907"/>
      <c r="F120" s="178"/>
      <c r="G120" s="199" t="s">
        <v>2808</v>
      </c>
      <c r="H120" s="199" t="s">
        <v>2809</v>
      </c>
      <c r="I120" s="199" t="s">
        <v>2810</v>
      </c>
      <c r="J120" s="833"/>
    </row>
    <row r="121" s="821" customFormat="1" ht="16.5" spans="1:10">
      <c r="A121" s="905"/>
      <c r="B121" s="934"/>
      <c r="C121" s="907"/>
      <c r="D121" s="907" t="s">
        <v>2811</v>
      </c>
      <c r="E121" s="907" t="s">
        <v>2812</v>
      </c>
      <c r="F121" s="178"/>
      <c r="G121" s="199" t="s">
        <v>2793</v>
      </c>
      <c r="H121" s="199" t="s">
        <v>2766</v>
      </c>
      <c r="I121" s="199" t="s">
        <v>2767</v>
      </c>
      <c r="J121" s="833"/>
    </row>
    <row r="122" s="821" customFormat="1" ht="16.5" spans="1:10">
      <c r="A122" s="905"/>
      <c r="B122" s="934"/>
      <c r="C122" s="907"/>
      <c r="D122" s="907"/>
      <c r="E122" s="907"/>
      <c r="F122" s="178"/>
      <c r="G122" s="199" t="s">
        <v>2813</v>
      </c>
      <c r="H122" s="199" t="s">
        <v>2814</v>
      </c>
      <c r="I122" s="935">
        <v>1</v>
      </c>
      <c r="J122" s="833"/>
    </row>
    <row r="123" s="821" customFormat="1" ht="33" spans="1:10">
      <c r="A123" s="905"/>
      <c r="B123" s="934"/>
      <c r="C123" s="907"/>
      <c r="D123" s="907"/>
      <c r="E123" s="907"/>
      <c r="F123" s="178"/>
      <c r="G123" s="199" t="s">
        <v>2796</v>
      </c>
      <c r="H123" s="199" t="s">
        <v>2815</v>
      </c>
      <c r="I123" s="199" t="s">
        <v>2816</v>
      </c>
      <c r="J123" s="833"/>
    </row>
    <row r="124" s="821" customFormat="1" ht="16.5" spans="1:10">
      <c r="A124" s="905"/>
      <c r="B124" s="934"/>
      <c r="C124" s="907"/>
      <c r="D124" s="907"/>
      <c r="E124" s="907"/>
      <c r="F124" s="178"/>
      <c r="G124" s="199" t="s">
        <v>2817</v>
      </c>
      <c r="H124" s="199" t="s">
        <v>2818</v>
      </c>
      <c r="I124" s="199" t="s">
        <v>2819</v>
      </c>
      <c r="J124" s="833"/>
    </row>
    <row r="125" s="821" customFormat="1" ht="16.5" spans="1:10">
      <c r="A125" s="905"/>
      <c r="B125" s="934"/>
      <c r="C125" s="907"/>
      <c r="D125" s="907"/>
      <c r="E125" s="907"/>
      <c r="F125" s="178"/>
      <c r="G125" s="199" t="s">
        <v>2820</v>
      </c>
      <c r="H125" s="199" t="s">
        <v>2821</v>
      </c>
      <c r="I125" s="199" t="s">
        <v>2822</v>
      </c>
      <c r="J125" s="833"/>
    </row>
    <row r="126" s="821" customFormat="1" ht="16.5" spans="1:10">
      <c r="A126" s="905"/>
      <c r="B126" s="934"/>
      <c r="C126" s="907"/>
      <c r="D126" s="907" t="s">
        <v>2823</v>
      </c>
      <c r="E126" s="907" t="s">
        <v>2824</v>
      </c>
      <c r="F126" s="178"/>
      <c r="G126" s="199" t="s">
        <v>2825</v>
      </c>
      <c r="H126" s="199" t="s">
        <v>2826</v>
      </c>
      <c r="I126" s="199" t="s">
        <v>2827</v>
      </c>
      <c r="J126" s="833"/>
    </row>
    <row r="127" s="821" customFormat="1" ht="16.5" spans="1:10">
      <c r="A127" s="905"/>
      <c r="B127" s="934"/>
      <c r="C127" s="907"/>
      <c r="D127" s="907"/>
      <c r="E127" s="907"/>
      <c r="F127" s="178"/>
      <c r="G127" s="199" t="s">
        <v>2828</v>
      </c>
      <c r="H127" s="199" t="s">
        <v>2829</v>
      </c>
      <c r="I127" s="199" t="s">
        <v>2830</v>
      </c>
      <c r="J127" s="833"/>
    </row>
    <row r="128" s="821" customFormat="1" ht="16.5" spans="1:10">
      <c r="A128" s="905"/>
      <c r="B128" s="934"/>
      <c r="C128" s="907"/>
      <c r="D128" s="907"/>
      <c r="E128" s="907"/>
      <c r="F128" s="178"/>
      <c r="G128" s="199" t="s">
        <v>2831</v>
      </c>
      <c r="H128" s="199" t="s">
        <v>2832</v>
      </c>
      <c r="I128" s="199" t="s">
        <v>2833</v>
      </c>
      <c r="J128" s="833"/>
    </row>
    <row r="129" s="821" customFormat="1" ht="16.5" spans="1:10">
      <c r="A129" s="905"/>
      <c r="B129" s="934"/>
      <c r="C129" s="907"/>
      <c r="D129" s="907"/>
      <c r="E129" s="907"/>
      <c r="F129" s="178"/>
      <c r="G129" s="199" t="s">
        <v>2793</v>
      </c>
      <c r="H129" s="199" t="s">
        <v>2763</v>
      </c>
      <c r="I129" s="199" t="s">
        <v>2764</v>
      </c>
      <c r="J129" s="833"/>
    </row>
    <row r="130" s="821" customFormat="1" ht="33" spans="1:10">
      <c r="A130" s="905">
        <v>18</v>
      </c>
      <c r="B130" s="934" t="s">
        <v>2834</v>
      </c>
      <c r="C130" s="907" t="s">
        <v>2835</v>
      </c>
      <c r="D130" s="907" t="s">
        <v>2836</v>
      </c>
      <c r="E130" s="934" t="s">
        <v>2834</v>
      </c>
      <c r="F130" s="178">
        <v>5</v>
      </c>
      <c r="G130" s="199" t="s">
        <v>2793</v>
      </c>
      <c r="H130" s="199" t="s">
        <v>2837</v>
      </c>
      <c r="I130" s="199" t="s">
        <v>2838</v>
      </c>
      <c r="J130" s="833"/>
    </row>
    <row r="131" s="821" customFormat="1" ht="16.5" spans="1:10">
      <c r="A131" s="905"/>
      <c r="B131" s="934"/>
      <c r="C131" s="907"/>
      <c r="D131" s="907"/>
      <c r="E131" s="934"/>
      <c r="F131" s="934"/>
      <c r="G131" s="199" t="s">
        <v>2839</v>
      </c>
      <c r="H131" s="199" t="s">
        <v>2840</v>
      </c>
      <c r="I131" s="199" t="s">
        <v>2841</v>
      </c>
      <c r="J131" s="833"/>
    </row>
    <row r="132" s="821" customFormat="1" ht="16.5" spans="1:10">
      <c r="A132" s="905"/>
      <c r="B132" s="934"/>
      <c r="C132" s="907"/>
      <c r="D132" s="907"/>
      <c r="E132" s="934"/>
      <c r="F132" s="934"/>
      <c r="G132" s="199" t="s">
        <v>2768</v>
      </c>
      <c r="H132" s="199" t="s">
        <v>2770</v>
      </c>
      <c r="I132" s="199" t="s">
        <v>2799</v>
      </c>
      <c r="J132" s="833"/>
    </row>
    <row r="133" s="821" customFormat="1" ht="16.5" spans="1:10">
      <c r="A133" s="905"/>
      <c r="B133" s="934"/>
      <c r="C133" s="907"/>
      <c r="D133" s="907"/>
      <c r="E133" s="934"/>
      <c r="F133" s="934"/>
      <c r="G133" s="199" t="s">
        <v>2842</v>
      </c>
      <c r="H133" s="199" t="s">
        <v>2843</v>
      </c>
      <c r="I133" s="199" t="s">
        <v>2844</v>
      </c>
      <c r="J133" s="833"/>
    </row>
    <row r="134" s="821" customFormat="1" ht="16.5" spans="1:10">
      <c r="A134" s="905"/>
      <c r="B134" s="934"/>
      <c r="C134" s="907"/>
      <c r="D134" s="907"/>
      <c r="E134" s="934"/>
      <c r="F134" s="934"/>
      <c r="G134" s="199" t="s">
        <v>2845</v>
      </c>
      <c r="H134" s="199" t="s">
        <v>2846</v>
      </c>
      <c r="I134" s="905" t="s">
        <v>2847</v>
      </c>
      <c r="J134" s="833"/>
    </row>
    <row r="135" s="821" customFormat="1" ht="16.5" spans="1:10">
      <c r="A135" s="905">
        <v>19</v>
      </c>
      <c r="B135" s="916" t="s">
        <v>2848</v>
      </c>
      <c r="C135" s="907" t="s">
        <v>2849</v>
      </c>
      <c r="D135" s="907" t="s">
        <v>2850</v>
      </c>
      <c r="E135" s="934" t="s">
        <v>2848</v>
      </c>
      <c r="F135" s="178">
        <v>3</v>
      </c>
      <c r="G135" s="199" t="s">
        <v>2793</v>
      </c>
      <c r="H135" s="199" t="s">
        <v>2851</v>
      </c>
      <c r="I135" s="199" t="s">
        <v>2852</v>
      </c>
      <c r="J135" s="833"/>
    </row>
    <row r="136" s="821" customFormat="1" ht="16.5" spans="1:10">
      <c r="A136" s="905"/>
      <c r="B136" s="916"/>
      <c r="C136" s="907"/>
      <c r="D136" s="907"/>
      <c r="E136" s="934"/>
      <c r="F136" s="934"/>
      <c r="G136" s="199" t="s">
        <v>2853</v>
      </c>
      <c r="H136" s="199" t="s">
        <v>2854</v>
      </c>
      <c r="I136" s="199" t="s">
        <v>2855</v>
      </c>
      <c r="J136" s="833"/>
    </row>
    <row r="137" s="821" customFormat="1" ht="16.5" spans="1:10">
      <c r="A137" s="905"/>
      <c r="B137" s="916"/>
      <c r="C137" s="907"/>
      <c r="D137" s="907"/>
      <c r="E137" s="934"/>
      <c r="F137" s="934"/>
      <c r="G137" s="199" t="s">
        <v>2845</v>
      </c>
      <c r="H137" s="199" t="s">
        <v>2846</v>
      </c>
      <c r="I137" s="199" t="s">
        <v>2856</v>
      </c>
      <c r="J137" s="833"/>
    </row>
    <row r="138" s="821" customFormat="1" ht="16.5" spans="1:10">
      <c r="A138" s="905">
        <v>20</v>
      </c>
      <c r="B138" s="916" t="s">
        <v>2857</v>
      </c>
      <c r="C138" s="907" t="s">
        <v>2858</v>
      </c>
      <c r="D138" s="907" t="s">
        <v>2859</v>
      </c>
      <c r="E138" s="916" t="s">
        <v>2860</v>
      </c>
      <c r="F138" s="916">
        <v>36</v>
      </c>
      <c r="G138" s="905" t="s">
        <v>2861</v>
      </c>
      <c r="H138" s="905" t="s">
        <v>2862</v>
      </c>
      <c r="I138" s="905" t="s">
        <v>2863</v>
      </c>
      <c r="J138" s="833"/>
    </row>
    <row r="139" s="821" customFormat="1" ht="16.5" spans="1:10">
      <c r="A139" s="905"/>
      <c r="B139" s="916"/>
      <c r="C139" s="907"/>
      <c r="D139" s="907"/>
      <c r="E139" s="916"/>
      <c r="F139" s="916"/>
      <c r="G139" s="905" t="s">
        <v>2864</v>
      </c>
      <c r="H139" s="199" t="s">
        <v>2865</v>
      </c>
      <c r="I139" s="199" t="s">
        <v>2866</v>
      </c>
      <c r="J139" s="833"/>
    </row>
    <row r="140" s="821" customFormat="1" ht="180" spans="1:10">
      <c r="A140" s="905"/>
      <c r="B140" s="916"/>
      <c r="C140" s="907"/>
      <c r="D140" s="907"/>
      <c r="E140" s="916"/>
      <c r="F140" s="916"/>
      <c r="G140" s="905" t="s">
        <v>2867</v>
      </c>
      <c r="H140" s="199" t="s">
        <v>2868</v>
      </c>
      <c r="I140" s="199" t="s">
        <v>2869</v>
      </c>
      <c r="J140" s="833"/>
    </row>
    <row r="141" s="821" customFormat="1" ht="16.5" spans="1:10">
      <c r="A141" s="905"/>
      <c r="B141" s="916"/>
      <c r="C141" s="907"/>
      <c r="D141" s="907"/>
      <c r="E141" s="916"/>
      <c r="F141" s="916"/>
      <c r="G141" s="199" t="s">
        <v>2870</v>
      </c>
      <c r="H141" s="199" t="s">
        <v>2871</v>
      </c>
      <c r="I141" s="199" t="s">
        <v>2872</v>
      </c>
      <c r="J141" s="833"/>
    </row>
    <row r="142" s="821" customFormat="1" ht="33" spans="1:10">
      <c r="A142" s="905"/>
      <c r="B142" s="916"/>
      <c r="C142" s="907"/>
      <c r="D142" s="907"/>
      <c r="E142" s="916"/>
      <c r="F142" s="916"/>
      <c r="G142" s="199" t="s">
        <v>2873</v>
      </c>
      <c r="H142" s="199" t="s">
        <v>2874</v>
      </c>
      <c r="I142" s="199" t="s">
        <v>2875</v>
      </c>
      <c r="J142" s="833"/>
    </row>
    <row r="143" s="821" customFormat="1" ht="16.5" spans="1:10">
      <c r="A143" s="905"/>
      <c r="B143" s="916"/>
      <c r="C143" s="907"/>
      <c r="D143" s="907" t="s">
        <v>2876</v>
      </c>
      <c r="E143" s="916" t="s">
        <v>2877</v>
      </c>
      <c r="F143" s="916"/>
      <c r="G143" s="905" t="s">
        <v>2861</v>
      </c>
      <c r="H143" s="905" t="s">
        <v>2862</v>
      </c>
      <c r="I143" s="905" t="s">
        <v>2863</v>
      </c>
      <c r="J143" s="833"/>
    </row>
    <row r="144" s="821" customFormat="1" ht="16.5" spans="1:10">
      <c r="A144" s="905"/>
      <c r="B144" s="916"/>
      <c r="C144" s="907"/>
      <c r="D144" s="907"/>
      <c r="E144" s="916"/>
      <c r="F144" s="916"/>
      <c r="G144" s="905" t="s">
        <v>2864</v>
      </c>
      <c r="H144" s="199" t="s">
        <v>2865</v>
      </c>
      <c r="I144" s="199" t="s">
        <v>2866</v>
      </c>
      <c r="J144" s="833"/>
    </row>
    <row r="145" s="821" customFormat="1" ht="180" spans="1:10">
      <c r="A145" s="905"/>
      <c r="B145" s="916"/>
      <c r="C145" s="907"/>
      <c r="D145" s="907"/>
      <c r="E145" s="916"/>
      <c r="F145" s="916"/>
      <c r="G145" s="905" t="s">
        <v>2867</v>
      </c>
      <c r="H145" s="199" t="s">
        <v>2868</v>
      </c>
      <c r="I145" s="199" t="s">
        <v>2869</v>
      </c>
      <c r="J145" s="833"/>
    </row>
    <row r="146" s="821" customFormat="1" ht="16.5" spans="1:10">
      <c r="A146" s="905"/>
      <c r="B146" s="916"/>
      <c r="C146" s="907"/>
      <c r="D146" s="907"/>
      <c r="E146" s="916"/>
      <c r="F146" s="916"/>
      <c r="G146" s="199" t="s">
        <v>2870</v>
      </c>
      <c r="H146" s="199" t="s">
        <v>2871</v>
      </c>
      <c r="I146" s="199" t="s">
        <v>2872</v>
      </c>
      <c r="J146" s="833"/>
    </row>
    <row r="147" s="821" customFormat="1" ht="49.5" spans="1:10">
      <c r="A147" s="905"/>
      <c r="B147" s="916"/>
      <c r="C147" s="907"/>
      <c r="D147" s="907"/>
      <c r="E147" s="916"/>
      <c r="F147" s="916"/>
      <c r="G147" s="199" t="s">
        <v>2878</v>
      </c>
      <c r="H147" s="199" t="s">
        <v>2879</v>
      </c>
      <c r="I147" s="199" t="s">
        <v>2880</v>
      </c>
      <c r="J147" s="833"/>
    </row>
    <row r="148" s="821" customFormat="1" ht="16.5" spans="1:10">
      <c r="A148" s="905"/>
      <c r="B148" s="916"/>
      <c r="C148" s="907"/>
      <c r="D148" s="907" t="s">
        <v>2881</v>
      </c>
      <c r="E148" s="907" t="s">
        <v>2882</v>
      </c>
      <c r="F148" s="916"/>
      <c r="G148" s="905" t="s">
        <v>2861</v>
      </c>
      <c r="H148" s="905" t="s">
        <v>2862</v>
      </c>
      <c r="I148" s="905" t="s">
        <v>2863</v>
      </c>
      <c r="J148" s="833"/>
    </row>
    <row r="149" s="821" customFormat="1" ht="16.5" spans="1:10">
      <c r="A149" s="905"/>
      <c r="B149" s="916"/>
      <c r="C149" s="907"/>
      <c r="D149" s="907"/>
      <c r="E149" s="907"/>
      <c r="F149" s="916"/>
      <c r="G149" s="905" t="s">
        <v>2864</v>
      </c>
      <c r="H149" s="199" t="s">
        <v>2865</v>
      </c>
      <c r="I149" s="199" t="s">
        <v>2866</v>
      </c>
      <c r="J149" s="833"/>
    </row>
    <row r="150" s="821" customFormat="1" ht="147" spans="1:10">
      <c r="A150" s="905"/>
      <c r="B150" s="916"/>
      <c r="C150" s="907"/>
      <c r="D150" s="907"/>
      <c r="E150" s="907"/>
      <c r="F150" s="916"/>
      <c r="G150" s="905" t="s">
        <v>2867</v>
      </c>
      <c r="H150" s="199" t="s">
        <v>2883</v>
      </c>
      <c r="I150" s="199" t="s">
        <v>2884</v>
      </c>
      <c r="J150" s="833"/>
    </row>
    <row r="151" s="821" customFormat="1" ht="16.5" spans="1:10">
      <c r="A151" s="905"/>
      <c r="B151" s="916"/>
      <c r="C151" s="907"/>
      <c r="D151" s="907"/>
      <c r="E151" s="907"/>
      <c r="F151" s="916"/>
      <c r="G151" s="199" t="s">
        <v>2870</v>
      </c>
      <c r="H151" s="199" t="s">
        <v>2871</v>
      </c>
      <c r="I151" s="199" t="s">
        <v>2872</v>
      </c>
      <c r="J151" s="833"/>
    </row>
    <row r="152" s="821" customFormat="1" ht="33" spans="1:10">
      <c r="A152" s="905"/>
      <c r="B152" s="916"/>
      <c r="C152" s="907"/>
      <c r="D152" s="907"/>
      <c r="E152" s="907"/>
      <c r="F152" s="916"/>
      <c r="G152" s="199" t="s">
        <v>2873</v>
      </c>
      <c r="H152" s="199" t="s">
        <v>2874</v>
      </c>
      <c r="I152" s="199" t="s">
        <v>2875</v>
      </c>
      <c r="J152" s="833"/>
    </row>
    <row r="153" s="821" customFormat="1" ht="16.5" spans="1:10">
      <c r="A153" s="905"/>
      <c r="B153" s="916"/>
      <c r="C153" s="907"/>
      <c r="D153" s="907" t="s">
        <v>2885</v>
      </c>
      <c r="E153" s="907" t="s">
        <v>2886</v>
      </c>
      <c r="F153" s="916"/>
      <c r="G153" s="905" t="s">
        <v>2861</v>
      </c>
      <c r="H153" s="905" t="s">
        <v>2887</v>
      </c>
      <c r="I153" s="905" t="s">
        <v>2888</v>
      </c>
      <c r="J153" s="833"/>
    </row>
    <row r="154" s="821" customFormat="1" ht="16.5" spans="1:10">
      <c r="A154" s="905"/>
      <c r="B154" s="916"/>
      <c r="C154" s="907"/>
      <c r="D154" s="907"/>
      <c r="E154" s="907"/>
      <c r="F154" s="916"/>
      <c r="G154" s="905" t="s">
        <v>2864</v>
      </c>
      <c r="H154" s="199" t="s">
        <v>2889</v>
      </c>
      <c r="I154" s="199" t="s">
        <v>2890</v>
      </c>
      <c r="J154" s="833"/>
    </row>
    <row r="155" s="821" customFormat="1" ht="16.5" spans="1:10">
      <c r="A155" s="905"/>
      <c r="B155" s="916"/>
      <c r="C155" s="907"/>
      <c r="D155" s="907"/>
      <c r="E155" s="907"/>
      <c r="F155" s="916"/>
      <c r="G155" s="199" t="s">
        <v>2870</v>
      </c>
      <c r="H155" s="199" t="s">
        <v>2891</v>
      </c>
      <c r="I155" s="199" t="s">
        <v>2892</v>
      </c>
      <c r="J155" s="833"/>
    </row>
    <row r="156" s="821" customFormat="1" ht="33" spans="1:10">
      <c r="A156" s="905"/>
      <c r="B156" s="916"/>
      <c r="C156" s="907"/>
      <c r="D156" s="907"/>
      <c r="E156" s="907"/>
      <c r="F156" s="916"/>
      <c r="G156" s="199" t="s">
        <v>2873</v>
      </c>
      <c r="H156" s="199" t="s">
        <v>2874</v>
      </c>
      <c r="I156" s="199" t="s">
        <v>2875</v>
      </c>
      <c r="J156" s="833"/>
    </row>
    <row r="157" s="821" customFormat="1" ht="16.5" spans="1:10">
      <c r="A157" s="905"/>
      <c r="B157" s="916"/>
      <c r="C157" s="907"/>
      <c r="D157" s="907" t="s">
        <v>2893</v>
      </c>
      <c r="E157" s="907" t="s">
        <v>2894</v>
      </c>
      <c r="F157" s="916"/>
      <c r="G157" s="905" t="s">
        <v>2861</v>
      </c>
      <c r="H157" s="905" t="s">
        <v>2895</v>
      </c>
      <c r="I157" s="905" t="s">
        <v>2896</v>
      </c>
      <c r="J157" s="833"/>
    </row>
    <row r="158" s="821" customFormat="1" ht="16.5" spans="1:10">
      <c r="A158" s="905"/>
      <c r="B158" s="916"/>
      <c r="C158" s="907"/>
      <c r="D158" s="907"/>
      <c r="E158" s="907"/>
      <c r="F158" s="916"/>
      <c r="G158" s="905" t="s">
        <v>2864</v>
      </c>
      <c r="H158" s="199" t="s">
        <v>2897</v>
      </c>
      <c r="I158" s="199" t="s">
        <v>2898</v>
      </c>
      <c r="J158" s="833"/>
    </row>
    <row r="159" s="821" customFormat="1" ht="16.5" spans="1:10">
      <c r="A159" s="905"/>
      <c r="B159" s="916"/>
      <c r="C159" s="907"/>
      <c r="D159" s="907"/>
      <c r="E159" s="907"/>
      <c r="F159" s="916"/>
      <c r="G159" s="199" t="s">
        <v>2870</v>
      </c>
      <c r="H159" s="199" t="s">
        <v>2899</v>
      </c>
      <c r="I159" s="199" t="s">
        <v>2900</v>
      </c>
      <c r="J159" s="833"/>
    </row>
    <row r="160" s="821" customFormat="1" ht="33" spans="1:10">
      <c r="A160" s="905"/>
      <c r="B160" s="916"/>
      <c r="C160" s="907"/>
      <c r="D160" s="907"/>
      <c r="E160" s="907"/>
      <c r="F160" s="916"/>
      <c r="G160" s="199" t="s">
        <v>2901</v>
      </c>
      <c r="H160" s="199" t="s">
        <v>2874</v>
      </c>
      <c r="I160" s="199" t="s">
        <v>2875</v>
      </c>
      <c r="J160" s="833"/>
    </row>
    <row r="161" s="821" customFormat="1" ht="16.5" spans="1:10">
      <c r="A161" s="905"/>
      <c r="B161" s="916"/>
      <c r="C161" s="907"/>
      <c r="D161" s="907" t="s">
        <v>2902</v>
      </c>
      <c r="E161" s="907" t="s">
        <v>2903</v>
      </c>
      <c r="F161" s="916"/>
      <c r="G161" s="905" t="s">
        <v>2861</v>
      </c>
      <c r="H161" s="905" t="s">
        <v>2904</v>
      </c>
      <c r="I161" s="905" t="s">
        <v>2905</v>
      </c>
      <c r="J161" s="833"/>
    </row>
    <row r="162" s="821" customFormat="1" ht="16.5" spans="1:10">
      <c r="A162" s="905"/>
      <c r="B162" s="916"/>
      <c r="C162" s="907"/>
      <c r="D162" s="907"/>
      <c r="E162" s="907"/>
      <c r="F162" s="916"/>
      <c r="G162" s="905" t="s">
        <v>2864</v>
      </c>
      <c r="H162" s="199" t="s">
        <v>2906</v>
      </c>
      <c r="I162" s="199" t="s">
        <v>2907</v>
      </c>
      <c r="J162" s="833"/>
    </row>
    <row r="163" s="821" customFormat="1" ht="33" spans="1:10">
      <c r="A163" s="905"/>
      <c r="B163" s="916"/>
      <c r="C163" s="907"/>
      <c r="D163" s="907"/>
      <c r="E163" s="907"/>
      <c r="F163" s="916"/>
      <c r="G163" s="199" t="s">
        <v>2901</v>
      </c>
      <c r="H163" s="199" t="s">
        <v>2908</v>
      </c>
      <c r="I163" s="199" t="s">
        <v>2909</v>
      </c>
      <c r="J163" s="833"/>
    </row>
    <row r="164" s="821" customFormat="1" ht="16.5" spans="1:10">
      <c r="A164" s="905"/>
      <c r="B164" s="916"/>
      <c r="C164" s="907"/>
      <c r="D164" s="907" t="s">
        <v>2910</v>
      </c>
      <c r="E164" s="907" t="s">
        <v>2911</v>
      </c>
      <c r="F164" s="916"/>
      <c r="G164" s="905" t="s">
        <v>2861</v>
      </c>
      <c r="H164" s="905" t="s">
        <v>2912</v>
      </c>
      <c r="I164" s="905" t="s">
        <v>2913</v>
      </c>
      <c r="J164" s="833"/>
    </row>
    <row r="165" s="821" customFormat="1" ht="16.5" spans="1:10">
      <c r="A165" s="905"/>
      <c r="B165" s="916"/>
      <c r="C165" s="907"/>
      <c r="D165" s="907"/>
      <c r="E165" s="907"/>
      <c r="F165" s="916"/>
      <c r="G165" s="905" t="s">
        <v>2864</v>
      </c>
      <c r="H165" s="199" t="s">
        <v>2914</v>
      </c>
      <c r="I165" s="199" t="s">
        <v>2915</v>
      </c>
      <c r="J165" s="833"/>
    </row>
    <row r="166" s="821" customFormat="1" ht="16.5" spans="1:10">
      <c r="A166" s="905"/>
      <c r="B166" s="916"/>
      <c r="C166" s="907"/>
      <c r="D166" s="907"/>
      <c r="E166" s="907"/>
      <c r="F166" s="916"/>
      <c r="G166" s="199" t="s">
        <v>2870</v>
      </c>
      <c r="H166" s="199" t="s">
        <v>2891</v>
      </c>
      <c r="I166" s="199" t="s">
        <v>2892</v>
      </c>
      <c r="J166" s="833"/>
    </row>
    <row r="167" s="821" customFormat="1" ht="33" spans="1:10">
      <c r="A167" s="905"/>
      <c r="B167" s="916"/>
      <c r="C167" s="907"/>
      <c r="D167" s="907"/>
      <c r="E167" s="907"/>
      <c r="F167" s="916"/>
      <c r="G167" s="199" t="s">
        <v>2873</v>
      </c>
      <c r="H167" s="199" t="s">
        <v>2874</v>
      </c>
      <c r="I167" s="199" t="s">
        <v>2875</v>
      </c>
      <c r="J167" s="833"/>
    </row>
    <row r="168" s="821" customFormat="1" ht="33" spans="1:10">
      <c r="A168" s="905"/>
      <c r="B168" s="916"/>
      <c r="C168" s="907"/>
      <c r="D168" s="907" t="s">
        <v>2916</v>
      </c>
      <c r="E168" s="936" t="s">
        <v>2917</v>
      </c>
      <c r="F168" s="916"/>
      <c r="G168" s="199" t="s">
        <v>2873</v>
      </c>
      <c r="H168" s="199" t="s">
        <v>2918</v>
      </c>
      <c r="I168" s="199" t="s">
        <v>2919</v>
      </c>
      <c r="J168" s="833"/>
    </row>
    <row r="169" s="821" customFormat="1" ht="16.5" spans="1:10">
      <c r="A169" s="905"/>
      <c r="B169" s="916"/>
      <c r="C169" s="907"/>
      <c r="D169" s="907" t="s">
        <v>2920</v>
      </c>
      <c r="E169" s="907" t="s">
        <v>2921</v>
      </c>
      <c r="F169" s="916"/>
      <c r="G169" s="199" t="s">
        <v>2870</v>
      </c>
      <c r="H169" s="199" t="s">
        <v>2891</v>
      </c>
      <c r="I169" s="199" t="s">
        <v>2892</v>
      </c>
      <c r="J169" s="833"/>
    </row>
    <row r="170" s="821" customFormat="1" ht="16.5" spans="1:10">
      <c r="A170" s="905"/>
      <c r="B170" s="916"/>
      <c r="C170" s="907"/>
      <c r="D170" s="907"/>
      <c r="E170" s="907"/>
      <c r="F170" s="916"/>
      <c r="G170" s="199" t="s">
        <v>2873</v>
      </c>
      <c r="H170" s="199" t="s">
        <v>2922</v>
      </c>
      <c r="I170" s="199" t="s">
        <v>2923</v>
      </c>
      <c r="J170" s="833"/>
    </row>
    <row r="171" s="821" customFormat="1" ht="16.5" spans="1:10">
      <c r="A171" s="905"/>
      <c r="B171" s="916"/>
      <c r="C171" s="907"/>
      <c r="D171" s="907" t="s">
        <v>2924</v>
      </c>
      <c r="E171" s="907" t="s">
        <v>2925</v>
      </c>
      <c r="F171" s="916"/>
      <c r="G171" s="199" t="s">
        <v>2870</v>
      </c>
      <c r="H171" s="199" t="s">
        <v>2891</v>
      </c>
      <c r="I171" s="199" t="s">
        <v>2892</v>
      </c>
      <c r="J171" s="833"/>
    </row>
    <row r="172" s="821" customFormat="1" ht="16.5" spans="1:10">
      <c r="A172" s="905"/>
      <c r="B172" s="916"/>
      <c r="C172" s="907"/>
      <c r="D172" s="907"/>
      <c r="E172" s="907"/>
      <c r="F172" s="916"/>
      <c r="G172" s="199" t="s">
        <v>2873</v>
      </c>
      <c r="H172" s="199" t="s">
        <v>2922</v>
      </c>
      <c r="I172" s="199" t="s">
        <v>2923</v>
      </c>
      <c r="J172" s="833"/>
    </row>
    <row r="173" s="821" customFormat="1" ht="49.5" spans="1:10">
      <c r="A173" s="905"/>
      <c r="B173" s="916"/>
      <c r="C173" s="907"/>
      <c r="D173" s="907"/>
      <c r="E173" s="907"/>
      <c r="F173" s="916"/>
      <c r="G173" s="199" t="s">
        <v>2878</v>
      </c>
      <c r="H173" s="199" t="s">
        <v>2926</v>
      </c>
      <c r="I173" s="199" t="s">
        <v>2927</v>
      </c>
      <c r="J173" s="833"/>
    </row>
    <row r="174" s="821" customFormat="1" ht="16.5" spans="1:10">
      <c r="A174" s="905">
        <v>21</v>
      </c>
      <c r="B174" s="916" t="s">
        <v>2928</v>
      </c>
      <c r="C174" s="907" t="s">
        <v>2929</v>
      </c>
      <c r="D174" s="907" t="s">
        <v>2930</v>
      </c>
      <c r="E174" s="916" t="s">
        <v>2931</v>
      </c>
      <c r="F174" s="916">
        <v>13</v>
      </c>
      <c r="G174" s="905" t="s">
        <v>2861</v>
      </c>
      <c r="H174" s="905" t="s">
        <v>2862</v>
      </c>
      <c r="I174" s="905" t="s">
        <v>2863</v>
      </c>
      <c r="J174" s="833"/>
    </row>
    <row r="175" s="821" customFormat="1" ht="16.5" spans="1:10">
      <c r="A175" s="905"/>
      <c r="B175" s="916"/>
      <c r="C175" s="907"/>
      <c r="D175" s="907"/>
      <c r="E175" s="916"/>
      <c r="F175" s="916"/>
      <c r="G175" s="905" t="s">
        <v>2864</v>
      </c>
      <c r="H175" s="199" t="s">
        <v>2865</v>
      </c>
      <c r="I175" s="199" t="s">
        <v>2866</v>
      </c>
      <c r="J175" s="833"/>
    </row>
    <row r="176" s="821" customFormat="1" ht="147" spans="1:10">
      <c r="A176" s="905"/>
      <c r="B176" s="916"/>
      <c r="C176" s="907"/>
      <c r="D176" s="907"/>
      <c r="E176" s="916"/>
      <c r="F176" s="916"/>
      <c r="G176" s="905" t="s">
        <v>2867</v>
      </c>
      <c r="H176" s="199" t="s">
        <v>2883</v>
      </c>
      <c r="I176" s="199" t="s">
        <v>2884</v>
      </c>
      <c r="J176" s="833"/>
    </row>
    <row r="177" s="821" customFormat="1" ht="16.5" spans="1:10">
      <c r="A177" s="905"/>
      <c r="B177" s="916"/>
      <c r="C177" s="907"/>
      <c r="D177" s="907"/>
      <c r="E177" s="916"/>
      <c r="F177" s="916"/>
      <c r="G177" s="199" t="s">
        <v>2870</v>
      </c>
      <c r="H177" s="199" t="s">
        <v>2871</v>
      </c>
      <c r="I177" s="199" t="s">
        <v>2872</v>
      </c>
      <c r="J177" s="833"/>
    </row>
    <row r="178" s="821" customFormat="1" ht="33" spans="1:10">
      <c r="A178" s="905"/>
      <c r="B178" s="916"/>
      <c r="C178" s="907"/>
      <c r="D178" s="907"/>
      <c r="E178" s="916"/>
      <c r="F178" s="916"/>
      <c r="G178" s="199" t="s">
        <v>2873</v>
      </c>
      <c r="H178" s="199" t="s">
        <v>2874</v>
      </c>
      <c r="I178" s="199" t="s">
        <v>2875</v>
      </c>
      <c r="J178" s="833"/>
    </row>
    <row r="179" s="821" customFormat="1" ht="16.5" spans="1:10">
      <c r="A179" s="905"/>
      <c r="B179" s="916"/>
      <c r="C179" s="907"/>
      <c r="D179" s="907" t="s">
        <v>2932</v>
      </c>
      <c r="E179" s="916" t="s">
        <v>2933</v>
      </c>
      <c r="F179" s="916"/>
      <c r="G179" s="905" t="s">
        <v>2861</v>
      </c>
      <c r="H179" s="905" t="s">
        <v>2887</v>
      </c>
      <c r="I179" s="905" t="s">
        <v>2888</v>
      </c>
      <c r="J179" s="833"/>
    </row>
    <row r="180" s="821" customFormat="1" ht="16.5" spans="1:10">
      <c r="A180" s="905"/>
      <c r="B180" s="916"/>
      <c r="C180" s="907"/>
      <c r="D180" s="907"/>
      <c r="E180" s="916"/>
      <c r="F180" s="916"/>
      <c r="G180" s="905" t="s">
        <v>2864</v>
      </c>
      <c r="H180" s="199" t="s">
        <v>2889</v>
      </c>
      <c r="I180" s="199" t="s">
        <v>2890</v>
      </c>
      <c r="J180" s="833"/>
    </row>
    <row r="181" s="821" customFormat="1" ht="16.5" spans="1:10">
      <c r="A181" s="905"/>
      <c r="B181" s="916"/>
      <c r="C181" s="907"/>
      <c r="D181" s="907"/>
      <c r="E181" s="916"/>
      <c r="F181" s="916"/>
      <c r="G181" s="199" t="s">
        <v>2870</v>
      </c>
      <c r="H181" s="199" t="s">
        <v>2891</v>
      </c>
      <c r="I181" s="199" t="s">
        <v>2892</v>
      </c>
      <c r="J181" s="833"/>
    </row>
    <row r="182" s="821" customFormat="1" ht="33" spans="1:10">
      <c r="A182" s="905"/>
      <c r="B182" s="916"/>
      <c r="C182" s="907"/>
      <c r="D182" s="907"/>
      <c r="E182" s="916"/>
      <c r="F182" s="916"/>
      <c r="G182" s="199" t="s">
        <v>2873</v>
      </c>
      <c r="H182" s="199" t="s">
        <v>2874</v>
      </c>
      <c r="I182" s="199" t="s">
        <v>2875</v>
      </c>
      <c r="J182" s="833"/>
    </row>
    <row r="183" s="821" customFormat="1" ht="16.5" spans="1:10">
      <c r="A183" s="905"/>
      <c r="B183" s="916"/>
      <c r="C183" s="907"/>
      <c r="D183" s="907" t="s">
        <v>2934</v>
      </c>
      <c r="E183" s="916" t="s">
        <v>2935</v>
      </c>
      <c r="F183" s="916"/>
      <c r="G183" s="905" t="s">
        <v>2861</v>
      </c>
      <c r="H183" s="905" t="s">
        <v>2895</v>
      </c>
      <c r="I183" s="905" t="s">
        <v>2896</v>
      </c>
      <c r="J183" s="833"/>
    </row>
    <row r="184" s="821" customFormat="1" ht="16.5" spans="1:10">
      <c r="A184" s="905"/>
      <c r="B184" s="916"/>
      <c r="C184" s="907"/>
      <c r="D184" s="907"/>
      <c r="E184" s="916"/>
      <c r="F184" s="916"/>
      <c r="G184" s="905" t="s">
        <v>2864</v>
      </c>
      <c r="H184" s="199" t="s">
        <v>2897</v>
      </c>
      <c r="I184" s="199" t="s">
        <v>2898</v>
      </c>
      <c r="J184" s="833"/>
    </row>
    <row r="185" s="821" customFormat="1" ht="16.5" spans="1:10">
      <c r="A185" s="905"/>
      <c r="B185" s="916"/>
      <c r="C185" s="907"/>
      <c r="D185" s="907"/>
      <c r="E185" s="916"/>
      <c r="F185" s="916"/>
      <c r="G185" s="199" t="s">
        <v>2870</v>
      </c>
      <c r="H185" s="199" t="s">
        <v>2899</v>
      </c>
      <c r="I185" s="199" t="s">
        <v>2900</v>
      </c>
      <c r="J185" s="833"/>
    </row>
    <row r="186" s="821" customFormat="1" ht="33" spans="1:10">
      <c r="A186" s="905"/>
      <c r="B186" s="916"/>
      <c r="C186" s="907"/>
      <c r="D186" s="907"/>
      <c r="E186" s="916"/>
      <c r="F186" s="916"/>
      <c r="G186" s="199" t="s">
        <v>2901</v>
      </c>
      <c r="H186" s="199" t="s">
        <v>2936</v>
      </c>
      <c r="I186" s="199" t="s">
        <v>2937</v>
      </c>
      <c r="J186" s="833"/>
    </row>
    <row r="187" s="821" customFormat="1" ht="16.5" spans="1:10">
      <c r="A187" s="905">
        <v>22</v>
      </c>
      <c r="B187" s="916" t="s">
        <v>2938</v>
      </c>
      <c r="C187" s="907" t="s">
        <v>2939</v>
      </c>
      <c r="D187" s="907" t="s">
        <v>2940</v>
      </c>
      <c r="E187" s="916" t="s">
        <v>2941</v>
      </c>
      <c r="F187" s="916">
        <v>15</v>
      </c>
      <c r="G187" s="199" t="s">
        <v>2942</v>
      </c>
      <c r="H187" s="199" t="s">
        <v>2943</v>
      </c>
      <c r="I187" s="199" t="s">
        <v>2944</v>
      </c>
      <c r="J187" s="833"/>
    </row>
    <row r="188" s="821" customFormat="1" ht="16.5" spans="1:10">
      <c r="A188" s="905"/>
      <c r="B188" s="916"/>
      <c r="C188" s="907"/>
      <c r="D188" s="907"/>
      <c r="E188" s="916"/>
      <c r="F188" s="916"/>
      <c r="G188" s="199" t="s">
        <v>2945</v>
      </c>
      <c r="H188" s="199" t="s">
        <v>2946</v>
      </c>
      <c r="I188" s="199" t="s">
        <v>2947</v>
      </c>
      <c r="J188" s="833"/>
    </row>
    <row r="189" s="821" customFormat="1" ht="33" spans="1:10">
      <c r="A189" s="905"/>
      <c r="B189" s="916"/>
      <c r="C189" s="907"/>
      <c r="D189" s="907"/>
      <c r="E189" s="916"/>
      <c r="F189" s="916"/>
      <c r="G189" s="199" t="s">
        <v>2948</v>
      </c>
      <c r="H189" s="199" t="s">
        <v>2949</v>
      </c>
      <c r="I189" s="199" t="s">
        <v>2950</v>
      </c>
      <c r="J189" s="833"/>
    </row>
    <row r="190" s="821" customFormat="1" ht="16.5" spans="1:10">
      <c r="A190" s="905"/>
      <c r="B190" s="916"/>
      <c r="C190" s="907"/>
      <c r="D190" s="907"/>
      <c r="E190" s="916"/>
      <c r="F190" s="916"/>
      <c r="G190" s="199" t="s">
        <v>2951</v>
      </c>
      <c r="H190" s="905" t="s">
        <v>2952</v>
      </c>
      <c r="I190" s="905" t="s">
        <v>2953</v>
      </c>
      <c r="J190" s="833"/>
    </row>
    <row r="191" s="821" customFormat="1" ht="49.5" spans="1:10">
      <c r="A191" s="905"/>
      <c r="B191" s="916"/>
      <c r="C191" s="907"/>
      <c r="D191" s="907"/>
      <c r="E191" s="916"/>
      <c r="F191" s="916"/>
      <c r="G191" s="199" t="s">
        <v>2954</v>
      </c>
      <c r="H191" s="905" t="s">
        <v>2955</v>
      </c>
      <c r="I191" s="905" t="s">
        <v>2956</v>
      </c>
      <c r="J191" s="833"/>
    </row>
    <row r="192" s="821" customFormat="1" ht="16.5" spans="1:10">
      <c r="A192" s="905"/>
      <c r="B192" s="916"/>
      <c r="C192" s="907"/>
      <c r="D192" s="907" t="s">
        <v>2957</v>
      </c>
      <c r="E192" s="916" t="s">
        <v>2958</v>
      </c>
      <c r="F192" s="916"/>
      <c r="G192" s="199" t="s">
        <v>2942</v>
      </c>
      <c r="H192" s="199" t="s">
        <v>2959</v>
      </c>
      <c r="I192" s="199" t="s">
        <v>2960</v>
      </c>
      <c r="J192" s="833"/>
    </row>
    <row r="193" s="821" customFormat="1" ht="16.5" spans="1:10">
      <c r="A193" s="905"/>
      <c r="B193" s="916"/>
      <c r="C193" s="907"/>
      <c r="D193" s="907"/>
      <c r="E193" s="916"/>
      <c r="F193" s="916"/>
      <c r="G193" s="199" t="s">
        <v>2945</v>
      </c>
      <c r="H193" s="199" t="s">
        <v>2946</v>
      </c>
      <c r="I193" s="199" t="s">
        <v>2947</v>
      </c>
      <c r="J193" s="833"/>
    </row>
    <row r="194" s="821" customFormat="1" ht="33" spans="1:10">
      <c r="A194" s="905"/>
      <c r="B194" s="916"/>
      <c r="C194" s="907"/>
      <c r="D194" s="907"/>
      <c r="E194" s="916"/>
      <c r="F194" s="916"/>
      <c r="G194" s="199" t="s">
        <v>2948</v>
      </c>
      <c r="H194" s="199" t="s">
        <v>2961</v>
      </c>
      <c r="I194" s="199" t="s">
        <v>2962</v>
      </c>
      <c r="J194" s="833"/>
    </row>
    <row r="195" s="821" customFormat="1" ht="16.5" spans="1:10">
      <c r="A195" s="905"/>
      <c r="B195" s="916"/>
      <c r="C195" s="907"/>
      <c r="D195" s="907"/>
      <c r="E195" s="916"/>
      <c r="F195" s="916"/>
      <c r="G195" s="199" t="s">
        <v>2951</v>
      </c>
      <c r="H195" s="905" t="s">
        <v>2952</v>
      </c>
      <c r="I195" s="905" t="s">
        <v>2953</v>
      </c>
      <c r="J195" s="833"/>
    </row>
    <row r="196" s="821" customFormat="1" ht="49.5" spans="1:10">
      <c r="A196" s="905"/>
      <c r="B196" s="916"/>
      <c r="C196" s="907"/>
      <c r="D196" s="907"/>
      <c r="E196" s="916"/>
      <c r="F196" s="916"/>
      <c r="G196" s="199" t="s">
        <v>2954</v>
      </c>
      <c r="H196" s="905" t="s">
        <v>2963</v>
      </c>
      <c r="I196" s="905" t="s">
        <v>2964</v>
      </c>
      <c r="J196" s="833"/>
    </row>
    <row r="197" s="821" customFormat="1" ht="33" spans="1:10">
      <c r="A197" s="905"/>
      <c r="B197" s="916"/>
      <c r="C197" s="907"/>
      <c r="D197" s="907" t="s">
        <v>2965</v>
      </c>
      <c r="E197" s="916" t="s">
        <v>2966</v>
      </c>
      <c r="F197" s="916"/>
      <c r="G197" s="199" t="s">
        <v>2967</v>
      </c>
      <c r="H197" s="199" t="s">
        <v>2968</v>
      </c>
      <c r="I197" s="199" t="s">
        <v>2969</v>
      </c>
      <c r="J197" s="833"/>
    </row>
    <row r="198" s="821" customFormat="1" ht="16.5" spans="1:10">
      <c r="A198" s="905"/>
      <c r="B198" s="916"/>
      <c r="C198" s="907"/>
      <c r="D198" s="907"/>
      <c r="E198" s="916"/>
      <c r="F198" s="916"/>
      <c r="G198" s="199" t="s">
        <v>2945</v>
      </c>
      <c r="H198" s="199" t="s">
        <v>2946</v>
      </c>
      <c r="I198" s="199" t="s">
        <v>2947</v>
      </c>
      <c r="J198" s="833"/>
    </row>
    <row r="199" s="821" customFormat="1" ht="33" spans="1:10">
      <c r="A199" s="905"/>
      <c r="B199" s="916"/>
      <c r="C199" s="907"/>
      <c r="D199" s="907"/>
      <c r="E199" s="916"/>
      <c r="F199" s="916"/>
      <c r="G199" s="199" t="s">
        <v>2948</v>
      </c>
      <c r="H199" s="199" t="s">
        <v>2970</v>
      </c>
      <c r="I199" s="199" t="s">
        <v>2971</v>
      </c>
      <c r="J199" s="833"/>
    </row>
    <row r="200" s="821" customFormat="1" ht="16.5" spans="1:10">
      <c r="A200" s="905"/>
      <c r="B200" s="916"/>
      <c r="C200" s="907"/>
      <c r="D200" s="907"/>
      <c r="E200" s="916"/>
      <c r="F200" s="916"/>
      <c r="G200" s="199" t="s">
        <v>2951</v>
      </c>
      <c r="H200" s="905" t="s">
        <v>2952</v>
      </c>
      <c r="I200" s="905" t="s">
        <v>2953</v>
      </c>
      <c r="J200" s="833"/>
    </row>
    <row r="201" s="821" customFormat="1" ht="49.5" spans="1:10">
      <c r="A201" s="905"/>
      <c r="B201" s="916"/>
      <c r="C201" s="907"/>
      <c r="D201" s="907"/>
      <c r="E201" s="916"/>
      <c r="F201" s="916"/>
      <c r="G201" s="199" t="s">
        <v>2954</v>
      </c>
      <c r="H201" s="905" t="s">
        <v>2972</v>
      </c>
      <c r="I201" s="905" t="s">
        <v>2973</v>
      </c>
      <c r="J201" s="833"/>
    </row>
    <row r="202" s="821" customFormat="1" ht="16.5" spans="1:10">
      <c r="A202" s="905">
        <v>23</v>
      </c>
      <c r="B202" s="916" t="s">
        <v>2974</v>
      </c>
      <c r="C202" s="907" t="s">
        <v>2975</v>
      </c>
      <c r="D202" s="907" t="s">
        <v>2976</v>
      </c>
      <c r="E202" s="916" t="s">
        <v>2974</v>
      </c>
      <c r="F202" s="916">
        <v>5</v>
      </c>
      <c r="G202" s="905" t="s">
        <v>2977</v>
      </c>
      <c r="H202" s="199" t="s">
        <v>2978</v>
      </c>
      <c r="I202" s="199" t="s">
        <v>2979</v>
      </c>
      <c r="J202" s="833"/>
    </row>
    <row r="203" s="821" customFormat="1" ht="33" spans="1:10">
      <c r="A203" s="905"/>
      <c r="B203" s="916"/>
      <c r="C203" s="907"/>
      <c r="D203" s="907"/>
      <c r="E203" s="916"/>
      <c r="F203" s="916"/>
      <c r="G203" s="905" t="s">
        <v>2980</v>
      </c>
      <c r="H203" s="905" t="s">
        <v>2981</v>
      </c>
      <c r="I203" s="905" t="s">
        <v>2982</v>
      </c>
      <c r="J203" s="833"/>
    </row>
    <row r="204" s="821" customFormat="1" ht="198" spans="1:10">
      <c r="A204" s="905"/>
      <c r="B204" s="916"/>
      <c r="C204" s="907"/>
      <c r="D204" s="907"/>
      <c r="E204" s="916"/>
      <c r="F204" s="916"/>
      <c r="G204" s="199" t="s">
        <v>2983</v>
      </c>
      <c r="H204" s="199" t="s">
        <v>2984</v>
      </c>
      <c r="I204" s="199" t="s">
        <v>2985</v>
      </c>
      <c r="J204" s="833"/>
    </row>
    <row r="205" s="821" customFormat="1" ht="33" spans="1:10">
      <c r="A205" s="905"/>
      <c r="B205" s="916"/>
      <c r="C205" s="907"/>
      <c r="D205" s="907"/>
      <c r="E205" s="916"/>
      <c r="F205" s="916"/>
      <c r="G205" s="199" t="s">
        <v>2845</v>
      </c>
      <c r="H205" s="199" t="s">
        <v>2986</v>
      </c>
      <c r="I205" s="905" t="s">
        <v>2987</v>
      </c>
      <c r="J205" s="833"/>
    </row>
    <row r="206" s="821" customFormat="1" ht="49.5" spans="1:10">
      <c r="A206" s="905"/>
      <c r="B206" s="916"/>
      <c r="C206" s="907"/>
      <c r="D206" s="907"/>
      <c r="E206" s="916"/>
      <c r="F206" s="916"/>
      <c r="G206" s="199" t="s">
        <v>2988</v>
      </c>
      <c r="H206" s="199" t="s">
        <v>2989</v>
      </c>
      <c r="I206" s="199" t="s">
        <v>2990</v>
      </c>
      <c r="J206" s="833"/>
    </row>
    <row r="207" s="821" customFormat="1" ht="16.5" spans="1:10">
      <c r="A207" s="905">
        <v>24</v>
      </c>
      <c r="B207" s="934" t="s">
        <v>2991</v>
      </c>
      <c r="C207" s="907" t="s">
        <v>2992</v>
      </c>
      <c r="D207" s="907" t="s">
        <v>2993</v>
      </c>
      <c r="E207" s="934" t="s">
        <v>2991</v>
      </c>
      <c r="F207" s="178">
        <v>4</v>
      </c>
      <c r="G207" s="905" t="s">
        <v>2977</v>
      </c>
      <c r="H207" s="199" t="s">
        <v>2978</v>
      </c>
      <c r="I207" s="199" t="s">
        <v>2979</v>
      </c>
      <c r="J207" s="833"/>
    </row>
    <row r="208" s="821" customFormat="1" ht="198" spans="1:10">
      <c r="A208" s="905"/>
      <c r="B208" s="934"/>
      <c r="C208" s="907"/>
      <c r="D208" s="907"/>
      <c r="E208" s="934"/>
      <c r="F208" s="934"/>
      <c r="G208" s="199" t="s">
        <v>2994</v>
      </c>
      <c r="H208" s="199" t="s">
        <v>2995</v>
      </c>
      <c r="I208" s="199" t="s">
        <v>2996</v>
      </c>
      <c r="J208" s="833"/>
    </row>
    <row r="209" s="821" customFormat="1" ht="16.5" spans="1:10">
      <c r="A209" s="905"/>
      <c r="B209" s="934"/>
      <c r="C209" s="907"/>
      <c r="D209" s="907"/>
      <c r="E209" s="934"/>
      <c r="F209" s="934"/>
      <c r="G209" s="199" t="s">
        <v>2845</v>
      </c>
      <c r="H209" s="199" t="s">
        <v>2846</v>
      </c>
      <c r="I209" s="905" t="s">
        <v>2847</v>
      </c>
      <c r="J209" s="833"/>
    </row>
    <row r="210" s="821" customFormat="1" ht="49.5" spans="1:10">
      <c r="A210" s="905"/>
      <c r="B210" s="934"/>
      <c r="C210" s="907"/>
      <c r="D210" s="907"/>
      <c r="E210" s="934"/>
      <c r="F210" s="934"/>
      <c r="G210" s="199" t="s">
        <v>2988</v>
      </c>
      <c r="H210" s="199" t="s">
        <v>2997</v>
      </c>
      <c r="I210" s="199" t="s">
        <v>2998</v>
      </c>
      <c r="J210" s="833"/>
    </row>
    <row r="211" s="821" customFormat="1" ht="16.5" spans="1:10">
      <c r="A211" s="905">
        <v>25</v>
      </c>
      <c r="B211" s="934" t="s">
        <v>2999</v>
      </c>
      <c r="C211" s="907" t="s">
        <v>3000</v>
      </c>
      <c r="D211" s="907" t="s">
        <v>3001</v>
      </c>
      <c r="E211" s="934" t="s">
        <v>2999</v>
      </c>
      <c r="F211" s="178">
        <v>4</v>
      </c>
      <c r="G211" s="905" t="s">
        <v>2977</v>
      </c>
      <c r="H211" s="199" t="s">
        <v>2978</v>
      </c>
      <c r="I211" s="199" t="s">
        <v>2979</v>
      </c>
      <c r="J211" s="833"/>
    </row>
    <row r="212" s="821" customFormat="1" ht="66" spans="1:10">
      <c r="A212" s="905"/>
      <c r="B212" s="934"/>
      <c r="C212" s="907"/>
      <c r="D212" s="907"/>
      <c r="E212" s="934"/>
      <c r="F212" s="934"/>
      <c r="G212" s="199" t="s">
        <v>2994</v>
      </c>
      <c r="H212" s="199" t="s">
        <v>3002</v>
      </c>
      <c r="I212" s="199" t="s">
        <v>3003</v>
      </c>
      <c r="J212" s="833"/>
    </row>
    <row r="213" s="821" customFormat="1" ht="16.5" spans="1:10">
      <c r="A213" s="905"/>
      <c r="B213" s="934"/>
      <c r="C213" s="907"/>
      <c r="D213" s="907"/>
      <c r="E213" s="934"/>
      <c r="F213" s="934"/>
      <c r="G213" s="199" t="s">
        <v>2845</v>
      </c>
      <c r="H213" s="199" t="s">
        <v>3004</v>
      </c>
      <c r="I213" s="905" t="s">
        <v>3005</v>
      </c>
      <c r="J213" s="833"/>
    </row>
    <row r="214" s="821" customFormat="1" ht="49.5" spans="1:10">
      <c r="A214" s="905"/>
      <c r="B214" s="934"/>
      <c r="C214" s="907"/>
      <c r="D214" s="907"/>
      <c r="E214" s="934"/>
      <c r="F214" s="934"/>
      <c r="G214" s="199" t="s">
        <v>2988</v>
      </c>
      <c r="H214" s="199" t="s">
        <v>2997</v>
      </c>
      <c r="I214" s="199" t="s">
        <v>2998</v>
      </c>
      <c r="J214" s="833"/>
    </row>
    <row r="215" s="821" customFormat="1" ht="16.5" spans="1:10">
      <c r="A215" s="905">
        <v>26</v>
      </c>
      <c r="B215" s="934" t="s">
        <v>3006</v>
      </c>
      <c r="C215" s="907" t="s">
        <v>3007</v>
      </c>
      <c r="D215" s="907" t="s">
        <v>3008</v>
      </c>
      <c r="E215" s="934" t="s">
        <v>3006</v>
      </c>
      <c r="F215" s="178">
        <v>4</v>
      </c>
      <c r="G215" s="905" t="s">
        <v>2977</v>
      </c>
      <c r="H215" s="199" t="s">
        <v>2978</v>
      </c>
      <c r="I215" s="199" t="s">
        <v>2979</v>
      </c>
      <c r="J215" s="833"/>
    </row>
    <row r="216" s="821" customFormat="1" ht="66" spans="1:10">
      <c r="A216" s="905"/>
      <c r="B216" s="934"/>
      <c r="C216" s="907"/>
      <c r="D216" s="907"/>
      <c r="E216" s="934"/>
      <c r="F216" s="934"/>
      <c r="G216" s="199" t="s">
        <v>2994</v>
      </c>
      <c r="H216" s="199" t="s">
        <v>3009</v>
      </c>
      <c r="I216" s="199" t="s">
        <v>3010</v>
      </c>
      <c r="J216" s="833"/>
    </row>
    <row r="217" s="821" customFormat="1" ht="16.5" spans="1:10">
      <c r="A217" s="905"/>
      <c r="B217" s="934"/>
      <c r="C217" s="907"/>
      <c r="D217" s="907"/>
      <c r="E217" s="934"/>
      <c r="F217" s="934"/>
      <c r="G217" s="199" t="s">
        <v>2845</v>
      </c>
      <c r="H217" s="199" t="s">
        <v>3004</v>
      </c>
      <c r="I217" s="905" t="s">
        <v>3005</v>
      </c>
      <c r="J217" s="833"/>
    </row>
    <row r="218" s="821" customFormat="1" ht="49.5" spans="1:10">
      <c r="A218" s="905"/>
      <c r="B218" s="934"/>
      <c r="C218" s="907"/>
      <c r="D218" s="907"/>
      <c r="E218" s="934"/>
      <c r="F218" s="934"/>
      <c r="G218" s="199" t="s">
        <v>2988</v>
      </c>
      <c r="H218" s="199" t="s">
        <v>2997</v>
      </c>
      <c r="I218" s="199" t="s">
        <v>2998</v>
      </c>
      <c r="J218" s="833"/>
    </row>
    <row r="219" s="821" customFormat="1" ht="16.5" spans="1:10">
      <c r="A219" s="905">
        <v>27</v>
      </c>
      <c r="B219" s="934" t="s">
        <v>3011</v>
      </c>
      <c r="C219" s="907" t="s">
        <v>3012</v>
      </c>
      <c r="D219" s="907" t="s">
        <v>3013</v>
      </c>
      <c r="E219" s="934" t="s">
        <v>3014</v>
      </c>
      <c r="F219" s="178">
        <v>4</v>
      </c>
      <c r="G219" s="905" t="s">
        <v>2977</v>
      </c>
      <c r="H219" s="199" t="s">
        <v>2978</v>
      </c>
      <c r="I219" s="199" t="s">
        <v>2979</v>
      </c>
      <c r="J219" s="833"/>
    </row>
    <row r="220" s="821" customFormat="1" ht="82.5" spans="1:10">
      <c r="A220" s="905"/>
      <c r="B220" s="934"/>
      <c r="C220" s="907"/>
      <c r="D220" s="907"/>
      <c r="E220" s="934"/>
      <c r="F220" s="934"/>
      <c r="G220" s="199" t="s">
        <v>2994</v>
      </c>
      <c r="H220" s="199" t="s">
        <v>3015</v>
      </c>
      <c r="I220" s="199" t="s">
        <v>3016</v>
      </c>
      <c r="J220" s="833"/>
    </row>
    <row r="221" s="821" customFormat="1" ht="16.5" spans="1:10">
      <c r="A221" s="905"/>
      <c r="B221" s="934"/>
      <c r="C221" s="907"/>
      <c r="D221" s="907"/>
      <c r="E221" s="934"/>
      <c r="F221" s="934"/>
      <c r="G221" s="199" t="s">
        <v>2845</v>
      </c>
      <c r="H221" s="199" t="s">
        <v>3004</v>
      </c>
      <c r="I221" s="905" t="s">
        <v>3005</v>
      </c>
      <c r="J221" s="833"/>
    </row>
    <row r="222" s="821" customFormat="1" ht="49.5" spans="1:10">
      <c r="A222" s="905"/>
      <c r="B222" s="934"/>
      <c r="C222" s="907"/>
      <c r="D222" s="907"/>
      <c r="E222" s="934"/>
      <c r="F222" s="934"/>
      <c r="G222" s="199" t="s">
        <v>2988</v>
      </c>
      <c r="H222" s="199" t="s">
        <v>2997</v>
      </c>
      <c r="I222" s="199" t="s">
        <v>2998</v>
      </c>
      <c r="J222" s="833"/>
    </row>
    <row r="223" s="821" customFormat="1" ht="16.5" spans="1:10">
      <c r="A223" s="905">
        <v>28</v>
      </c>
      <c r="B223" s="934" t="s">
        <v>3017</v>
      </c>
      <c r="C223" s="907" t="s">
        <v>3018</v>
      </c>
      <c r="D223" s="907" t="s">
        <v>3019</v>
      </c>
      <c r="E223" s="934" t="s">
        <v>3017</v>
      </c>
      <c r="F223" s="178">
        <v>5</v>
      </c>
      <c r="G223" s="905" t="s">
        <v>2977</v>
      </c>
      <c r="H223" s="199" t="s">
        <v>2978</v>
      </c>
      <c r="I223" s="199" t="s">
        <v>2979</v>
      </c>
      <c r="J223" s="833"/>
    </row>
    <row r="224" s="821" customFormat="1" ht="33" spans="1:10">
      <c r="A224" s="905"/>
      <c r="B224" s="934"/>
      <c r="C224" s="907"/>
      <c r="D224" s="907"/>
      <c r="E224" s="934"/>
      <c r="F224" s="934"/>
      <c r="G224" s="199" t="s">
        <v>3020</v>
      </c>
      <c r="H224" s="199" t="s">
        <v>3021</v>
      </c>
      <c r="I224" s="199" t="s">
        <v>3022</v>
      </c>
      <c r="J224" s="833"/>
    </row>
    <row r="225" s="821" customFormat="1" ht="33" spans="1:10">
      <c r="A225" s="905"/>
      <c r="B225" s="934"/>
      <c r="C225" s="907"/>
      <c r="D225" s="907"/>
      <c r="E225" s="934"/>
      <c r="F225" s="934"/>
      <c r="G225" s="199" t="s">
        <v>3023</v>
      </c>
      <c r="H225" s="199" t="s">
        <v>3024</v>
      </c>
      <c r="I225" s="199" t="s">
        <v>3025</v>
      </c>
      <c r="J225" s="833"/>
    </row>
    <row r="226" s="821" customFormat="1" ht="16.5" spans="1:10">
      <c r="A226" s="905"/>
      <c r="B226" s="934"/>
      <c r="C226" s="907"/>
      <c r="D226" s="907"/>
      <c r="E226" s="934"/>
      <c r="F226" s="934"/>
      <c r="G226" s="199" t="s">
        <v>2845</v>
      </c>
      <c r="H226" s="199" t="s">
        <v>3004</v>
      </c>
      <c r="I226" s="905" t="s">
        <v>3005</v>
      </c>
      <c r="J226" s="833"/>
    </row>
    <row r="227" s="821" customFormat="1" ht="49.5" spans="1:10">
      <c r="A227" s="905"/>
      <c r="B227" s="934"/>
      <c r="C227" s="907"/>
      <c r="D227" s="907"/>
      <c r="E227" s="934"/>
      <c r="F227" s="934"/>
      <c r="G227" s="199" t="s">
        <v>2988</v>
      </c>
      <c r="H227" s="199" t="s">
        <v>2997</v>
      </c>
      <c r="I227" s="199" t="s">
        <v>2998</v>
      </c>
      <c r="J227" s="833"/>
    </row>
    <row r="228" s="821" customFormat="1" ht="16.5" spans="1:10">
      <c r="A228" s="905">
        <v>29</v>
      </c>
      <c r="B228" s="934" t="s">
        <v>3026</v>
      </c>
      <c r="C228" s="907" t="s">
        <v>3027</v>
      </c>
      <c r="D228" s="907" t="s">
        <v>3028</v>
      </c>
      <c r="E228" s="934" t="s">
        <v>3026</v>
      </c>
      <c r="F228" s="178">
        <v>4</v>
      </c>
      <c r="G228" s="905" t="s">
        <v>2977</v>
      </c>
      <c r="H228" s="199" t="s">
        <v>2978</v>
      </c>
      <c r="I228" s="199" t="s">
        <v>2979</v>
      </c>
      <c r="J228" s="833"/>
    </row>
    <row r="229" s="821" customFormat="1" ht="66" spans="1:10">
      <c r="A229" s="905"/>
      <c r="B229" s="934"/>
      <c r="C229" s="907"/>
      <c r="D229" s="907"/>
      <c r="E229" s="934"/>
      <c r="F229" s="934"/>
      <c r="G229" s="199" t="s">
        <v>3029</v>
      </c>
      <c r="H229" s="199" t="s">
        <v>3030</v>
      </c>
      <c r="I229" s="199" t="s">
        <v>3031</v>
      </c>
      <c r="J229" s="833"/>
    </row>
    <row r="230" s="821" customFormat="1" ht="16.5" spans="1:10">
      <c r="A230" s="905"/>
      <c r="B230" s="934"/>
      <c r="C230" s="907"/>
      <c r="D230" s="907"/>
      <c r="E230" s="934"/>
      <c r="F230" s="934"/>
      <c r="G230" s="199" t="s">
        <v>2845</v>
      </c>
      <c r="H230" s="199" t="s">
        <v>3004</v>
      </c>
      <c r="I230" s="905" t="s">
        <v>3005</v>
      </c>
      <c r="J230" s="833"/>
    </row>
    <row r="231" s="821" customFormat="1" ht="49.5" spans="1:10">
      <c r="A231" s="905"/>
      <c r="B231" s="934"/>
      <c r="C231" s="907"/>
      <c r="D231" s="907"/>
      <c r="E231" s="934"/>
      <c r="F231" s="934"/>
      <c r="G231" s="199" t="s">
        <v>2988</v>
      </c>
      <c r="H231" s="199" t="s">
        <v>2997</v>
      </c>
      <c r="I231" s="199" t="s">
        <v>2998</v>
      </c>
      <c r="J231" s="833"/>
    </row>
    <row r="232" s="821" customFormat="1" ht="16.5" spans="1:10">
      <c r="A232" s="905">
        <v>30</v>
      </c>
      <c r="B232" s="934" t="s">
        <v>3032</v>
      </c>
      <c r="C232" s="907" t="s">
        <v>3033</v>
      </c>
      <c r="D232" s="907" t="s">
        <v>3034</v>
      </c>
      <c r="E232" s="934" t="s">
        <v>3032</v>
      </c>
      <c r="F232" s="178">
        <v>7</v>
      </c>
      <c r="G232" s="905" t="s">
        <v>2977</v>
      </c>
      <c r="H232" s="199" t="s">
        <v>2978</v>
      </c>
      <c r="I232" s="199" t="s">
        <v>2979</v>
      </c>
      <c r="J232" s="833"/>
    </row>
    <row r="233" s="821" customFormat="1" ht="33" spans="1:10">
      <c r="A233" s="905"/>
      <c r="B233" s="934"/>
      <c r="C233" s="907"/>
      <c r="D233" s="907"/>
      <c r="E233" s="934"/>
      <c r="F233" s="934"/>
      <c r="G233" s="905" t="s">
        <v>3035</v>
      </c>
      <c r="H233" s="199" t="s">
        <v>3036</v>
      </c>
      <c r="I233" s="199" t="s">
        <v>3037</v>
      </c>
      <c r="J233" s="833"/>
    </row>
    <row r="234" s="821" customFormat="1" ht="16.5" spans="1:10">
      <c r="A234" s="905"/>
      <c r="B234" s="934"/>
      <c r="C234" s="907"/>
      <c r="D234" s="907"/>
      <c r="E234" s="934"/>
      <c r="F234" s="934"/>
      <c r="G234" s="199" t="s">
        <v>3038</v>
      </c>
      <c r="H234" s="199" t="s">
        <v>3039</v>
      </c>
      <c r="I234" s="199" t="s">
        <v>3040</v>
      </c>
      <c r="J234" s="833"/>
    </row>
    <row r="235" s="821" customFormat="1" ht="231" spans="1:10">
      <c r="A235" s="905"/>
      <c r="B235" s="934"/>
      <c r="C235" s="907"/>
      <c r="D235" s="907"/>
      <c r="E235" s="934"/>
      <c r="F235" s="934"/>
      <c r="G235" s="905" t="s">
        <v>3041</v>
      </c>
      <c r="H235" s="199" t="s">
        <v>3042</v>
      </c>
      <c r="I235" s="199" t="s">
        <v>3043</v>
      </c>
      <c r="J235" s="833"/>
    </row>
    <row r="236" s="821" customFormat="1" ht="33" spans="1:10">
      <c r="A236" s="905"/>
      <c r="B236" s="934"/>
      <c r="C236" s="907"/>
      <c r="D236" s="907"/>
      <c r="E236" s="934"/>
      <c r="F236" s="934"/>
      <c r="G236" s="199" t="s">
        <v>3044</v>
      </c>
      <c r="H236" s="199" t="s">
        <v>3045</v>
      </c>
      <c r="I236" s="199" t="s">
        <v>3046</v>
      </c>
      <c r="J236" s="833"/>
    </row>
    <row r="237" s="821" customFormat="1" ht="16.5" spans="1:10">
      <c r="A237" s="905"/>
      <c r="B237" s="934"/>
      <c r="C237" s="907"/>
      <c r="D237" s="907"/>
      <c r="E237" s="934"/>
      <c r="F237" s="934"/>
      <c r="G237" s="199" t="s">
        <v>2845</v>
      </c>
      <c r="H237" s="199" t="s">
        <v>3004</v>
      </c>
      <c r="I237" s="905" t="s">
        <v>3005</v>
      </c>
      <c r="J237" s="833"/>
    </row>
    <row r="238" s="821" customFormat="1" ht="49.5" spans="1:10">
      <c r="A238" s="905"/>
      <c r="B238" s="934"/>
      <c r="C238" s="907"/>
      <c r="D238" s="907"/>
      <c r="E238" s="934"/>
      <c r="F238" s="934"/>
      <c r="G238" s="199" t="s">
        <v>2988</v>
      </c>
      <c r="H238" s="199" t="s">
        <v>3047</v>
      </c>
      <c r="I238" s="199" t="s">
        <v>3048</v>
      </c>
      <c r="J238" s="833"/>
    </row>
    <row r="239" s="821" customFormat="1" ht="16.5" spans="1:10">
      <c r="A239" s="905">
        <v>31</v>
      </c>
      <c r="B239" s="199" t="s">
        <v>3049</v>
      </c>
      <c r="C239" s="907" t="s">
        <v>3050</v>
      </c>
      <c r="D239" s="907" t="s">
        <v>3051</v>
      </c>
      <c r="E239" s="934" t="s">
        <v>3049</v>
      </c>
      <c r="F239" s="178">
        <v>4</v>
      </c>
      <c r="G239" s="905" t="s">
        <v>2977</v>
      </c>
      <c r="H239" s="199" t="s">
        <v>2978</v>
      </c>
      <c r="I239" s="199" t="s">
        <v>2979</v>
      </c>
      <c r="J239" s="833"/>
    </row>
    <row r="240" s="821" customFormat="1" ht="66" spans="1:10">
      <c r="A240" s="905"/>
      <c r="B240" s="199"/>
      <c r="C240" s="907"/>
      <c r="D240" s="907"/>
      <c r="E240" s="934"/>
      <c r="F240" s="934"/>
      <c r="G240" s="199" t="s">
        <v>3029</v>
      </c>
      <c r="H240" s="199" t="s">
        <v>3052</v>
      </c>
      <c r="I240" s="199" t="s">
        <v>3053</v>
      </c>
      <c r="J240" s="833"/>
    </row>
    <row r="241" s="821" customFormat="1" ht="16.5" spans="1:10">
      <c r="A241" s="905"/>
      <c r="B241" s="199"/>
      <c r="C241" s="907"/>
      <c r="D241" s="907"/>
      <c r="E241" s="934"/>
      <c r="F241" s="934"/>
      <c r="G241" s="199" t="s">
        <v>2845</v>
      </c>
      <c r="H241" s="199" t="s">
        <v>3004</v>
      </c>
      <c r="I241" s="905" t="s">
        <v>3005</v>
      </c>
      <c r="J241" s="833"/>
    </row>
    <row r="242" s="821" customFormat="1" ht="49.5" spans="1:10">
      <c r="A242" s="905"/>
      <c r="B242" s="199"/>
      <c r="C242" s="907"/>
      <c r="D242" s="907"/>
      <c r="E242" s="934"/>
      <c r="F242" s="934"/>
      <c r="G242" s="199" t="s">
        <v>2988</v>
      </c>
      <c r="H242" s="199" t="s">
        <v>2997</v>
      </c>
      <c r="I242" s="199" t="s">
        <v>2998</v>
      </c>
      <c r="J242" s="833"/>
    </row>
    <row r="243" s="821" customFormat="1" ht="16.5" spans="1:10">
      <c r="A243" s="905">
        <v>32</v>
      </c>
      <c r="B243" s="916" t="s">
        <v>3054</v>
      </c>
      <c r="C243" s="907" t="s">
        <v>3055</v>
      </c>
      <c r="D243" s="907" t="s">
        <v>3056</v>
      </c>
      <c r="E243" s="199" t="s">
        <v>3054</v>
      </c>
      <c r="F243" s="199">
        <v>4</v>
      </c>
      <c r="G243" s="905" t="s">
        <v>2977</v>
      </c>
      <c r="H243" s="199" t="s">
        <v>2978</v>
      </c>
      <c r="I243" s="199" t="s">
        <v>2979</v>
      </c>
      <c r="J243" s="833"/>
    </row>
    <row r="244" s="821" customFormat="1" ht="66" spans="1:10">
      <c r="A244" s="905"/>
      <c r="B244" s="916"/>
      <c r="C244" s="907"/>
      <c r="D244" s="907"/>
      <c r="E244" s="199"/>
      <c r="F244" s="199"/>
      <c r="G244" s="199" t="s">
        <v>3057</v>
      </c>
      <c r="H244" s="199" t="s">
        <v>3058</v>
      </c>
      <c r="I244" s="199" t="s">
        <v>3059</v>
      </c>
      <c r="J244" s="833"/>
    </row>
    <row r="245" s="821" customFormat="1" ht="16.5" spans="1:10">
      <c r="A245" s="905"/>
      <c r="B245" s="916"/>
      <c r="C245" s="907"/>
      <c r="D245" s="907"/>
      <c r="E245" s="199"/>
      <c r="F245" s="199"/>
      <c r="G245" s="199" t="s">
        <v>2845</v>
      </c>
      <c r="H245" s="199" t="s">
        <v>3004</v>
      </c>
      <c r="I245" s="905" t="s">
        <v>3005</v>
      </c>
      <c r="J245" s="833"/>
    </row>
    <row r="246" s="821" customFormat="1" ht="49.5" spans="1:10">
      <c r="A246" s="905"/>
      <c r="B246" s="916"/>
      <c r="C246" s="907"/>
      <c r="D246" s="907"/>
      <c r="E246" s="199"/>
      <c r="F246" s="199"/>
      <c r="G246" s="199" t="s">
        <v>2988</v>
      </c>
      <c r="H246" s="199" t="s">
        <v>2997</v>
      </c>
      <c r="I246" s="199" t="s">
        <v>2998</v>
      </c>
      <c r="J246" s="833"/>
    </row>
    <row r="247" s="821" customFormat="1" ht="16.5" spans="1:10">
      <c r="A247" s="905">
        <v>33</v>
      </c>
      <c r="B247" s="916" t="s">
        <v>3060</v>
      </c>
      <c r="C247" s="905" t="s">
        <v>3061</v>
      </c>
      <c r="D247" s="1052" t="s">
        <v>3062</v>
      </c>
      <c r="E247" s="916" t="s">
        <v>3060</v>
      </c>
      <c r="F247" s="916">
        <v>3</v>
      </c>
      <c r="G247" s="905" t="s">
        <v>3063</v>
      </c>
      <c r="H247" s="905" t="s">
        <v>3064</v>
      </c>
      <c r="I247" s="905" t="s">
        <v>3065</v>
      </c>
      <c r="J247" s="833"/>
    </row>
    <row r="248" s="821" customFormat="1" ht="16.5" spans="1:10">
      <c r="A248" s="905"/>
      <c r="B248" s="916"/>
      <c r="C248" s="905"/>
      <c r="D248" s="905"/>
      <c r="E248" s="916"/>
      <c r="F248" s="916"/>
      <c r="G248" s="905" t="s">
        <v>3066</v>
      </c>
      <c r="H248" s="905" t="s">
        <v>3067</v>
      </c>
      <c r="I248" s="905" t="s">
        <v>3068</v>
      </c>
      <c r="J248" s="833"/>
    </row>
    <row r="249" s="821" customFormat="1" ht="16.5" spans="1:10">
      <c r="A249" s="905"/>
      <c r="B249" s="916"/>
      <c r="C249" s="905"/>
      <c r="D249" s="905"/>
      <c r="E249" s="916"/>
      <c r="F249" s="916"/>
      <c r="G249" s="905" t="s">
        <v>3069</v>
      </c>
      <c r="H249" s="905" t="s">
        <v>3070</v>
      </c>
      <c r="I249" s="905" t="s">
        <v>3071</v>
      </c>
      <c r="J249" s="833"/>
    </row>
    <row r="250" s="821" customFormat="1" ht="16.5" spans="1:10">
      <c r="A250" s="905">
        <v>34</v>
      </c>
      <c r="B250" s="916" t="s">
        <v>3072</v>
      </c>
      <c r="C250" s="916" t="s">
        <v>3072</v>
      </c>
      <c r="D250" s="1051" t="s">
        <v>3073</v>
      </c>
      <c r="E250" s="916" t="s">
        <v>3074</v>
      </c>
      <c r="F250" s="916">
        <v>5</v>
      </c>
      <c r="G250" s="199" t="s">
        <v>3075</v>
      </c>
      <c r="H250" s="199" t="s">
        <v>3076</v>
      </c>
      <c r="I250" s="199" t="s">
        <v>3077</v>
      </c>
      <c r="J250" s="833"/>
    </row>
    <row r="251" s="821" customFormat="1" ht="16.5" spans="1:10">
      <c r="A251" s="905"/>
      <c r="B251" s="916"/>
      <c r="C251" s="916"/>
      <c r="D251" s="907"/>
      <c r="E251" s="916"/>
      <c r="F251" s="916"/>
      <c r="G251" s="199" t="s">
        <v>3078</v>
      </c>
      <c r="H251" s="199" t="s">
        <v>3079</v>
      </c>
      <c r="I251" s="199" t="s">
        <v>3080</v>
      </c>
      <c r="J251" s="833"/>
    </row>
    <row r="252" s="821" customFormat="1" ht="16.5" spans="1:10">
      <c r="A252" s="905"/>
      <c r="B252" s="916"/>
      <c r="C252" s="916"/>
      <c r="D252" s="907"/>
      <c r="E252" s="916"/>
      <c r="F252" s="916"/>
      <c r="G252" s="199" t="s">
        <v>3081</v>
      </c>
      <c r="H252" s="199" t="s">
        <v>3082</v>
      </c>
      <c r="I252" s="199" t="s">
        <v>3083</v>
      </c>
      <c r="J252" s="833"/>
    </row>
    <row r="253" s="821" customFormat="1" ht="16.5" spans="1:10">
      <c r="A253" s="905"/>
      <c r="B253" s="916"/>
      <c r="C253" s="916"/>
      <c r="D253" s="907"/>
      <c r="E253" s="916"/>
      <c r="F253" s="916"/>
      <c r="G253" s="199" t="s">
        <v>3084</v>
      </c>
      <c r="H253" s="199" t="s">
        <v>3085</v>
      </c>
      <c r="I253" s="199" t="s">
        <v>3086</v>
      </c>
      <c r="J253" s="833"/>
    </row>
    <row r="254" s="821" customFormat="1" ht="16.5" spans="1:10">
      <c r="A254" s="905"/>
      <c r="B254" s="916"/>
      <c r="C254" s="916"/>
      <c r="D254" s="907"/>
      <c r="E254" s="916"/>
      <c r="F254" s="916"/>
      <c r="G254" s="199" t="s">
        <v>3087</v>
      </c>
      <c r="H254" s="199" t="s">
        <v>3088</v>
      </c>
      <c r="I254" s="199" t="s">
        <v>3089</v>
      </c>
      <c r="J254" s="833"/>
    </row>
    <row r="255" s="821" customFormat="1" ht="16.5" spans="1:10">
      <c r="A255" s="905"/>
      <c r="B255" s="916"/>
      <c r="C255" s="916"/>
      <c r="D255" s="1051" t="s">
        <v>3090</v>
      </c>
      <c r="E255" s="916" t="s">
        <v>3072</v>
      </c>
      <c r="F255" s="916">
        <v>5</v>
      </c>
      <c r="G255" s="199" t="s">
        <v>3075</v>
      </c>
      <c r="H255" s="199" t="s">
        <v>3076</v>
      </c>
      <c r="I255" s="199" t="s">
        <v>3077</v>
      </c>
      <c r="J255" s="833"/>
    </row>
    <row r="256" s="821" customFormat="1" ht="16.5" spans="1:10">
      <c r="A256" s="905"/>
      <c r="B256" s="916"/>
      <c r="C256" s="916"/>
      <c r="D256" s="907"/>
      <c r="E256" s="916"/>
      <c r="F256" s="916"/>
      <c r="G256" s="199" t="s">
        <v>3078</v>
      </c>
      <c r="H256" s="199" t="s">
        <v>3079</v>
      </c>
      <c r="I256" s="199" t="s">
        <v>3080</v>
      </c>
      <c r="J256" s="833"/>
    </row>
    <row r="257" s="821" customFormat="1" ht="16.5" spans="1:10">
      <c r="A257" s="905"/>
      <c r="B257" s="916"/>
      <c r="C257" s="916"/>
      <c r="D257" s="907"/>
      <c r="E257" s="916"/>
      <c r="F257" s="916"/>
      <c r="G257" s="199" t="s">
        <v>3081</v>
      </c>
      <c r="H257" s="199" t="s">
        <v>3082</v>
      </c>
      <c r="I257" s="199" t="s">
        <v>3083</v>
      </c>
      <c r="J257" s="833"/>
    </row>
    <row r="258" s="821" customFormat="1" ht="16.5" spans="1:10">
      <c r="A258" s="905"/>
      <c r="B258" s="916"/>
      <c r="C258" s="916"/>
      <c r="D258" s="907"/>
      <c r="E258" s="916"/>
      <c r="F258" s="916"/>
      <c r="G258" s="199" t="s">
        <v>3084</v>
      </c>
      <c r="H258" s="199" t="s">
        <v>3085</v>
      </c>
      <c r="I258" s="199" t="s">
        <v>3086</v>
      </c>
      <c r="J258" s="833"/>
    </row>
    <row r="259" s="821" customFormat="1" ht="16.5" spans="1:10">
      <c r="A259" s="905"/>
      <c r="B259" s="916"/>
      <c r="C259" s="916"/>
      <c r="D259" s="907"/>
      <c r="E259" s="916"/>
      <c r="F259" s="916"/>
      <c r="G259" s="199" t="s">
        <v>3087</v>
      </c>
      <c r="H259" s="199" t="s">
        <v>3088</v>
      </c>
      <c r="I259" s="199" t="s">
        <v>3089</v>
      </c>
      <c r="J259" s="833"/>
    </row>
    <row r="260" s="821" customFormat="1" ht="49.5" spans="1:10">
      <c r="A260" s="905">
        <v>35</v>
      </c>
      <c r="B260" s="916" t="s">
        <v>3091</v>
      </c>
      <c r="C260" s="907" t="s">
        <v>3092</v>
      </c>
      <c r="D260" s="907" t="s">
        <v>3093</v>
      </c>
      <c r="E260" s="916" t="s">
        <v>3091</v>
      </c>
      <c r="F260" s="916">
        <v>5</v>
      </c>
      <c r="G260" s="199" t="s">
        <v>3094</v>
      </c>
      <c r="H260" s="199" t="s">
        <v>3095</v>
      </c>
      <c r="I260" s="199" t="s">
        <v>3096</v>
      </c>
      <c r="J260" s="833"/>
    </row>
    <row r="261" s="821" customFormat="1" ht="16.5" spans="1:10">
      <c r="A261" s="905"/>
      <c r="B261" s="916"/>
      <c r="C261" s="907"/>
      <c r="D261" s="907"/>
      <c r="E261" s="916"/>
      <c r="F261" s="916"/>
      <c r="G261" s="199" t="s">
        <v>3097</v>
      </c>
      <c r="H261" s="199" t="s">
        <v>3098</v>
      </c>
      <c r="I261" s="199" t="s">
        <v>3099</v>
      </c>
      <c r="J261" s="833"/>
    </row>
    <row r="262" s="821" customFormat="1" ht="16.5" spans="1:10">
      <c r="A262" s="905"/>
      <c r="B262" s="916"/>
      <c r="C262" s="907"/>
      <c r="D262" s="907"/>
      <c r="E262" s="916"/>
      <c r="F262" s="916"/>
      <c r="G262" s="199" t="s">
        <v>3100</v>
      </c>
      <c r="H262" s="199" t="s">
        <v>178</v>
      </c>
      <c r="I262" s="199" t="s">
        <v>3101</v>
      </c>
      <c r="J262" s="833"/>
    </row>
    <row r="263" s="821" customFormat="1" ht="16.5" spans="1:10">
      <c r="A263" s="905"/>
      <c r="B263" s="916"/>
      <c r="C263" s="907"/>
      <c r="D263" s="907"/>
      <c r="E263" s="916"/>
      <c r="F263" s="916"/>
      <c r="G263" s="199" t="s">
        <v>3102</v>
      </c>
      <c r="H263" s="199" t="s">
        <v>3103</v>
      </c>
      <c r="I263" s="199" t="s">
        <v>3104</v>
      </c>
      <c r="J263" s="833"/>
    </row>
    <row r="264" s="821" customFormat="1" ht="16.5" spans="1:10">
      <c r="A264" s="905"/>
      <c r="B264" s="916"/>
      <c r="C264" s="907"/>
      <c r="D264" s="907"/>
      <c r="E264" s="916"/>
      <c r="F264" s="916"/>
      <c r="G264" s="199" t="s">
        <v>3105</v>
      </c>
      <c r="H264" s="199" t="s">
        <v>3106</v>
      </c>
      <c r="I264" s="199" t="s">
        <v>3107</v>
      </c>
      <c r="J264" s="833"/>
    </row>
    <row r="265" s="821" customFormat="1" ht="49.5" spans="1:10">
      <c r="A265" s="905">
        <v>36</v>
      </c>
      <c r="B265" s="694" t="s">
        <v>3108</v>
      </c>
      <c r="C265" s="907" t="s">
        <v>3109</v>
      </c>
      <c r="D265" s="907" t="s">
        <v>3110</v>
      </c>
      <c r="E265" s="199" t="s">
        <v>3111</v>
      </c>
      <c r="F265" s="199">
        <v>5</v>
      </c>
      <c r="G265" s="199" t="s">
        <v>3094</v>
      </c>
      <c r="H265" s="199" t="s">
        <v>3095</v>
      </c>
      <c r="I265" s="199" t="s">
        <v>3096</v>
      </c>
      <c r="J265" s="833"/>
    </row>
    <row r="266" s="821" customFormat="1" ht="16.5" spans="1:10">
      <c r="A266" s="905"/>
      <c r="B266" s="199"/>
      <c r="C266" s="907"/>
      <c r="D266" s="907"/>
      <c r="E266" s="199"/>
      <c r="F266" s="199"/>
      <c r="G266" s="199" t="s">
        <v>3097</v>
      </c>
      <c r="H266" s="199" t="s">
        <v>3098</v>
      </c>
      <c r="I266" s="199" t="s">
        <v>3099</v>
      </c>
      <c r="J266" s="833"/>
    </row>
    <row r="267" s="821" customFormat="1" ht="16.5" spans="1:10">
      <c r="A267" s="905"/>
      <c r="B267" s="199"/>
      <c r="C267" s="907"/>
      <c r="D267" s="907"/>
      <c r="E267" s="199"/>
      <c r="F267" s="199"/>
      <c r="G267" s="905" t="s">
        <v>3069</v>
      </c>
      <c r="H267" s="199" t="s">
        <v>178</v>
      </c>
      <c r="I267" s="199" t="s">
        <v>3101</v>
      </c>
      <c r="J267" s="833"/>
    </row>
    <row r="268" s="821" customFormat="1" ht="16.5" spans="1:10">
      <c r="A268" s="905"/>
      <c r="B268" s="199"/>
      <c r="C268" s="907"/>
      <c r="D268" s="907"/>
      <c r="E268" s="199"/>
      <c r="F268" s="199"/>
      <c r="G268" s="199" t="s">
        <v>3102</v>
      </c>
      <c r="H268" s="199" t="s">
        <v>3103</v>
      </c>
      <c r="I268" s="199" t="s">
        <v>3104</v>
      </c>
      <c r="J268" s="833"/>
    </row>
    <row r="269" s="821" customFormat="1" ht="16.5" spans="1:10">
      <c r="A269" s="905"/>
      <c r="B269" s="199"/>
      <c r="C269" s="907"/>
      <c r="D269" s="907"/>
      <c r="E269" s="199"/>
      <c r="F269" s="199"/>
      <c r="G269" s="199" t="s">
        <v>3105</v>
      </c>
      <c r="H269" s="199" t="s">
        <v>3106</v>
      </c>
      <c r="I269" s="199" t="s">
        <v>3107</v>
      </c>
      <c r="J269" s="833"/>
    </row>
    <row r="270" customFormat="1" ht="16.5" spans="1:10">
      <c r="A270" s="937">
        <v>37</v>
      </c>
      <c r="B270" s="938" t="s">
        <v>3112</v>
      </c>
      <c r="C270" s="938" t="s">
        <v>3112</v>
      </c>
      <c r="D270" s="937" t="s">
        <v>3113</v>
      </c>
      <c r="E270" s="938" t="s">
        <v>3114</v>
      </c>
      <c r="F270" s="939">
        <v>10</v>
      </c>
      <c r="G270" s="940" t="s">
        <v>3115</v>
      </c>
      <c r="H270" s="1053" t="s">
        <v>3116</v>
      </c>
      <c r="I270" s="1053" t="s">
        <v>3117</v>
      </c>
      <c r="J270" s="833"/>
    </row>
    <row r="271" customFormat="1" ht="16.5" spans="1:10">
      <c r="A271" s="937"/>
      <c r="B271" s="938"/>
      <c r="C271" s="938"/>
      <c r="D271" s="937"/>
      <c r="E271" s="938"/>
      <c r="F271" s="939"/>
      <c r="G271" s="940" t="s">
        <v>3118</v>
      </c>
      <c r="H271" s="940" t="s">
        <v>3119</v>
      </c>
      <c r="I271" s="940" t="s">
        <v>3120</v>
      </c>
      <c r="J271" s="833"/>
    </row>
    <row r="272" customFormat="1" ht="16.5" spans="1:10">
      <c r="A272" s="937"/>
      <c r="B272" s="938"/>
      <c r="C272" s="938"/>
      <c r="D272" s="937"/>
      <c r="E272" s="938"/>
      <c r="F272" s="939"/>
      <c r="G272" s="940" t="s">
        <v>3121</v>
      </c>
      <c r="H272" s="940" t="s">
        <v>3122</v>
      </c>
      <c r="I272" s="940" t="s">
        <v>3123</v>
      </c>
      <c r="J272" s="833"/>
    </row>
    <row r="273" customFormat="1" ht="16.5" spans="1:10">
      <c r="A273" s="937"/>
      <c r="B273" s="938"/>
      <c r="C273" s="938"/>
      <c r="D273" s="937"/>
      <c r="E273" s="938"/>
      <c r="F273" s="939"/>
      <c r="G273" s="940" t="s">
        <v>3124</v>
      </c>
      <c r="H273" s="940" t="s">
        <v>3125</v>
      </c>
      <c r="I273" s="940" t="s">
        <v>3126</v>
      </c>
      <c r="J273" s="833"/>
    </row>
    <row r="274" customFormat="1" ht="16.5" spans="1:10">
      <c r="A274" s="937"/>
      <c r="B274" s="938"/>
      <c r="C274" s="938"/>
      <c r="D274" s="937"/>
      <c r="E274" s="938"/>
      <c r="F274" s="939"/>
      <c r="G274" s="940" t="s">
        <v>3127</v>
      </c>
      <c r="H274" s="940" t="s">
        <v>3128</v>
      </c>
      <c r="I274" s="940" t="s">
        <v>3129</v>
      </c>
      <c r="J274" s="833"/>
    </row>
    <row r="275" customFormat="1" ht="16.5" spans="1:10">
      <c r="A275" s="937"/>
      <c r="B275" s="938"/>
      <c r="C275" s="938"/>
      <c r="D275" s="937" t="s">
        <v>3130</v>
      </c>
      <c r="E275" s="938" t="s">
        <v>3131</v>
      </c>
      <c r="F275" s="939"/>
      <c r="G275" s="940" t="s">
        <v>3115</v>
      </c>
      <c r="H275" s="1053" t="s">
        <v>3116</v>
      </c>
      <c r="I275" s="1053" t="s">
        <v>3117</v>
      </c>
      <c r="J275" s="833"/>
    </row>
    <row r="276" customFormat="1" ht="16.5" spans="1:10">
      <c r="A276" s="937"/>
      <c r="B276" s="938"/>
      <c r="C276" s="938"/>
      <c r="D276" s="937"/>
      <c r="E276" s="938"/>
      <c r="F276" s="939"/>
      <c r="G276" s="940" t="s">
        <v>3132</v>
      </c>
      <c r="H276" s="940" t="s">
        <v>3133</v>
      </c>
      <c r="I276" s="940" t="s">
        <v>3134</v>
      </c>
      <c r="J276" s="833"/>
    </row>
    <row r="277" customFormat="1" ht="16.5" spans="1:10">
      <c r="A277" s="937"/>
      <c r="B277" s="938"/>
      <c r="C277" s="938"/>
      <c r="D277" s="937"/>
      <c r="E277" s="938"/>
      <c r="F277" s="939"/>
      <c r="G277" s="940" t="s">
        <v>3135</v>
      </c>
      <c r="H277" s="940" t="s">
        <v>3136</v>
      </c>
      <c r="I277" s="940" t="s">
        <v>3137</v>
      </c>
      <c r="J277" s="833"/>
    </row>
    <row r="278" customFormat="1" ht="16.5" spans="1:10">
      <c r="A278" s="937"/>
      <c r="B278" s="938"/>
      <c r="C278" s="938"/>
      <c r="D278" s="937"/>
      <c r="E278" s="938"/>
      <c r="F278" s="939"/>
      <c r="G278" s="940" t="s">
        <v>3138</v>
      </c>
      <c r="H278" s="940" t="s">
        <v>3139</v>
      </c>
      <c r="I278" s="940" t="s">
        <v>3140</v>
      </c>
      <c r="J278" s="833"/>
    </row>
    <row r="279" customFormat="1" ht="16.5" spans="1:10">
      <c r="A279" s="937"/>
      <c r="B279" s="938"/>
      <c r="C279" s="938"/>
      <c r="D279" s="937"/>
      <c r="E279" s="938"/>
      <c r="F279" s="939"/>
      <c r="G279" s="940" t="s">
        <v>3141</v>
      </c>
      <c r="H279" s="940" t="s">
        <v>3142</v>
      </c>
      <c r="I279" s="940" t="s">
        <v>3143</v>
      </c>
      <c r="J279" s="833"/>
    </row>
    <row r="280" customFormat="1" ht="16.5" spans="1:10">
      <c r="A280" s="937">
        <v>38</v>
      </c>
      <c r="B280" s="938" t="s">
        <v>3144</v>
      </c>
      <c r="C280" s="938" t="s">
        <v>3144</v>
      </c>
      <c r="D280" s="1054" t="s">
        <v>3145</v>
      </c>
      <c r="E280" s="938" t="s">
        <v>3146</v>
      </c>
      <c r="F280" s="937">
        <v>10</v>
      </c>
      <c r="G280" s="938" t="s">
        <v>3147</v>
      </c>
      <c r="H280" s="938" t="s">
        <v>3148</v>
      </c>
      <c r="I280" s="938" t="s">
        <v>3149</v>
      </c>
      <c r="J280" s="833"/>
    </row>
    <row r="281" customFormat="1" ht="16.5" spans="1:10">
      <c r="A281" s="937"/>
      <c r="B281" s="938"/>
      <c r="C281" s="938"/>
      <c r="D281" s="937"/>
      <c r="E281" s="938"/>
      <c r="F281" s="937"/>
      <c r="G281" s="938" t="s">
        <v>3150</v>
      </c>
      <c r="H281" s="938" t="s">
        <v>3151</v>
      </c>
      <c r="I281" s="938" t="s">
        <v>3152</v>
      </c>
      <c r="J281" s="833"/>
    </row>
    <row r="282" customFormat="1" ht="16.5" spans="1:10">
      <c r="A282" s="937"/>
      <c r="B282" s="938"/>
      <c r="C282" s="938"/>
      <c r="D282" s="937"/>
      <c r="E282" s="938"/>
      <c r="F282" s="937"/>
      <c r="G282" s="938" t="s">
        <v>3153</v>
      </c>
      <c r="H282" s="938" t="s">
        <v>3154</v>
      </c>
      <c r="I282" s="938" t="s">
        <v>3155</v>
      </c>
      <c r="J282" s="833"/>
    </row>
    <row r="283" customFormat="1" ht="16.5" spans="1:10">
      <c r="A283" s="937"/>
      <c r="B283" s="938"/>
      <c r="C283" s="938"/>
      <c r="D283" s="937"/>
      <c r="E283" s="938"/>
      <c r="F283" s="937"/>
      <c r="G283" s="938" t="s">
        <v>3156</v>
      </c>
      <c r="H283" s="938" t="s">
        <v>3157</v>
      </c>
      <c r="I283" s="938" t="s">
        <v>3154</v>
      </c>
      <c r="J283" s="833"/>
    </row>
    <row r="284" customFormat="1" ht="33" spans="1:10">
      <c r="A284" s="937"/>
      <c r="B284" s="938"/>
      <c r="C284" s="938"/>
      <c r="D284" s="937"/>
      <c r="E284" s="938"/>
      <c r="F284" s="937"/>
      <c r="G284" s="938" t="s">
        <v>3158</v>
      </c>
      <c r="H284" s="938" t="s">
        <v>3159</v>
      </c>
      <c r="I284" s="938" t="s">
        <v>3160</v>
      </c>
      <c r="J284" s="833"/>
    </row>
    <row r="285" customFormat="1" ht="16.5" spans="1:10">
      <c r="A285" s="937"/>
      <c r="B285" s="938"/>
      <c r="C285" s="938"/>
      <c r="D285" s="937" t="s">
        <v>3130</v>
      </c>
      <c r="E285" s="938" t="s">
        <v>3161</v>
      </c>
      <c r="F285" s="937"/>
      <c r="G285" s="938" t="s">
        <v>3147</v>
      </c>
      <c r="H285" s="938" t="s">
        <v>3148</v>
      </c>
      <c r="I285" s="938" t="s">
        <v>3149</v>
      </c>
      <c r="J285" s="833"/>
    </row>
    <row r="286" customFormat="1" ht="16.5" spans="1:10">
      <c r="A286" s="937"/>
      <c r="B286" s="938"/>
      <c r="C286" s="938"/>
      <c r="D286" s="937"/>
      <c r="E286" s="938"/>
      <c r="F286" s="937"/>
      <c r="G286" s="938" t="s">
        <v>3150</v>
      </c>
      <c r="H286" s="938" t="s">
        <v>3151</v>
      </c>
      <c r="I286" s="938" t="s">
        <v>3152</v>
      </c>
      <c r="J286" s="833"/>
    </row>
    <row r="287" customFormat="1" ht="16.5" spans="1:10">
      <c r="A287" s="937"/>
      <c r="B287" s="938"/>
      <c r="C287" s="938"/>
      <c r="D287" s="937"/>
      <c r="E287" s="938"/>
      <c r="F287" s="937"/>
      <c r="G287" s="938" t="s">
        <v>3153</v>
      </c>
      <c r="H287" s="938" t="s">
        <v>3154</v>
      </c>
      <c r="I287" s="938" t="s">
        <v>3155</v>
      </c>
      <c r="J287" s="833"/>
    </row>
    <row r="288" customFormat="1" ht="16.5" spans="1:10">
      <c r="A288" s="937"/>
      <c r="B288" s="938"/>
      <c r="C288" s="938"/>
      <c r="D288" s="937"/>
      <c r="E288" s="938"/>
      <c r="F288" s="937"/>
      <c r="G288" s="938" t="s">
        <v>3156</v>
      </c>
      <c r="H288" s="938" t="s">
        <v>3157</v>
      </c>
      <c r="I288" s="938" t="s">
        <v>3154</v>
      </c>
      <c r="J288" s="833"/>
    </row>
    <row r="289" customFormat="1" ht="33" spans="1:10">
      <c r="A289" s="937"/>
      <c r="B289" s="938"/>
      <c r="C289" s="938"/>
      <c r="D289" s="937"/>
      <c r="E289" s="938"/>
      <c r="F289" s="937"/>
      <c r="G289" s="938" t="s">
        <v>3158</v>
      </c>
      <c r="H289" s="938" t="s">
        <v>3159</v>
      </c>
      <c r="I289" s="938" t="s">
        <v>3160</v>
      </c>
      <c r="J289" s="833"/>
    </row>
    <row r="290" customFormat="1" ht="16.5" spans="1:10">
      <c r="A290" s="937">
        <v>39</v>
      </c>
      <c r="B290" s="938" t="s">
        <v>3162</v>
      </c>
      <c r="C290" s="938" t="s">
        <v>3162</v>
      </c>
      <c r="D290" s="1054" t="s">
        <v>3163</v>
      </c>
      <c r="E290" s="938" t="s">
        <v>3164</v>
      </c>
      <c r="F290" s="937">
        <v>6</v>
      </c>
      <c r="G290" s="937" t="s">
        <v>3147</v>
      </c>
      <c r="H290" s="938" t="s">
        <v>3165</v>
      </c>
      <c r="I290" s="938" t="s">
        <v>3166</v>
      </c>
      <c r="J290" s="833"/>
    </row>
    <row r="291" customFormat="1" ht="33" spans="1:10">
      <c r="A291" s="937"/>
      <c r="B291" s="938"/>
      <c r="C291" s="938"/>
      <c r="D291" s="937"/>
      <c r="E291" s="938"/>
      <c r="F291" s="937"/>
      <c r="G291" s="937" t="s">
        <v>3167</v>
      </c>
      <c r="H291" s="938" t="s">
        <v>3168</v>
      </c>
      <c r="I291" s="938" t="s">
        <v>3169</v>
      </c>
      <c r="J291" s="833"/>
    </row>
    <row r="292" customFormat="1" ht="33" spans="1:10">
      <c r="A292" s="937"/>
      <c r="B292" s="938"/>
      <c r="C292" s="938"/>
      <c r="D292" s="937"/>
      <c r="E292" s="938"/>
      <c r="F292" s="937"/>
      <c r="G292" s="937" t="s">
        <v>3170</v>
      </c>
      <c r="H292" s="938" t="s">
        <v>3171</v>
      </c>
      <c r="I292" s="938" t="s">
        <v>3172</v>
      </c>
      <c r="J292" s="833"/>
    </row>
    <row r="293" customFormat="1" ht="16.5" spans="1:10">
      <c r="A293" s="937"/>
      <c r="B293" s="938"/>
      <c r="C293" s="938"/>
      <c r="D293" s="1054" t="s">
        <v>3173</v>
      </c>
      <c r="E293" s="938" t="s">
        <v>3174</v>
      </c>
      <c r="F293" s="937"/>
      <c r="G293" s="937" t="s">
        <v>3147</v>
      </c>
      <c r="H293" s="938" t="s">
        <v>3165</v>
      </c>
      <c r="I293" s="938" t="s">
        <v>3166</v>
      </c>
      <c r="J293" s="833"/>
    </row>
    <row r="294" customFormat="1" ht="33" spans="1:10">
      <c r="A294" s="937"/>
      <c r="B294" s="938"/>
      <c r="C294" s="938"/>
      <c r="D294" s="937"/>
      <c r="E294" s="938"/>
      <c r="F294" s="937"/>
      <c r="G294" s="937" t="s">
        <v>3170</v>
      </c>
      <c r="H294" s="938" t="s">
        <v>3171</v>
      </c>
      <c r="I294" s="938" t="s">
        <v>3172</v>
      </c>
      <c r="J294" s="833"/>
    </row>
    <row r="295" customFormat="1" ht="31.5" spans="1:10">
      <c r="A295" s="937"/>
      <c r="B295" s="938"/>
      <c r="C295" s="938"/>
      <c r="D295" s="937"/>
      <c r="E295" s="938"/>
      <c r="F295" s="937"/>
      <c r="G295" s="937" t="s">
        <v>3175</v>
      </c>
      <c r="H295" s="938" t="s">
        <v>3176</v>
      </c>
      <c r="I295" s="938" t="s">
        <v>3177</v>
      </c>
      <c r="J295" s="833"/>
    </row>
    <row r="296" customFormat="1" ht="16.5" spans="1:10">
      <c r="A296" s="937">
        <v>40</v>
      </c>
      <c r="B296" s="938" t="s">
        <v>3178</v>
      </c>
      <c r="C296" s="938" t="s">
        <v>3178</v>
      </c>
      <c r="D296" s="937" t="s">
        <v>3179</v>
      </c>
      <c r="E296" s="938" t="s">
        <v>3180</v>
      </c>
      <c r="F296" s="937">
        <v>60</v>
      </c>
      <c r="G296" s="940" t="s">
        <v>3181</v>
      </c>
      <c r="H296" s="938" t="s">
        <v>3182</v>
      </c>
      <c r="I296" s="938" t="s">
        <v>3183</v>
      </c>
      <c r="J296" s="833"/>
    </row>
    <row r="297" customFormat="1" ht="16.5" spans="1:10">
      <c r="A297" s="937"/>
      <c r="B297" s="938"/>
      <c r="C297" s="938"/>
      <c r="D297" s="937"/>
      <c r="E297" s="938"/>
      <c r="F297" s="937"/>
      <c r="G297" s="940" t="s">
        <v>3184</v>
      </c>
      <c r="H297" s="938" t="s">
        <v>3185</v>
      </c>
      <c r="I297" s="938" t="s">
        <v>3186</v>
      </c>
      <c r="J297" s="833"/>
    </row>
    <row r="298" customFormat="1" ht="16.5" spans="1:10">
      <c r="A298" s="937"/>
      <c r="B298" s="938"/>
      <c r="C298" s="938"/>
      <c r="D298" s="937"/>
      <c r="E298" s="938"/>
      <c r="F298" s="937"/>
      <c r="G298" s="940" t="s">
        <v>3187</v>
      </c>
      <c r="H298" s="938" t="s">
        <v>3188</v>
      </c>
      <c r="I298" s="938" t="s">
        <v>3189</v>
      </c>
      <c r="J298" s="833"/>
    </row>
    <row r="299" customFormat="1" ht="16.5" spans="1:10">
      <c r="A299" s="937"/>
      <c r="B299" s="938"/>
      <c r="C299" s="938"/>
      <c r="D299" s="937"/>
      <c r="E299" s="938"/>
      <c r="F299" s="937"/>
      <c r="G299" s="940" t="s">
        <v>3190</v>
      </c>
      <c r="H299" s="938" t="s">
        <v>3191</v>
      </c>
      <c r="I299" s="938" t="s">
        <v>3192</v>
      </c>
      <c r="J299" s="833"/>
    </row>
    <row r="300" customFormat="1" ht="33" spans="1:10">
      <c r="A300" s="937"/>
      <c r="B300" s="938"/>
      <c r="C300" s="938"/>
      <c r="D300" s="937"/>
      <c r="E300" s="938"/>
      <c r="F300" s="937"/>
      <c r="G300" s="940" t="s">
        <v>3193</v>
      </c>
      <c r="H300" s="938" t="s">
        <v>3194</v>
      </c>
      <c r="I300" s="938" t="s">
        <v>3195</v>
      </c>
      <c r="J300" s="833"/>
    </row>
    <row r="301" customFormat="1" ht="16.5" spans="1:10">
      <c r="A301" s="937"/>
      <c r="B301" s="938"/>
      <c r="C301" s="938"/>
      <c r="D301" s="937" t="s">
        <v>3196</v>
      </c>
      <c r="E301" s="938" t="s">
        <v>3197</v>
      </c>
      <c r="F301" s="937"/>
      <c r="G301" s="940" t="s">
        <v>3181</v>
      </c>
      <c r="H301" s="938" t="s">
        <v>3182</v>
      </c>
      <c r="I301" s="938" t="s">
        <v>3183</v>
      </c>
      <c r="J301" s="833"/>
    </row>
    <row r="302" customFormat="1" ht="16.5" spans="1:10">
      <c r="A302" s="937"/>
      <c r="B302" s="938"/>
      <c r="C302" s="938"/>
      <c r="D302" s="937"/>
      <c r="E302" s="938"/>
      <c r="F302" s="937"/>
      <c r="G302" s="940" t="s">
        <v>3184</v>
      </c>
      <c r="H302" s="938" t="s">
        <v>3185</v>
      </c>
      <c r="I302" s="938" t="s">
        <v>3186</v>
      </c>
      <c r="J302" s="833"/>
    </row>
    <row r="303" customFormat="1" ht="16.5" spans="1:10">
      <c r="A303" s="937"/>
      <c r="B303" s="938"/>
      <c r="C303" s="938"/>
      <c r="D303" s="937"/>
      <c r="E303" s="938"/>
      <c r="F303" s="937"/>
      <c r="G303" s="940" t="s">
        <v>3187</v>
      </c>
      <c r="H303" s="938" t="s">
        <v>3188</v>
      </c>
      <c r="I303" s="938" t="s">
        <v>3189</v>
      </c>
      <c r="J303" s="833"/>
    </row>
    <row r="304" customFormat="1" ht="16.5" spans="1:10">
      <c r="A304" s="937"/>
      <c r="B304" s="938"/>
      <c r="C304" s="938"/>
      <c r="D304" s="937"/>
      <c r="E304" s="938"/>
      <c r="F304" s="937"/>
      <c r="G304" s="940" t="s">
        <v>3190</v>
      </c>
      <c r="H304" s="938" t="s">
        <v>3191</v>
      </c>
      <c r="I304" s="938" t="s">
        <v>3192</v>
      </c>
      <c r="J304" s="833"/>
    </row>
    <row r="305" customFormat="1" ht="33" spans="1:10">
      <c r="A305" s="937"/>
      <c r="B305" s="938"/>
      <c r="C305" s="938"/>
      <c r="D305" s="937"/>
      <c r="E305" s="938"/>
      <c r="F305" s="937"/>
      <c r="G305" s="940" t="s">
        <v>3193</v>
      </c>
      <c r="H305" s="938" t="s">
        <v>3194</v>
      </c>
      <c r="I305" s="938" t="s">
        <v>3195</v>
      </c>
      <c r="J305" s="833"/>
    </row>
    <row r="306" customFormat="1" ht="16.5" spans="1:10">
      <c r="A306" s="937"/>
      <c r="B306" s="938"/>
      <c r="C306" s="938"/>
      <c r="D306" s="937" t="s">
        <v>3198</v>
      </c>
      <c r="E306" s="938" t="s">
        <v>3199</v>
      </c>
      <c r="F306" s="937"/>
      <c r="G306" s="940" t="s">
        <v>3181</v>
      </c>
      <c r="H306" s="938" t="s">
        <v>3182</v>
      </c>
      <c r="I306" s="938" t="s">
        <v>3183</v>
      </c>
      <c r="J306" s="833"/>
    </row>
    <row r="307" customFormat="1" ht="16.5" spans="1:10">
      <c r="A307" s="937"/>
      <c r="B307" s="938"/>
      <c r="C307" s="938"/>
      <c r="D307" s="937"/>
      <c r="E307" s="938"/>
      <c r="F307" s="937"/>
      <c r="G307" s="940" t="s">
        <v>3184</v>
      </c>
      <c r="H307" s="938" t="s">
        <v>3185</v>
      </c>
      <c r="I307" s="938" t="s">
        <v>3186</v>
      </c>
      <c r="J307" s="833"/>
    </row>
    <row r="308" customFormat="1" ht="16.5" spans="1:10">
      <c r="A308" s="937"/>
      <c r="B308" s="938"/>
      <c r="C308" s="938"/>
      <c r="D308" s="937"/>
      <c r="E308" s="938"/>
      <c r="F308" s="937"/>
      <c r="G308" s="940" t="s">
        <v>3187</v>
      </c>
      <c r="H308" s="938" t="s">
        <v>3188</v>
      </c>
      <c r="I308" s="938" t="s">
        <v>3189</v>
      </c>
      <c r="J308" s="833"/>
    </row>
    <row r="309" customFormat="1" ht="16.5" spans="1:10">
      <c r="A309" s="937"/>
      <c r="B309" s="938"/>
      <c r="C309" s="938"/>
      <c r="D309" s="937"/>
      <c r="E309" s="938"/>
      <c r="F309" s="937"/>
      <c r="G309" s="940" t="s">
        <v>3190</v>
      </c>
      <c r="H309" s="938" t="s">
        <v>3191</v>
      </c>
      <c r="I309" s="938" t="s">
        <v>3192</v>
      </c>
      <c r="J309" s="833"/>
    </row>
    <row r="310" customFormat="1" ht="33" spans="1:10">
      <c r="A310" s="937"/>
      <c r="B310" s="938"/>
      <c r="C310" s="938"/>
      <c r="D310" s="937"/>
      <c r="E310" s="938"/>
      <c r="F310" s="937"/>
      <c r="G310" s="940" t="s">
        <v>3193</v>
      </c>
      <c r="H310" s="938" t="s">
        <v>3194</v>
      </c>
      <c r="I310" s="938" t="s">
        <v>3195</v>
      </c>
      <c r="J310" s="833"/>
    </row>
    <row r="311" customFormat="1" ht="16.5" spans="1:10">
      <c r="A311" s="937"/>
      <c r="B311" s="938"/>
      <c r="C311" s="938"/>
      <c r="D311" s="937" t="s">
        <v>3200</v>
      </c>
      <c r="E311" s="938" t="s">
        <v>3201</v>
      </c>
      <c r="F311" s="937"/>
      <c r="G311" s="940" t="s">
        <v>3181</v>
      </c>
      <c r="H311" s="938" t="s">
        <v>3182</v>
      </c>
      <c r="I311" s="938" t="s">
        <v>3183</v>
      </c>
      <c r="J311" s="833"/>
    </row>
    <row r="312" customFormat="1" ht="16.5" spans="1:10">
      <c r="A312" s="937"/>
      <c r="B312" s="938"/>
      <c r="C312" s="938"/>
      <c r="D312" s="937"/>
      <c r="E312" s="938"/>
      <c r="F312" s="937"/>
      <c r="G312" s="940" t="s">
        <v>3184</v>
      </c>
      <c r="H312" s="938" t="s">
        <v>3185</v>
      </c>
      <c r="I312" s="938" t="s">
        <v>3186</v>
      </c>
      <c r="J312" s="833"/>
    </row>
    <row r="313" customFormat="1" ht="16.5" spans="1:10">
      <c r="A313" s="937"/>
      <c r="B313" s="938"/>
      <c r="C313" s="938"/>
      <c r="D313" s="937"/>
      <c r="E313" s="938"/>
      <c r="F313" s="937"/>
      <c r="G313" s="940" t="s">
        <v>3187</v>
      </c>
      <c r="H313" s="938" t="s">
        <v>3188</v>
      </c>
      <c r="I313" s="938" t="s">
        <v>3189</v>
      </c>
      <c r="J313" s="833"/>
    </row>
    <row r="314" customFormat="1" ht="16.5" spans="1:10">
      <c r="A314" s="937"/>
      <c r="B314" s="938"/>
      <c r="C314" s="938"/>
      <c r="D314" s="937"/>
      <c r="E314" s="938"/>
      <c r="F314" s="937"/>
      <c r="G314" s="940" t="s">
        <v>3190</v>
      </c>
      <c r="H314" s="938" t="s">
        <v>3191</v>
      </c>
      <c r="I314" s="938" t="s">
        <v>3192</v>
      </c>
      <c r="J314" s="833"/>
    </row>
    <row r="315" customFormat="1" ht="33" spans="1:10">
      <c r="A315" s="937"/>
      <c r="B315" s="938"/>
      <c r="C315" s="938"/>
      <c r="D315" s="937"/>
      <c r="E315" s="938"/>
      <c r="F315" s="937"/>
      <c r="G315" s="940" t="s">
        <v>3193</v>
      </c>
      <c r="H315" s="938" t="s">
        <v>3194</v>
      </c>
      <c r="I315" s="938" t="s">
        <v>3195</v>
      </c>
      <c r="J315" s="833"/>
    </row>
    <row r="316" customFormat="1" ht="16.5" spans="1:10">
      <c r="A316" s="937"/>
      <c r="B316" s="938"/>
      <c r="C316" s="938"/>
      <c r="D316" s="937" t="s">
        <v>3202</v>
      </c>
      <c r="E316" s="938" t="s">
        <v>3203</v>
      </c>
      <c r="F316" s="937"/>
      <c r="G316" s="940" t="s">
        <v>3181</v>
      </c>
      <c r="H316" s="938" t="s">
        <v>3182</v>
      </c>
      <c r="I316" s="938" t="s">
        <v>3183</v>
      </c>
      <c r="J316" s="833"/>
    </row>
    <row r="317" customFormat="1" ht="16.5" spans="1:10">
      <c r="A317" s="937"/>
      <c r="B317" s="938"/>
      <c r="C317" s="938"/>
      <c r="D317" s="937"/>
      <c r="E317" s="938"/>
      <c r="F317" s="937"/>
      <c r="G317" s="940" t="s">
        <v>3184</v>
      </c>
      <c r="H317" s="938" t="s">
        <v>3185</v>
      </c>
      <c r="I317" s="938" t="s">
        <v>3186</v>
      </c>
      <c r="J317" s="833"/>
    </row>
    <row r="318" customFormat="1" ht="16.5" spans="1:10">
      <c r="A318" s="937"/>
      <c r="B318" s="938"/>
      <c r="C318" s="938"/>
      <c r="D318" s="937"/>
      <c r="E318" s="938"/>
      <c r="F318" s="937"/>
      <c r="G318" s="940" t="s">
        <v>3187</v>
      </c>
      <c r="H318" s="938" t="s">
        <v>3188</v>
      </c>
      <c r="I318" s="938" t="s">
        <v>3189</v>
      </c>
      <c r="J318" s="833"/>
    </row>
    <row r="319" customFormat="1" ht="16.5" spans="1:10">
      <c r="A319" s="937"/>
      <c r="B319" s="938"/>
      <c r="C319" s="938"/>
      <c r="D319" s="937"/>
      <c r="E319" s="938"/>
      <c r="F319" s="937"/>
      <c r="G319" s="940" t="s">
        <v>3190</v>
      </c>
      <c r="H319" s="938" t="s">
        <v>3191</v>
      </c>
      <c r="I319" s="938" t="s">
        <v>3192</v>
      </c>
      <c r="J319" s="833"/>
    </row>
    <row r="320" ht="33" spans="1:10">
      <c r="A320" s="937"/>
      <c r="B320" s="938"/>
      <c r="C320" s="938"/>
      <c r="D320" s="937"/>
      <c r="E320" s="938"/>
      <c r="F320" s="937"/>
      <c r="G320" s="940" t="s">
        <v>3193</v>
      </c>
      <c r="H320" s="938" t="s">
        <v>3194</v>
      </c>
      <c r="I320" s="938" t="s">
        <v>3195</v>
      </c>
      <c r="J320" s="833"/>
    </row>
    <row r="321" ht="16.5" spans="1:10">
      <c r="A321" s="937"/>
      <c r="B321" s="938"/>
      <c r="C321" s="938"/>
      <c r="D321" s="937" t="s">
        <v>3204</v>
      </c>
      <c r="E321" s="938" t="s">
        <v>3205</v>
      </c>
      <c r="F321" s="937"/>
      <c r="G321" s="940" t="s">
        <v>3181</v>
      </c>
      <c r="H321" s="938" t="s">
        <v>3182</v>
      </c>
      <c r="I321" s="938" t="s">
        <v>3183</v>
      </c>
      <c r="J321" s="833"/>
    </row>
    <row r="322" ht="16.5" spans="1:10">
      <c r="A322" s="937"/>
      <c r="B322" s="938"/>
      <c r="C322" s="938"/>
      <c r="D322" s="937"/>
      <c r="E322" s="938"/>
      <c r="F322" s="937"/>
      <c r="G322" s="940" t="s">
        <v>3184</v>
      </c>
      <c r="H322" s="938" t="s">
        <v>3185</v>
      </c>
      <c r="I322" s="938" t="s">
        <v>3186</v>
      </c>
      <c r="J322" s="833"/>
    </row>
    <row r="323" ht="16.5" spans="1:10">
      <c r="A323" s="937"/>
      <c r="B323" s="938"/>
      <c r="C323" s="938"/>
      <c r="D323" s="937"/>
      <c r="E323" s="938"/>
      <c r="F323" s="937"/>
      <c r="G323" s="940" t="s">
        <v>3187</v>
      </c>
      <c r="H323" s="938" t="s">
        <v>3188</v>
      </c>
      <c r="I323" s="938" t="s">
        <v>3189</v>
      </c>
      <c r="J323" s="833"/>
    </row>
    <row r="324" ht="16.5" spans="1:10">
      <c r="A324" s="937"/>
      <c r="B324" s="938"/>
      <c r="C324" s="938"/>
      <c r="D324" s="937"/>
      <c r="E324" s="938"/>
      <c r="F324" s="937"/>
      <c r="G324" s="940" t="s">
        <v>3190</v>
      </c>
      <c r="H324" s="938" t="s">
        <v>3191</v>
      </c>
      <c r="I324" s="938" t="s">
        <v>3192</v>
      </c>
      <c r="J324" s="833"/>
    </row>
    <row r="325" ht="33" spans="1:10">
      <c r="A325" s="937"/>
      <c r="B325" s="938"/>
      <c r="C325" s="938"/>
      <c r="D325" s="937"/>
      <c r="E325" s="938"/>
      <c r="F325" s="937"/>
      <c r="G325" s="940" t="s">
        <v>3193</v>
      </c>
      <c r="H325" s="938" t="s">
        <v>3194</v>
      </c>
      <c r="I325" s="938" t="s">
        <v>3195</v>
      </c>
      <c r="J325" s="833"/>
    </row>
    <row r="326" ht="16.5" spans="1:10">
      <c r="A326" s="937"/>
      <c r="B326" s="938"/>
      <c r="C326" s="938"/>
      <c r="D326" s="937" t="s">
        <v>3206</v>
      </c>
      <c r="E326" s="938" t="s">
        <v>3207</v>
      </c>
      <c r="F326" s="937"/>
      <c r="G326" s="940" t="s">
        <v>3181</v>
      </c>
      <c r="H326" s="938" t="s">
        <v>3182</v>
      </c>
      <c r="I326" s="938" t="s">
        <v>3183</v>
      </c>
      <c r="J326" s="833"/>
    </row>
    <row r="327" ht="16.5" spans="1:10">
      <c r="A327" s="937"/>
      <c r="B327" s="938"/>
      <c r="C327" s="938"/>
      <c r="D327" s="937"/>
      <c r="E327" s="938"/>
      <c r="F327" s="937"/>
      <c r="G327" s="940" t="s">
        <v>3184</v>
      </c>
      <c r="H327" s="938" t="s">
        <v>3185</v>
      </c>
      <c r="I327" s="938" t="s">
        <v>3186</v>
      </c>
      <c r="J327" s="833"/>
    </row>
    <row r="328" ht="16.5" spans="1:10">
      <c r="A328" s="937"/>
      <c r="B328" s="938"/>
      <c r="C328" s="938"/>
      <c r="D328" s="937"/>
      <c r="E328" s="938"/>
      <c r="F328" s="937"/>
      <c r="G328" s="940" t="s">
        <v>3187</v>
      </c>
      <c r="H328" s="938" t="s">
        <v>3188</v>
      </c>
      <c r="I328" s="938" t="s">
        <v>3189</v>
      </c>
      <c r="J328" s="833"/>
    </row>
    <row r="329" ht="16.5" spans="1:10">
      <c r="A329" s="937"/>
      <c r="B329" s="938"/>
      <c r="C329" s="938"/>
      <c r="D329" s="937"/>
      <c r="E329" s="938"/>
      <c r="F329" s="937"/>
      <c r="G329" s="940" t="s">
        <v>3190</v>
      </c>
      <c r="H329" s="938" t="s">
        <v>3191</v>
      </c>
      <c r="I329" s="938" t="s">
        <v>3192</v>
      </c>
      <c r="J329" s="833"/>
    </row>
    <row r="330" ht="33" spans="1:10">
      <c r="A330" s="937"/>
      <c r="B330" s="938"/>
      <c r="C330" s="938"/>
      <c r="D330" s="937"/>
      <c r="E330" s="938"/>
      <c r="F330" s="937"/>
      <c r="G330" s="940" t="s">
        <v>3193</v>
      </c>
      <c r="H330" s="938" t="s">
        <v>3194</v>
      </c>
      <c r="I330" s="938" t="s">
        <v>3195</v>
      </c>
      <c r="J330" s="833"/>
    </row>
    <row r="331" ht="16.5" spans="1:10">
      <c r="A331" s="937"/>
      <c r="B331" s="938"/>
      <c r="C331" s="938"/>
      <c r="D331" s="937" t="s">
        <v>3208</v>
      </c>
      <c r="E331" s="938" t="s">
        <v>3209</v>
      </c>
      <c r="F331" s="937"/>
      <c r="G331" s="940" t="s">
        <v>3181</v>
      </c>
      <c r="H331" s="938" t="s">
        <v>3182</v>
      </c>
      <c r="I331" s="938" t="s">
        <v>3183</v>
      </c>
      <c r="J331" s="833"/>
    </row>
    <row r="332" ht="16.5" spans="1:10">
      <c r="A332" s="937"/>
      <c r="B332" s="938"/>
      <c r="C332" s="938"/>
      <c r="D332" s="937"/>
      <c r="E332" s="938"/>
      <c r="F332" s="937"/>
      <c r="G332" s="940" t="s">
        <v>3184</v>
      </c>
      <c r="H332" s="938" t="s">
        <v>3185</v>
      </c>
      <c r="I332" s="938" t="s">
        <v>3186</v>
      </c>
      <c r="J332" s="833"/>
    </row>
    <row r="333" ht="16.5" spans="1:10">
      <c r="A333" s="937"/>
      <c r="B333" s="938"/>
      <c r="C333" s="938"/>
      <c r="D333" s="937"/>
      <c r="E333" s="938"/>
      <c r="F333" s="937"/>
      <c r="G333" s="940" t="s">
        <v>3187</v>
      </c>
      <c r="H333" s="938" t="s">
        <v>3188</v>
      </c>
      <c r="I333" s="938" t="s">
        <v>3189</v>
      </c>
      <c r="J333" s="833"/>
    </row>
    <row r="334" ht="16.5" spans="1:10">
      <c r="A334" s="937"/>
      <c r="B334" s="938"/>
      <c r="C334" s="938"/>
      <c r="D334" s="937"/>
      <c r="E334" s="938"/>
      <c r="F334" s="937"/>
      <c r="G334" s="940" t="s">
        <v>3190</v>
      </c>
      <c r="H334" s="938" t="s">
        <v>3191</v>
      </c>
      <c r="I334" s="938" t="s">
        <v>3192</v>
      </c>
      <c r="J334" s="833"/>
    </row>
    <row r="335" ht="33" spans="1:10">
      <c r="A335" s="937"/>
      <c r="B335" s="938"/>
      <c r="C335" s="938"/>
      <c r="D335" s="937"/>
      <c r="E335" s="938"/>
      <c r="F335" s="937"/>
      <c r="G335" s="940" t="s">
        <v>3193</v>
      </c>
      <c r="H335" s="938" t="s">
        <v>3194</v>
      </c>
      <c r="I335" s="938" t="s">
        <v>3195</v>
      </c>
      <c r="J335" s="833"/>
    </row>
    <row r="336" ht="16.5" spans="1:10">
      <c r="A336" s="937"/>
      <c r="B336" s="938"/>
      <c r="C336" s="938"/>
      <c r="D336" s="937" t="s">
        <v>3210</v>
      </c>
      <c r="E336" s="938" t="s">
        <v>3211</v>
      </c>
      <c r="F336" s="937"/>
      <c r="G336" s="940" t="s">
        <v>3181</v>
      </c>
      <c r="H336" s="938" t="s">
        <v>3182</v>
      </c>
      <c r="I336" s="938" t="s">
        <v>3183</v>
      </c>
      <c r="J336" s="833"/>
    </row>
    <row r="337" ht="16.5" spans="1:10">
      <c r="A337" s="937"/>
      <c r="B337" s="938"/>
      <c r="C337" s="938"/>
      <c r="D337" s="937"/>
      <c r="E337" s="938"/>
      <c r="F337" s="937"/>
      <c r="G337" s="940" t="s">
        <v>3184</v>
      </c>
      <c r="H337" s="938" t="s">
        <v>3185</v>
      </c>
      <c r="I337" s="938" t="s">
        <v>3186</v>
      </c>
      <c r="J337" s="833"/>
    </row>
    <row r="338" ht="16.5" spans="1:10">
      <c r="A338" s="937"/>
      <c r="B338" s="938"/>
      <c r="C338" s="938"/>
      <c r="D338" s="937"/>
      <c r="E338" s="938"/>
      <c r="F338" s="937"/>
      <c r="G338" s="940" t="s">
        <v>3187</v>
      </c>
      <c r="H338" s="938" t="s">
        <v>3188</v>
      </c>
      <c r="I338" s="938" t="s">
        <v>3189</v>
      </c>
      <c r="J338" s="833"/>
    </row>
    <row r="339" ht="16.5" spans="1:10">
      <c r="A339" s="937"/>
      <c r="B339" s="938"/>
      <c r="C339" s="938"/>
      <c r="D339" s="937"/>
      <c r="E339" s="938"/>
      <c r="F339" s="937"/>
      <c r="G339" s="940" t="s">
        <v>3190</v>
      </c>
      <c r="H339" s="938" t="s">
        <v>3191</v>
      </c>
      <c r="I339" s="938" t="s">
        <v>3192</v>
      </c>
      <c r="J339" s="833"/>
    </row>
    <row r="340" ht="33" spans="1:10">
      <c r="A340" s="937"/>
      <c r="B340" s="938"/>
      <c r="C340" s="938"/>
      <c r="D340" s="937"/>
      <c r="E340" s="938"/>
      <c r="F340" s="937"/>
      <c r="G340" s="940" t="s">
        <v>3193</v>
      </c>
      <c r="H340" s="938" t="s">
        <v>3194</v>
      </c>
      <c r="I340" s="938" t="s">
        <v>3195</v>
      </c>
      <c r="J340" s="833"/>
    </row>
    <row r="341" ht="16.5" spans="1:10">
      <c r="A341" s="937"/>
      <c r="B341" s="938"/>
      <c r="C341" s="938"/>
      <c r="D341" s="937" t="s">
        <v>3212</v>
      </c>
      <c r="E341" s="938" t="s">
        <v>3213</v>
      </c>
      <c r="F341" s="937"/>
      <c r="G341" s="940" t="s">
        <v>3181</v>
      </c>
      <c r="H341" s="938" t="s">
        <v>3182</v>
      </c>
      <c r="I341" s="938" t="s">
        <v>3183</v>
      </c>
      <c r="J341" s="833"/>
    </row>
    <row r="342" ht="16.5" spans="1:10">
      <c r="A342" s="937"/>
      <c r="B342" s="938"/>
      <c r="C342" s="938"/>
      <c r="D342" s="937"/>
      <c r="E342" s="938"/>
      <c r="F342" s="937"/>
      <c r="G342" s="940" t="s">
        <v>3184</v>
      </c>
      <c r="H342" s="938" t="s">
        <v>3185</v>
      </c>
      <c r="I342" s="938" t="s">
        <v>3186</v>
      </c>
      <c r="J342" s="833"/>
    </row>
    <row r="343" ht="16.5" spans="1:10">
      <c r="A343" s="937"/>
      <c r="B343" s="938"/>
      <c r="C343" s="938"/>
      <c r="D343" s="937"/>
      <c r="E343" s="938"/>
      <c r="F343" s="937"/>
      <c r="G343" s="940" t="s">
        <v>3187</v>
      </c>
      <c r="H343" s="938" t="s">
        <v>3188</v>
      </c>
      <c r="I343" s="938" t="s">
        <v>3189</v>
      </c>
      <c r="J343" s="833"/>
    </row>
    <row r="344" ht="16.5" spans="1:10">
      <c r="A344" s="937"/>
      <c r="B344" s="938"/>
      <c r="C344" s="938"/>
      <c r="D344" s="937"/>
      <c r="E344" s="938"/>
      <c r="F344" s="937"/>
      <c r="G344" s="940" t="s">
        <v>3190</v>
      </c>
      <c r="H344" s="938" t="s">
        <v>3191</v>
      </c>
      <c r="I344" s="938" t="s">
        <v>3192</v>
      </c>
      <c r="J344" s="833"/>
    </row>
    <row r="345" ht="33" spans="1:10">
      <c r="A345" s="937"/>
      <c r="B345" s="938"/>
      <c r="C345" s="938"/>
      <c r="D345" s="937"/>
      <c r="E345" s="938"/>
      <c r="F345" s="937"/>
      <c r="G345" s="940" t="s">
        <v>3193</v>
      </c>
      <c r="H345" s="938" t="s">
        <v>3194</v>
      </c>
      <c r="I345" s="938" t="s">
        <v>3195</v>
      </c>
      <c r="J345" s="833"/>
    </row>
    <row r="346" ht="16.5" spans="1:10">
      <c r="A346" s="937"/>
      <c r="B346" s="938"/>
      <c r="C346" s="938"/>
      <c r="D346" s="937" t="s">
        <v>3214</v>
      </c>
      <c r="E346" s="938" t="s">
        <v>3215</v>
      </c>
      <c r="F346" s="937"/>
      <c r="G346" s="940" t="s">
        <v>3181</v>
      </c>
      <c r="H346" s="938" t="s">
        <v>3182</v>
      </c>
      <c r="I346" s="938" t="s">
        <v>3183</v>
      </c>
      <c r="J346" s="833"/>
    </row>
    <row r="347" ht="16.5" spans="1:10">
      <c r="A347" s="937"/>
      <c r="B347" s="938"/>
      <c r="C347" s="938"/>
      <c r="D347" s="937"/>
      <c r="E347" s="938"/>
      <c r="F347" s="937"/>
      <c r="G347" s="940" t="s">
        <v>3184</v>
      </c>
      <c r="H347" s="938" t="s">
        <v>3185</v>
      </c>
      <c r="I347" s="938" t="s">
        <v>3186</v>
      </c>
      <c r="J347" s="833"/>
    </row>
    <row r="348" ht="16.5" spans="1:10">
      <c r="A348" s="937"/>
      <c r="B348" s="938"/>
      <c r="C348" s="938"/>
      <c r="D348" s="937"/>
      <c r="E348" s="938"/>
      <c r="F348" s="937"/>
      <c r="G348" s="940" t="s">
        <v>3187</v>
      </c>
      <c r="H348" s="938" t="s">
        <v>3188</v>
      </c>
      <c r="I348" s="938" t="s">
        <v>3189</v>
      </c>
      <c r="J348" s="833"/>
    </row>
    <row r="349" ht="16.5" spans="1:10">
      <c r="A349" s="937"/>
      <c r="B349" s="938"/>
      <c r="C349" s="938"/>
      <c r="D349" s="937"/>
      <c r="E349" s="938"/>
      <c r="F349" s="937"/>
      <c r="G349" s="940" t="s">
        <v>3190</v>
      </c>
      <c r="H349" s="938" t="s">
        <v>3191</v>
      </c>
      <c r="I349" s="938" t="s">
        <v>3192</v>
      </c>
      <c r="J349" s="833"/>
    </row>
    <row r="350" ht="33" spans="1:10">
      <c r="A350" s="937"/>
      <c r="B350" s="938"/>
      <c r="C350" s="938"/>
      <c r="D350" s="937"/>
      <c r="E350" s="938"/>
      <c r="F350" s="937"/>
      <c r="G350" s="940" t="s">
        <v>3193</v>
      </c>
      <c r="H350" s="938" t="s">
        <v>3194</v>
      </c>
      <c r="I350" s="938" t="s">
        <v>3195</v>
      </c>
      <c r="J350" s="833"/>
    </row>
    <row r="351" ht="16.5" spans="1:10">
      <c r="A351" s="937"/>
      <c r="B351" s="938"/>
      <c r="C351" s="938"/>
      <c r="D351" s="937" t="s">
        <v>3216</v>
      </c>
      <c r="E351" s="938" t="s">
        <v>3217</v>
      </c>
      <c r="F351" s="937"/>
      <c r="G351" s="940" t="s">
        <v>3181</v>
      </c>
      <c r="H351" s="938" t="s">
        <v>3182</v>
      </c>
      <c r="I351" s="938" t="s">
        <v>3183</v>
      </c>
      <c r="J351" s="833"/>
    </row>
    <row r="352" ht="16.5" spans="1:10">
      <c r="A352" s="937"/>
      <c r="B352" s="938"/>
      <c r="C352" s="938"/>
      <c r="D352" s="937"/>
      <c r="E352" s="938"/>
      <c r="F352" s="937"/>
      <c r="G352" s="940" t="s">
        <v>3184</v>
      </c>
      <c r="H352" s="938" t="s">
        <v>3185</v>
      </c>
      <c r="I352" s="938" t="s">
        <v>3186</v>
      </c>
      <c r="J352" s="833"/>
    </row>
    <row r="353" ht="16.5" spans="1:10">
      <c r="A353" s="937"/>
      <c r="B353" s="938"/>
      <c r="C353" s="938"/>
      <c r="D353" s="937"/>
      <c r="E353" s="938"/>
      <c r="F353" s="937"/>
      <c r="G353" s="940" t="s">
        <v>3187</v>
      </c>
      <c r="H353" s="938" t="s">
        <v>3188</v>
      </c>
      <c r="I353" s="938" t="s">
        <v>3189</v>
      </c>
      <c r="J353" s="833"/>
    </row>
    <row r="354" ht="16.5" spans="1:10">
      <c r="A354" s="937"/>
      <c r="B354" s="938"/>
      <c r="C354" s="938"/>
      <c r="D354" s="937"/>
      <c r="E354" s="938"/>
      <c r="F354" s="937"/>
      <c r="G354" s="940" t="s">
        <v>3190</v>
      </c>
      <c r="H354" s="938" t="s">
        <v>3191</v>
      </c>
      <c r="I354" s="938" t="s">
        <v>3192</v>
      </c>
      <c r="J354" s="833"/>
    </row>
    <row r="355" ht="33" spans="1:10">
      <c r="A355" s="937"/>
      <c r="B355" s="938"/>
      <c r="C355" s="938"/>
      <c r="D355" s="937"/>
      <c r="E355" s="938"/>
      <c r="F355" s="937"/>
      <c r="G355" s="940" t="s">
        <v>3193</v>
      </c>
      <c r="H355" s="938" t="s">
        <v>3194</v>
      </c>
      <c r="I355" s="938" t="s">
        <v>3195</v>
      </c>
      <c r="J355" s="833"/>
    </row>
  </sheetData>
  <mergeCells count="323">
    <mergeCell ref="A1:J1"/>
    <mergeCell ref="A3:A7"/>
    <mergeCell ref="A8:A12"/>
    <mergeCell ref="A13:A27"/>
    <mergeCell ref="A28:A32"/>
    <mergeCell ref="A33:A37"/>
    <mergeCell ref="A38:A41"/>
    <mergeCell ref="A42:A46"/>
    <mergeCell ref="A47:A50"/>
    <mergeCell ref="A51:A56"/>
    <mergeCell ref="A57:A60"/>
    <mergeCell ref="A61:A65"/>
    <mergeCell ref="A66:A70"/>
    <mergeCell ref="A71:A75"/>
    <mergeCell ref="A76:A82"/>
    <mergeCell ref="A83:A92"/>
    <mergeCell ref="A93:A96"/>
    <mergeCell ref="A97:A129"/>
    <mergeCell ref="A130:A134"/>
    <mergeCell ref="A135:A137"/>
    <mergeCell ref="A138:A173"/>
    <mergeCell ref="A174:A186"/>
    <mergeCell ref="A187:A201"/>
    <mergeCell ref="A202:A206"/>
    <mergeCell ref="A207:A210"/>
    <mergeCell ref="A211:A214"/>
    <mergeCell ref="A215:A218"/>
    <mergeCell ref="A219:A222"/>
    <mergeCell ref="A223:A227"/>
    <mergeCell ref="A228:A231"/>
    <mergeCell ref="A232:A238"/>
    <mergeCell ref="A239:A242"/>
    <mergeCell ref="A243:A246"/>
    <mergeCell ref="A247:A249"/>
    <mergeCell ref="A250:A259"/>
    <mergeCell ref="A260:A264"/>
    <mergeCell ref="A265:A269"/>
    <mergeCell ref="A270:A279"/>
    <mergeCell ref="A280:A289"/>
    <mergeCell ref="A290:A295"/>
    <mergeCell ref="A296:A355"/>
    <mergeCell ref="B3:B7"/>
    <mergeCell ref="B8:B12"/>
    <mergeCell ref="B13:B27"/>
    <mergeCell ref="B28:B32"/>
    <mergeCell ref="B33:B37"/>
    <mergeCell ref="B38:B41"/>
    <mergeCell ref="B42:B46"/>
    <mergeCell ref="B47:B50"/>
    <mergeCell ref="B51:B56"/>
    <mergeCell ref="B57:B60"/>
    <mergeCell ref="B61:B65"/>
    <mergeCell ref="B66:B70"/>
    <mergeCell ref="B71:B75"/>
    <mergeCell ref="B76:B82"/>
    <mergeCell ref="B83:B92"/>
    <mergeCell ref="B93:B96"/>
    <mergeCell ref="B97:B129"/>
    <mergeCell ref="B130:B134"/>
    <mergeCell ref="B135:B137"/>
    <mergeCell ref="B138:B173"/>
    <mergeCell ref="B174:B186"/>
    <mergeCell ref="B187:B201"/>
    <mergeCell ref="B202:B206"/>
    <mergeCell ref="B207:B210"/>
    <mergeCell ref="B211:B214"/>
    <mergeCell ref="B215:B218"/>
    <mergeCell ref="B219:B222"/>
    <mergeCell ref="B223:B227"/>
    <mergeCell ref="B228:B231"/>
    <mergeCell ref="B232:B238"/>
    <mergeCell ref="B239:B242"/>
    <mergeCell ref="B243:B246"/>
    <mergeCell ref="B247:B249"/>
    <mergeCell ref="B250:B259"/>
    <mergeCell ref="B260:B264"/>
    <mergeCell ref="B265:B269"/>
    <mergeCell ref="B270:B279"/>
    <mergeCell ref="B280:B289"/>
    <mergeCell ref="B290:B295"/>
    <mergeCell ref="B296:B355"/>
    <mergeCell ref="C3:C7"/>
    <mergeCell ref="C8:C12"/>
    <mergeCell ref="C13:C27"/>
    <mergeCell ref="C28:C32"/>
    <mergeCell ref="C33:C37"/>
    <mergeCell ref="C38:C41"/>
    <mergeCell ref="C42:C46"/>
    <mergeCell ref="C47:C50"/>
    <mergeCell ref="C51:C56"/>
    <mergeCell ref="C57:C60"/>
    <mergeCell ref="C61:C65"/>
    <mergeCell ref="C66:C70"/>
    <mergeCell ref="C71:C75"/>
    <mergeCell ref="C76:C82"/>
    <mergeCell ref="C83:C92"/>
    <mergeCell ref="C93:C96"/>
    <mergeCell ref="C97:C129"/>
    <mergeCell ref="C130:C134"/>
    <mergeCell ref="C135:C137"/>
    <mergeCell ref="C138:C173"/>
    <mergeCell ref="C174:C186"/>
    <mergeCell ref="C187:C201"/>
    <mergeCell ref="C202:C206"/>
    <mergeCell ref="C207:C210"/>
    <mergeCell ref="C211:C214"/>
    <mergeCell ref="C215:C218"/>
    <mergeCell ref="C219:C222"/>
    <mergeCell ref="C223:C227"/>
    <mergeCell ref="C228:C231"/>
    <mergeCell ref="C232:C238"/>
    <mergeCell ref="C239:C242"/>
    <mergeCell ref="C243:C246"/>
    <mergeCell ref="C247:C249"/>
    <mergeCell ref="C250:C259"/>
    <mergeCell ref="C260:C264"/>
    <mergeCell ref="C265:C269"/>
    <mergeCell ref="C270:C279"/>
    <mergeCell ref="C280:C289"/>
    <mergeCell ref="C290:C295"/>
    <mergeCell ref="C296:C355"/>
    <mergeCell ref="D3:D7"/>
    <mergeCell ref="D8:D12"/>
    <mergeCell ref="D13:D17"/>
    <mergeCell ref="D18:D22"/>
    <mergeCell ref="D23:D27"/>
    <mergeCell ref="D28:D32"/>
    <mergeCell ref="D33:D37"/>
    <mergeCell ref="D38:D41"/>
    <mergeCell ref="D42:D46"/>
    <mergeCell ref="D47:D50"/>
    <mergeCell ref="D51:D56"/>
    <mergeCell ref="D57:D60"/>
    <mergeCell ref="D61:D65"/>
    <mergeCell ref="D66:D70"/>
    <mergeCell ref="D71:D75"/>
    <mergeCell ref="D76:D80"/>
    <mergeCell ref="D81:D82"/>
    <mergeCell ref="D83:D84"/>
    <mergeCell ref="D85:D86"/>
    <mergeCell ref="D87:D91"/>
    <mergeCell ref="D93:D96"/>
    <mergeCell ref="D97:D100"/>
    <mergeCell ref="D101:D104"/>
    <mergeCell ref="D105:D107"/>
    <mergeCell ref="D108:D110"/>
    <mergeCell ref="D111:D113"/>
    <mergeCell ref="D114:D117"/>
    <mergeCell ref="D118:D120"/>
    <mergeCell ref="D121:D125"/>
    <mergeCell ref="D126:D129"/>
    <mergeCell ref="D130:D134"/>
    <mergeCell ref="D135:D137"/>
    <mergeCell ref="D138:D142"/>
    <mergeCell ref="D143:D147"/>
    <mergeCell ref="D148:D152"/>
    <mergeCell ref="D153:D156"/>
    <mergeCell ref="D157:D160"/>
    <mergeCell ref="D161:D163"/>
    <mergeCell ref="D164:D167"/>
    <mergeCell ref="D169:D170"/>
    <mergeCell ref="D171:D173"/>
    <mergeCell ref="D174:D178"/>
    <mergeCell ref="D179:D182"/>
    <mergeCell ref="D183:D186"/>
    <mergeCell ref="D187:D191"/>
    <mergeCell ref="D192:D196"/>
    <mergeCell ref="D197:D201"/>
    <mergeCell ref="D202:D206"/>
    <mergeCell ref="D207:D210"/>
    <mergeCell ref="D211:D214"/>
    <mergeCell ref="D215:D218"/>
    <mergeCell ref="D219:D222"/>
    <mergeCell ref="D223:D227"/>
    <mergeCell ref="D228:D231"/>
    <mergeCell ref="D232:D238"/>
    <mergeCell ref="D239:D242"/>
    <mergeCell ref="D243:D246"/>
    <mergeCell ref="D247:D249"/>
    <mergeCell ref="D250:D254"/>
    <mergeCell ref="D255:D259"/>
    <mergeCell ref="D260:D264"/>
    <mergeCell ref="D265:D269"/>
    <mergeCell ref="D270:D274"/>
    <mergeCell ref="D275:D279"/>
    <mergeCell ref="D280:D284"/>
    <mergeCell ref="D285:D289"/>
    <mergeCell ref="D290:D292"/>
    <mergeCell ref="D293:D295"/>
    <mergeCell ref="D296:D300"/>
    <mergeCell ref="D301:D305"/>
    <mergeCell ref="D306:D310"/>
    <mergeCell ref="D311:D315"/>
    <mergeCell ref="D316:D320"/>
    <mergeCell ref="D321:D325"/>
    <mergeCell ref="D326:D330"/>
    <mergeCell ref="D331:D335"/>
    <mergeCell ref="D336:D340"/>
    <mergeCell ref="D341:D345"/>
    <mergeCell ref="D346:D350"/>
    <mergeCell ref="D351:D355"/>
    <mergeCell ref="E3:E7"/>
    <mergeCell ref="E8:E12"/>
    <mergeCell ref="E13:E17"/>
    <mergeCell ref="E18:E22"/>
    <mergeCell ref="E23:E27"/>
    <mergeCell ref="E28:E32"/>
    <mergeCell ref="E33:E37"/>
    <mergeCell ref="E38:E41"/>
    <mergeCell ref="E42:E46"/>
    <mergeCell ref="E47:E50"/>
    <mergeCell ref="E51:E56"/>
    <mergeCell ref="E57:E60"/>
    <mergeCell ref="E61:E65"/>
    <mergeCell ref="E66:E70"/>
    <mergeCell ref="E71:E75"/>
    <mergeCell ref="E76:E80"/>
    <mergeCell ref="E81:E82"/>
    <mergeCell ref="E83:E84"/>
    <mergeCell ref="E85:E86"/>
    <mergeCell ref="E87:E91"/>
    <mergeCell ref="E93:E96"/>
    <mergeCell ref="E97:E100"/>
    <mergeCell ref="E101:E104"/>
    <mergeCell ref="E105:E107"/>
    <mergeCell ref="E108:E110"/>
    <mergeCell ref="E111:E113"/>
    <mergeCell ref="E114:E117"/>
    <mergeCell ref="E118:E120"/>
    <mergeCell ref="E121:E125"/>
    <mergeCell ref="E126:E129"/>
    <mergeCell ref="E130:E134"/>
    <mergeCell ref="E135:E137"/>
    <mergeCell ref="E138:E142"/>
    <mergeCell ref="E143:E147"/>
    <mergeCell ref="E148:E152"/>
    <mergeCell ref="E153:E156"/>
    <mergeCell ref="E157:E160"/>
    <mergeCell ref="E161:E163"/>
    <mergeCell ref="E164:E167"/>
    <mergeCell ref="E169:E170"/>
    <mergeCell ref="E171:E173"/>
    <mergeCell ref="E174:E178"/>
    <mergeCell ref="E179:E182"/>
    <mergeCell ref="E183:E186"/>
    <mergeCell ref="E187:E191"/>
    <mergeCell ref="E192:E196"/>
    <mergeCell ref="E197:E201"/>
    <mergeCell ref="E202:E206"/>
    <mergeCell ref="E207:E210"/>
    <mergeCell ref="E211:E214"/>
    <mergeCell ref="E215:E218"/>
    <mergeCell ref="E219:E222"/>
    <mergeCell ref="E223:E227"/>
    <mergeCell ref="E228:E231"/>
    <mergeCell ref="E232:E238"/>
    <mergeCell ref="E239:E242"/>
    <mergeCell ref="E243:E246"/>
    <mergeCell ref="E247:E249"/>
    <mergeCell ref="E250:E254"/>
    <mergeCell ref="E255:E259"/>
    <mergeCell ref="E260:E264"/>
    <mergeCell ref="E265:E269"/>
    <mergeCell ref="E270:E274"/>
    <mergeCell ref="E275:E279"/>
    <mergeCell ref="E280:E284"/>
    <mergeCell ref="E285:E289"/>
    <mergeCell ref="E290:E292"/>
    <mergeCell ref="E293:E295"/>
    <mergeCell ref="E296:E300"/>
    <mergeCell ref="E301:E305"/>
    <mergeCell ref="E306:E310"/>
    <mergeCell ref="E311:E315"/>
    <mergeCell ref="E316:E320"/>
    <mergeCell ref="E321:E325"/>
    <mergeCell ref="E326:E330"/>
    <mergeCell ref="E331:E335"/>
    <mergeCell ref="E336:E340"/>
    <mergeCell ref="E341:E345"/>
    <mergeCell ref="E346:E350"/>
    <mergeCell ref="E351:E355"/>
    <mergeCell ref="F3:F7"/>
    <mergeCell ref="F8:F12"/>
    <mergeCell ref="F13:F27"/>
    <mergeCell ref="F28:F32"/>
    <mergeCell ref="F33:F37"/>
    <mergeCell ref="F38:F41"/>
    <mergeCell ref="F42:F46"/>
    <mergeCell ref="F47:F50"/>
    <mergeCell ref="F51:F56"/>
    <mergeCell ref="F57:F60"/>
    <mergeCell ref="F61:F65"/>
    <mergeCell ref="F66:F70"/>
    <mergeCell ref="F71:F75"/>
    <mergeCell ref="F76:F82"/>
    <mergeCell ref="F83:F92"/>
    <mergeCell ref="F93:F96"/>
    <mergeCell ref="F97:F129"/>
    <mergeCell ref="F130:F134"/>
    <mergeCell ref="F135:F137"/>
    <mergeCell ref="F138:F173"/>
    <mergeCell ref="F174:F186"/>
    <mergeCell ref="F187:F201"/>
    <mergeCell ref="F202:F206"/>
    <mergeCell ref="F207:F210"/>
    <mergeCell ref="F211:F214"/>
    <mergeCell ref="F215:F218"/>
    <mergeCell ref="F219:F222"/>
    <mergeCell ref="F223:F227"/>
    <mergeCell ref="F228:F231"/>
    <mergeCell ref="F232:F238"/>
    <mergeCell ref="F239:F242"/>
    <mergeCell ref="F243:F246"/>
    <mergeCell ref="F247:F249"/>
    <mergeCell ref="F250:F254"/>
    <mergeCell ref="F255:F259"/>
    <mergeCell ref="F260:F264"/>
    <mergeCell ref="F265:F269"/>
    <mergeCell ref="F270:F279"/>
    <mergeCell ref="F280:F289"/>
    <mergeCell ref="F290:F295"/>
    <mergeCell ref="F296:F355"/>
    <mergeCell ref="J3:J355"/>
  </mergeCells>
  <pageMargins left="0.432638888888889" right="0.314583333333333" top="0.629861111111111" bottom="0.550694444444444" header="0.5" footer="0.5"/>
  <pageSetup paperSize="9" scale="40" fitToHeight="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pageSetUpPr fitToPage="1"/>
  </sheetPr>
  <dimension ref="A1:E136"/>
  <sheetViews>
    <sheetView view="pageBreakPreview" zoomScale="70" zoomScaleNormal="115" workbookViewId="0">
      <pane xSplit="4" ySplit="2" topLeftCell="E6" activePane="bottomRight" state="frozenSplit"/>
      <selection/>
      <selection pane="topRight"/>
      <selection pane="bottomLeft"/>
      <selection pane="bottomRight" activeCell="E13" sqref="E13"/>
    </sheetView>
  </sheetViews>
  <sheetFormatPr defaultColWidth="9" defaultRowHeight="16.5" outlineLevelCol="4"/>
  <cols>
    <col min="1" max="1" width="9" style="857"/>
    <col min="2" max="2" width="12.275" style="857" customWidth="1"/>
    <col min="3" max="3" width="45.4583333333333" style="858" customWidth="1"/>
    <col min="4" max="4" width="66.0916666666667" style="859" customWidth="1"/>
    <col min="5" max="5" width="49.625" style="858" customWidth="1"/>
    <col min="6" max="16384" width="9" style="857"/>
  </cols>
  <sheetData>
    <row r="1" ht="37" customHeight="1" spans="1:5">
      <c r="A1" s="860" t="s">
        <v>3218</v>
      </c>
      <c r="B1" s="860"/>
      <c r="C1" s="860"/>
      <c r="D1" s="860"/>
      <c r="E1" s="860"/>
    </row>
    <row r="2" s="855" customFormat="1" ht="42" customHeight="1" spans="1:5">
      <c r="A2" s="861" t="s">
        <v>3219</v>
      </c>
      <c r="B2" s="861" t="s">
        <v>3220</v>
      </c>
      <c r="C2" s="861" t="s">
        <v>3221</v>
      </c>
      <c r="D2" s="862" t="s">
        <v>3222</v>
      </c>
      <c r="E2" s="863" t="s">
        <v>3223</v>
      </c>
    </row>
    <row r="3" s="856" customFormat="1" ht="36" customHeight="1" spans="1:5">
      <c r="A3" s="864">
        <v>1</v>
      </c>
      <c r="B3" s="864" t="s">
        <v>3224</v>
      </c>
      <c r="C3" s="865" t="s">
        <v>3225</v>
      </c>
      <c r="D3" s="866" t="s">
        <v>3226</v>
      </c>
      <c r="E3" s="867" t="s">
        <v>3227</v>
      </c>
    </row>
    <row r="4" s="856" customFormat="1" ht="36" customHeight="1" spans="1:5">
      <c r="A4" s="864">
        <v>2</v>
      </c>
      <c r="B4" s="864" t="s">
        <v>3224</v>
      </c>
      <c r="C4" s="865" t="s">
        <v>3228</v>
      </c>
      <c r="D4" s="866" t="s">
        <v>3229</v>
      </c>
      <c r="E4" s="867" t="s">
        <v>3227</v>
      </c>
    </row>
    <row r="5" s="856" customFormat="1" ht="36" customHeight="1" spans="1:5">
      <c r="A5" s="864">
        <v>3</v>
      </c>
      <c r="B5" s="864" t="s">
        <v>3224</v>
      </c>
      <c r="C5" s="865" t="s">
        <v>3230</v>
      </c>
      <c r="D5" s="866" t="s">
        <v>3231</v>
      </c>
      <c r="E5" s="867" t="s">
        <v>3227</v>
      </c>
    </row>
    <row r="6" s="856" customFormat="1" ht="36" customHeight="1" spans="1:5">
      <c r="A6" s="864">
        <v>4</v>
      </c>
      <c r="B6" s="864" t="s">
        <v>3224</v>
      </c>
      <c r="C6" s="865" t="s">
        <v>3232</v>
      </c>
      <c r="D6" s="866" t="s">
        <v>3232</v>
      </c>
      <c r="E6" s="867" t="s">
        <v>3227</v>
      </c>
    </row>
    <row r="7" s="856" customFormat="1" ht="36" customHeight="1" spans="1:5">
      <c r="A7" s="864">
        <v>5</v>
      </c>
      <c r="B7" s="864" t="s">
        <v>3224</v>
      </c>
      <c r="C7" s="865" t="s">
        <v>3233</v>
      </c>
      <c r="D7" s="866" t="s">
        <v>3233</v>
      </c>
      <c r="E7" s="867" t="s">
        <v>3234</v>
      </c>
    </row>
    <row r="8" s="856" customFormat="1" ht="36" customHeight="1" spans="1:5">
      <c r="A8" s="864">
        <v>6</v>
      </c>
      <c r="B8" s="864" t="s">
        <v>3224</v>
      </c>
      <c r="C8" s="865" t="s">
        <v>3235</v>
      </c>
      <c r="D8" s="866" t="s">
        <v>3236</v>
      </c>
      <c r="E8" s="868" t="s">
        <v>3237</v>
      </c>
    </row>
    <row r="9" s="856" customFormat="1" ht="36" customHeight="1" spans="1:5">
      <c r="A9" s="864">
        <v>7</v>
      </c>
      <c r="B9" s="864" t="s">
        <v>3224</v>
      </c>
      <c r="C9" s="865" t="s">
        <v>3238</v>
      </c>
      <c r="D9" s="866" t="s">
        <v>3239</v>
      </c>
      <c r="E9" s="868" t="s">
        <v>3240</v>
      </c>
    </row>
    <row r="10" s="856" customFormat="1" ht="36" customHeight="1" spans="1:5">
      <c r="A10" s="864">
        <v>8</v>
      </c>
      <c r="B10" s="864" t="s">
        <v>3224</v>
      </c>
      <c r="C10" s="865" t="s">
        <v>3241</v>
      </c>
      <c r="D10" s="866" t="s">
        <v>3242</v>
      </c>
      <c r="E10" s="868" t="s">
        <v>3243</v>
      </c>
    </row>
    <row r="11" s="856" customFormat="1" ht="36" customHeight="1" spans="1:5">
      <c r="A11" s="864">
        <v>9</v>
      </c>
      <c r="B11" s="864" t="s">
        <v>3224</v>
      </c>
      <c r="C11" s="865" t="s">
        <v>3244</v>
      </c>
      <c r="D11" s="866" t="s">
        <v>3245</v>
      </c>
      <c r="E11" s="869" t="s">
        <v>3246</v>
      </c>
    </row>
    <row r="12" s="856" customFormat="1" ht="36" customHeight="1" spans="1:5">
      <c r="A12" s="864">
        <v>10</v>
      </c>
      <c r="B12" s="864" t="s">
        <v>3224</v>
      </c>
      <c r="C12" s="865" t="s">
        <v>3247</v>
      </c>
      <c r="D12" s="866" t="s">
        <v>3247</v>
      </c>
      <c r="E12" s="869" t="s">
        <v>3246</v>
      </c>
    </row>
    <row r="13" s="856" customFormat="1" ht="36" customHeight="1" spans="1:5">
      <c r="A13" s="864">
        <v>11</v>
      </c>
      <c r="B13" s="864" t="s">
        <v>3224</v>
      </c>
      <c r="C13" s="865" t="s">
        <v>3248</v>
      </c>
      <c r="D13" s="866" t="s">
        <v>3249</v>
      </c>
      <c r="E13" s="870" t="s">
        <v>3250</v>
      </c>
    </row>
    <row r="14" s="856" customFormat="1" ht="36" customHeight="1" spans="1:5">
      <c r="A14" s="864">
        <v>12</v>
      </c>
      <c r="B14" s="864" t="s">
        <v>3224</v>
      </c>
      <c r="C14" s="865" t="s">
        <v>3251</v>
      </c>
      <c r="D14" s="866" t="s">
        <v>3251</v>
      </c>
      <c r="E14" s="869" t="s">
        <v>3246</v>
      </c>
    </row>
    <row r="15" s="856" customFormat="1" ht="36" customHeight="1" spans="1:5">
      <c r="A15" s="864">
        <v>13</v>
      </c>
      <c r="B15" s="864" t="s">
        <v>3224</v>
      </c>
      <c r="C15" s="865" t="s">
        <v>3252</v>
      </c>
      <c r="D15" s="866" t="s">
        <v>3252</v>
      </c>
      <c r="E15" s="868" t="s">
        <v>3253</v>
      </c>
    </row>
    <row r="16" s="856" customFormat="1" ht="36" customHeight="1" spans="1:5">
      <c r="A16" s="864">
        <v>14</v>
      </c>
      <c r="B16" s="864" t="s">
        <v>3224</v>
      </c>
      <c r="C16" s="865" t="s">
        <v>3254</v>
      </c>
      <c r="D16" s="866" t="s">
        <v>3255</v>
      </c>
      <c r="E16" s="771" t="s">
        <v>3256</v>
      </c>
    </row>
    <row r="17" s="856" customFormat="1" ht="36" customHeight="1" spans="1:5">
      <c r="A17" s="871">
        <v>15</v>
      </c>
      <c r="B17" s="871" t="s">
        <v>3224</v>
      </c>
      <c r="C17" s="872" t="s">
        <v>3257</v>
      </c>
      <c r="D17" s="873" t="s">
        <v>3258</v>
      </c>
      <c r="E17" s="873" t="s">
        <v>3259</v>
      </c>
    </row>
    <row r="18" s="856" customFormat="1" ht="36" customHeight="1" spans="1:5">
      <c r="A18" s="864">
        <v>16</v>
      </c>
      <c r="B18" s="864" t="s">
        <v>3224</v>
      </c>
      <c r="C18" s="865" t="s">
        <v>3260</v>
      </c>
      <c r="D18" s="866" t="s">
        <v>3260</v>
      </c>
      <c r="E18" s="868" t="s">
        <v>3261</v>
      </c>
    </row>
    <row r="19" s="856" customFormat="1" ht="36" customHeight="1" spans="1:5">
      <c r="A19" s="864">
        <v>17</v>
      </c>
      <c r="B19" s="864" t="s">
        <v>3224</v>
      </c>
      <c r="C19" s="865" t="s">
        <v>3262</v>
      </c>
      <c r="D19" s="866" t="s">
        <v>3263</v>
      </c>
      <c r="E19" s="867" t="s">
        <v>3264</v>
      </c>
    </row>
    <row r="20" s="856" customFormat="1" ht="36" customHeight="1" spans="1:5">
      <c r="A20" s="864">
        <v>18</v>
      </c>
      <c r="B20" s="864" t="s">
        <v>3224</v>
      </c>
      <c r="C20" s="865" t="s">
        <v>3265</v>
      </c>
      <c r="D20" s="866" t="s">
        <v>3266</v>
      </c>
      <c r="E20" s="874" t="s">
        <v>3267</v>
      </c>
    </row>
    <row r="21" s="856" customFormat="1" ht="36" customHeight="1" spans="1:5">
      <c r="A21" s="864">
        <v>19</v>
      </c>
      <c r="B21" s="864" t="s">
        <v>3224</v>
      </c>
      <c r="C21" s="865" t="s">
        <v>3268</v>
      </c>
      <c r="D21" s="866" t="s">
        <v>3269</v>
      </c>
      <c r="E21" s="771" t="s">
        <v>3270</v>
      </c>
    </row>
    <row r="22" s="856" customFormat="1" ht="36" customHeight="1" spans="1:5">
      <c r="A22" s="864">
        <v>20</v>
      </c>
      <c r="B22" s="864" t="s">
        <v>3224</v>
      </c>
      <c r="C22" s="865" t="s">
        <v>3271</v>
      </c>
      <c r="D22" s="866" t="s">
        <v>3272</v>
      </c>
      <c r="E22" s="869" t="s">
        <v>3273</v>
      </c>
    </row>
    <row r="23" s="856" customFormat="1" ht="36" customHeight="1" spans="1:5">
      <c r="A23" s="864">
        <v>21</v>
      </c>
      <c r="B23" s="864" t="s">
        <v>3224</v>
      </c>
      <c r="C23" s="865" t="s">
        <v>3274</v>
      </c>
      <c r="D23" s="866" t="s">
        <v>3275</v>
      </c>
      <c r="E23" s="869" t="s">
        <v>3276</v>
      </c>
    </row>
    <row r="24" s="856" customFormat="1" ht="36" customHeight="1" spans="1:5">
      <c r="A24" s="864">
        <v>22</v>
      </c>
      <c r="B24" s="864" t="s">
        <v>3277</v>
      </c>
      <c r="C24" s="865" t="s">
        <v>3278</v>
      </c>
      <c r="D24" s="866" t="s">
        <v>3279</v>
      </c>
      <c r="E24" s="867" t="s">
        <v>3280</v>
      </c>
    </row>
    <row r="25" s="856" customFormat="1" ht="36" customHeight="1" spans="1:5">
      <c r="A25" s="864">
        <v>23</v>
      </c>
      <c r="B25" s="864" t="s">
        <v>3277</v>
      </c>
      <c r="C25" s="865" t="s">
        <v>3281</v>
      </c>
      <c r="D25" s="866" t="s">
        <v>3282</v>
      </c>
      <c r="E25" s="867" t="s">
        <v>3280</v>
      </c>
    </row>
    <row r="26" s="856" customFormat="1" ht="36" customHeight="1" spans="1:5">
      <c r="A26" s="864">
        <v>24</v>
      </c>
      <c r="B26" s="864" t="s">
        <v>3277</v>
      </c>
      <c r="C26" s="865" t="s">
        <v>3283</v>
      </c>
      <c r="D26" s="866" t="s">
        <v>3284</v>
      </c>
      <c r="E26" s="867" t="s">
        <v>3280</v>
      </c>
    </row>
    <row r="27" s="856" customFormat="1" ht="36" customHeight="1" spans="1:5">
      <c r="A27" s="864">
        <v>25</v>
      </c>
      <c r="B27" s="864" t="s">
        <v>3277</v>
      </c>
      <c r="C27" s="865" t="s">
        <v>159</v>
      </c>
      <c r="D27" s="875" t="s">
        <v>159</v>
      </c>
      <c r="E27" s="867" t="s">
        <v>3285</v>
      </c>
    </row>
    <row r="28" s="856" customFormat="1" ht="36" customHeight="1" spans="1:5">
      <c r="A28" s="864">
        <v>26</v>
      </c>
      <c r="B28" s="864" t="s">
        <v>3277</v>
      </c>
      <c r="C28" s="865" t="s">
        <v>152</v>
      </c>
      <c r="D28" s="875" t="s">
        <v>152</v>
      </c>
      <c r="E28" s="867" t="s">
        <v>3286</v>
      </c>
    </row>
    <row r="29" s="856" customFormat="1" ht="36" customHeight="1" spans="1:5">
      <c r="A29" s="864">
        <v>27</v>
      </c>
      <c r="B29" s="864" t="s">
        <v>3277</v>
      </c>
      <c r="C29" s="865" t="s">
        <v>3287</v>
      </c>
      <c r="D29" s="876" t="s">
        <v>163</v>
      </c>
      <c r="E29" s="867" t="s">
        <v>3288</v>
      </c>
    </row>
    <row r="30" s="856" customFormat="1" ht="36" customHeight="1" spans="1:5">
      <c r="A30" s="864">
        <v>28</v>
      </c>
      <c r="B30" s="864" t="s">
        <v>3277</v>
      </c>
      <c r="C30" s="865" t="s">
        <v>3289</v>
      </c>
      <c r="D30" s="876" t="s">
        <v>161</v>
      </c>
      <c r="E30" s="867" t="s">
        <v>3290</v>
      </c>
    </row>
    <row r="31" s="856" customFormat="1" ht="36" customHeight="1" spans="1:5">
      <c r="A31" s="864">
        <v>29</v>
      </c>
      <c r="B31" s="864" t="s">
        <v>3277</v>
      </c>
      <c r="C31" s="865" t="s">
        <v>165</v>
      </c>
      <c r="D31" s="877" t="s">
        <v>165</v>
      </c>
      <c r="E31" s="867" t="s">
        <v>3285</v>
      </c>
    </row>
    <row r="32" s="856" customFormat="1" ht="36" customHeight="1" spans="1:5">
      <c r="A32" s="864">
        <v>30</v>
      </c>
      <c r="B32" s="864" t="s">
        <v>3277</v>
      </c>
      <c r="C32" s="865" t="s">
        <v>167</v>
      </c>
      <c r="D32" s="877" t="s">
        <v>167</v>
      </c>
      <c r="E32" s="867" t="s">
        <v>3285</v>
      </c>
    </row>
    <row r="33" s="856" customFormat="1" ht="36" customHeight="1" spans="1:5">
      <c r="A33" s="864">
        <v>31</v>
      </c>
      <c r="B33" s="864" t="s">
        <v>3277</v>
      </c>
      <c r="C33" s="865" t="s">
        <v>169</v>
      </c>
      <c r="D33" s="877" t="s">
        <v>169</v>
      </c>
      <c r="E33" s="878" t="s">
        <v>3291</v>
      </c>
    </row>
    <row r="34" s="856" customFormat="1" ht="36" customHeight="1" spans="1:5">
      <c r="A34" s="864">
        <v>32</v>
      </c>
      <c r="B34" s="864" t="s">
        <v>3277</v>
      </c>
      <c r="C34" s="865" t="s">
        <v>3292</v>
      </c>
      <c r="D34" s="866" t="s">
        <v>3293</v>
      </c>
      <c r="E34" s="878" t="s">
        <v>3294</v>
      </c>
    </row>
    <row r="35" s="856" customFormat="1" ht="36" customHeight="1" spans="1:5">
      <c r="A35" s="864">
        <v>33</v>
      </c>
      <c r="B35" s="864" t="s">
        <v>3277</v>
      </c>
      <c r="C35" s="865" t="s">
        <v>3295</v>
      </c>
      <c r="D35" s="866" t="s">
        <v>3296</v>
      </c>
      <c r="E35" s="867" t="s">
        <v>3297</v>
      </c>
    </row>
    <row r="36" s="856" customFormat="1" ht="36" customHeight="1" spans="1:5">
      <c r="A36" s="864">
        <v>34</v>
      </c>
      <c r="B36" s="864" t="s">
        <v>3277</v>
      </c>
      <c r="C36" s="865" t="s">
        <v>3298</v>
      </c>
      <c r="D36" s="876" t="s">
        <v>397</v>
      </c>
      <c r="E36" s="879" t="s">
        <v>3299</v>
      </c>
    </row>
    <row r="37" s="856" customFormat="1" ht="36" customHeight="1" spans="1:5">
      <c r="A37" s="864">
        <v>35</v>
      </c>
      <c r="B37" s="864" t="s">
        <v>3277</v>
      </c>
      <c r="C37" s="877" t="s">
        <v>403</v>
      </c>
      <c r="D37" s="877" t="s">
        <v>403</v>
      </c>
      <c r="E37" s="880" t="s">
        <v>3300</v>
      </c>
    </row>
    <row r="38" s="856" customFormat="1" ht="36" customHeight="1" spans="1:5">
      <c r="A38" s="864">
        <v>36</v>
      </c>
      <c r="B38" s="864" t="s">
        <v>3277</v>
      </c>
      <c r="C38" s="877" t="s">
        <v>414</v>
      </c>
      <c r="D38" s="877" t="s">
        <v>414</v>
      </c>
      <c r="E38" s="880" t="s">
        <v>3301</v>
      </c>
    </row>
    <row r="39" s="856" customFormat="1" ht="36" customHeight="1" spans="1:5">
      <c r="A39" s="864">
        <v>37</v>
      </c>
      <c r="B39" s="864" t="s">
        <v>3277</v>
      </c>
      <c r="C39" s="865" t="s">
        <v>3302</v>
      </c>
      <c r="D39" s="877" t="s">
        <v>474</v>
      </c>
      <c r="E39" s="867" t="s">
        <v>3303</v>
      </c>
    </row>
    <row r="40" s="856" customFormat="1" ht="36" customHeight="1" spans="1:5">
      <c r="A40" s="864">
        <v>38</v>
      </c>
      <c r="B40" s="864" t="s">
        <v>3277</v>
      </c>
      <c r="C40" s="865" t="s">
        <v>3304</v>
      </c>
      <c r="D40" s="866" t="s">
        <v>3305</v>
      </c>
      <c r="E40" s="867" t="s">
        <v>3306</v>
      </c>
    </row>
    <row r="41" ht="36" customHeight="1" spans="1:5">
      <c r="A41" s="864">
        <v>39</v>
      </c>
      <c r="B41" s="881" t="s">
        <v>3277</v>
      </c>
      <c r="C41" s="882" t="s">
        <v>224</v>
      </c>
      <c r="D41" s="882" t="s">
        <v>224</v>
      </c>
      <c r="E41" s="883" t="s">
        <v>3307</v>
      </c>
    </row>
    <row r="42" ht="36" customHeight="1" spans="1:5">
      <c r="A42" s="864">
        <v>40</v>
      </c>
      <c r="B42" s="881" t="s">
        <v>3277</v>
      </c>
      <c r="C42" s="882" t="s">
        <v>381</v>
      </c>
      <c r="D42" s="882" t="s">
        <v>381</v>
      </c>
      <c r="E42" s="883" t="s">
        <v>3308</v>
      </c>
    </row>
    <row r="43" ht="36" customHeight="1" spans="1:5">
      <c r="A43" s="871">
        <v>41</v>
      </c>
      <c r="B43" s="871" t="s">
        <v>5</v>
      </c>
      <c r="C43" s="872" t="s">
        <v>3309</v>
      </c>
      <c r="D43" s="872"/>
      <c r="E43" s="884" t="s">
        <v>3310</v>
      </c>
    </row>
    <row r="44" s="856" customFormat="1" ht="36" customHeight="1" spans="1:5">
      <c r="A44" s="864">
        <v>42</v>
      </c>
      <c r="B44" s="864" t="s">
        <v>5</v>
      </c>
      <c r="C44" s="865" t="s">
        <v>3311</v>
      </c>
      <c r="D44" s="867" t="s">
        <v>3311</v>
      </c>
      <c r="E44" s="885" t="s">
        <v>3312</v>
      </c>
    </row>
    <row r="45" s="856" customFormat="1" ht="36" customHeight="1" spans="1:5">
      <c r="A45" s="864">
        <v>43</v>
      </c>
      <c r="B45" s="864" t="s">
        <v>5</v>
      </c>
      <c r="C45" s="865" t="s">
        <v>3313</v>
      </c>
      <c r="D45" s="867" t="s">
        <v>3314</v>
      </c>
      <c r="E45" s="868" t="s">
        <v>3315</v>
      </c>
    </row>
    <row r="46" s="856" customFormat="1" ht="36" customHeight="1" spans="1:5">
      <c r="A46" s="864">
        <v>44</v>
      </c>
      <c r="B46" s="864" t="s">
        <v>5</v>
      </c>
      <c r="C46" s="865" t="s">
        <v>3316</v>
      </c>
      <c r="D46" s="867" t="s">
        <v>3317</v>
      </c>
      <c r="E46" s="868" t="s">
        <v>3318</v>
      </c>
    </row>
    <row r="47" s="856" customFormat="1" ht="36" customHeight="1" spans="1:5">
      <c r="A47" s="864">
        <v>45</v>
      </c>
      <c r="B47" s="864" t="s">
        <v>5</v>
      </c>
      <c r="C47" s="865" t="s">
        <v>3319</v>
      </c>
      <c r="D47" s="867" t="s">
        <v>3320</v>
      </c>
      <c r="E47" s="868" t="s">
        <v>3315</v>
      </c>
    </row>
    <row r="48" s="856" customFormat="1" ht="36" customHeight="1" spans="1:5">
      <c r="A48" s="864">
        <v>46</v>
      </c>
      <c r="B48" s="864" t="s">
        <v>5</v>
      </c>
      <c r="C48" s="867" t="s">
        <v>3321</v>
      </c>
      <c r="D48" s="867" t="s">
        <v>3321</v>
      </c>
      <c r="E48" s="886" t="s">
        <v>3322</v>
      </c>
    </row>
    <row r="49" s="856" customFormat="1" ht="36" customHeight="1" spans="1:5">
      <c r="A49" s="864">
        <v>47</v>
      </c>
      <c r="B49" s="864" t="s">
        <v>5</v>
      </c>
      <c r="C49" s="867" t="s">
        <v>3323</v>
      </c>
      <c r="D49" s="865" t="s">
        <v>3324</v>
      </c>
      <c r="E49" s="870" t="s">
        <v>3325</v>
      </c>
    </row>
    <row r="50" s="856" customFormat="1" ht="36" customHeight="1" spans="1:5">
      <c r="A50" s="864">
        <v>48</v>
      </c>
      <c r="B50" s="864" t="s">
        <v>5</v>
      </c>
      <c r="C50" s="865" t="s">
        <v>3326</v>
      </c>
      <c r="D50" s="865" t="s">
        <v>3326</v>
      </c>
      <c r="E50" s="868" t="s">
        <v>3327</v>
      </c>
    </row>
    <row r="51" s="856" customFormat="1" ht="36" customHeight="1" spans="1:5">
      <c r="A51" s="864">
        <v>49</v>
      </c>
      <c r="B51" s="864" t="s">
        <v>5</v>
      </c>
      <c r="C51" s="865" t="s">
        <v>3328</v>
      </c>
      <c r="D51" s="865" t="s">
        <v>3328</v>
      </c>
      <c r="E51" s="887" t="s">
        <v>3329</v>
      </c>
    </row>
    <row r="52" s="856" customFormat="1" ht="36" customHeight="1" spans="1:5">
      <c r="A52" s="864">
        <v>50</v>
      </c>
      <c r="B52" s="864" t="s">
        <v>5</v>
      </c>
      <c r="C52" s="865" t="s">
        <v>3330</v>
      </c>
      <c r="D52" s="865" t="s">
        <v>3330</v>
      </c>
      <c r="E52" s="869" t="s">
        <v>3331</v>
      </c>
    </row>
    <row r="53" s="856" customFormat="1" ht="36" customHeight="1" spans="1:5">
      <c r="A53" s="864">
        <v>51</v>
      </c>
      <c r="B53" s="864" t="s">
        <v>5</v>
      </c>
      <c r="C53" s="865" t="s">
        <v>3332</v>
      </c>
      <c r="D53" s="865" t="s">
        <v>3332</v>
      </c>
      <c r="E53" s="868" t="s">
        <v>3333</v>
      </c>
    </row>
    <row r="54" s="856" customFormat="1" ht="36" customHeight="1" spans="1:5">
      <c r="A54" s="864">
        <v>52</v>
      </c>
      <c r="B54" s="864" t="s">
        <v>5</v>
      </c>
      <c r="C54" s="865" t="s">
        <v>3334</v>
      </c>
      <c r="D54" s="865" t="s">
        <v>3334</v>
      </c>
      <c r="E54" s="868" t="s">
        <v>3333</v>
      </c>
    </row>
    <row r="55" s="856" customFormat="1" ht="36" customHeight="1" spans="1:5">
      <c r="A55" s="864">
        <v>53</v>
      </c>
      <c r="B55" s="864" t="s">
        <v>5</v>
      </c>
      <c r="C55" s="865" t="s">
        <v>3335</v>
      </c>
      <c r="D55" s="865" t="s">
        <v>3336</v>
      </c>
      <c r="E55" s="888" t="s">
        <v>3337</v>
      </c>
    </row>
    <row r="56" s="856" customFormat="1" ht="36" customHeight="1" spans="1:5">
      <c r="A56" s="864">
        <v>54</v>
      </c>
      <c r="B56" s="864" t="s">
        <v>4</v>
      </c>
      <c r="C56" s="865" t="s">
        <v>3338</v>
      </c>
      <c r="D56" s="866" t="s">
        <v>3339</v>
      </c>
      <c r="E56" s="867" t="s">
        <v>3340</v>
      </c>
    </row>
    <row r="57" s="856" customFormat="1" ht="36" customHeight="1" spans="1:5">
      <c r="A57" s="864">
        <v>55</v>
      </c>
      <c r="B57" s="864" t="s">
        <v>4</v>
      </c>
      <c r="C57" s="865" t="s">
        <v>3341</v>
      </c>
      <c r="D57" s="876" t="s">
        <v>3341</v>
      </c>
      <c r="E57" s="867" t="s">
        <v>3342</v>
      </c>
    </row>
    <row r="58" s="856" customFormat="1" ht="36" customHeight="1" spans="1:5">
      <c r="A58" s="864">
        <v>56</v>
      </c>
      <c r="B58" s="864" t="s">
        <v>4</v>
      </c>
      <c r="C58" s="865" t="s">
        <v>3283</v>
      </c>
      <c r="D58" s="889" t="s">
        <v>3343</v>
      </c>
      <c r="E58" s="867" t="s">
        <v>3280</v>
      </c>
    </row>
    <row r="59" s="856" customFormat="1" ht="36" customHeight="1" spans="1:5">
      <c r="A59" s="864">
        <v>57</v>
      </c>
      <c r="B59" s="864" t="s">
        <v>4</v>
      </c>
      <c r="C59" s="865" t="s">
        <v>3287</v>
      </c>
      <c r="D59" s="890" t="s">
        <v>3344</v>
      </c>
      <c r="E59" s="867" t="s">
        <v>3288</v>
      </c>
    </row>
    <row r="60" s="856" customFormat="1" ht="36" customHeight="1" spans="1:5">
      <c r="A60" s="864">
        <v>58</v>
      </c>
      <c r="B60" s="864" t="s">
        <v>4</v>
      </c>
      <c r="C60" s="865" t="s">
        <v>3289</v>
      </c>
      <c r="D60" s="890" t="s">
        <v>3345</v>
      </c>
      <c r="E60" s="867" t="s">
        <v>3290</v>
      </c>
    </row>
    <row r="61" s="856" customFormat="1" ht="36" customHeight="1" spans="1:5">
      <c r="A61" s="864">
        <v>59</v>
      </c>
      <c r="B61" s="864" t="s">
        <v>4</v>
      </c>
      <c r="C61" s="865" t="s">
        <v>3346</v>
      </c>
      <c r="D61" s="876" t="s">
        <v>3346</v>
      </c>
      <c r="E61" s="868" t="s">
        <v>3347</v>
      </c>
    </row>
    <row r="62" s="856" customFormat="1" ht="36" customHeight="1" spans="1:5">
      <c r="A62" s="864">
        <v>60</v>
      </c>
      <c r="B62" s="864" t="s">
        <v>4</v>
      </c>
      <c r="C62" s="876" t="s">
        <v>3348</v>
      </c>
      <c r="D62" s="876" t="s">
        <v>3348</v>
      </c>
      <c r="E62" s="868" t="s">
        <v>3349</v>
      </c>
    </row>
    <row r="63" s="856" customFormat="1" ht="36" customHeight="1" spans="1:5">
      <c r="A63" s="864">
        <v>61</v>
      </c>
      <c r="B63" s="864" t="s">
        <v>4</v>
      </c>
      <c r="C63" s="865" t="s">
        <v>3350</v>
      </c>
      <c r="D63" s="877" t="s">
        <v>3351</v>
      </c>
      <c r="E63" s="867" t="s">
        <v>3352</v>
      </c>
    </row>
    <row r="64" s="856" customFormat="1" ht="36" customHeight="1" spans="1:5">
      <c r="A64" s="871">
        <v>62</v>
      </c>
      <c r="B64" s="871" t="s">
        <v>4</v>
      </c>
      <c r="C64" s="891" t="s">
        <v>3353</v>
      </c>
      <c r="D64" s="892" t="s">
        <v>3353</v>
      </c>
      <c r="E64" s="884" t="s">
        <v>3352</v>
      </c>
    </row>
    <row r="65" s="856" customFormat="1" ht="36" customHeight="1" spans="1:5">
      <c r="A65" s="864">
        <v>63</v>
      </c>
      <c r="B65" s="864" t="s">
        <v>4</v>
      </c>
      <c r="C65" s="865" t="s">
        <v>3354</v>
      </c>
      <c r="D65" s="893" t="s">
        <v>3354</v>
      </c>
      <c r="E65" s="867" t="s">
        <v>3355</v>
      </c>
    </row>
    <row r="66" s="856" customFormat="1" ht="36" customHeight="1" spans="1:5">
      <c r="A66" s="864">
        <v>64</v>
      </c>
      <c r="B66" s="864" t="s">
        <v>4</v>
      </c>
      <c r="C66" s="865" t="s">
        <v>3356</v>
      </c>
      <c r="D66" s="894" t="s">
        <v>3357</v>
      </c>
      <c r="E66" s="867" t="s">
        <v>3358</v>
      </c>
    </row>
    <row r="67" s="856" customFormat="1" ht="36" customHeight="1" spans="1:5">
      <c r="A67" s="864">
        <v>65</v>
      </c>
      <c r="B67" s="864" t="s">
        <v>3359</v>
      </c>
      <c r="C67" s="865" t="s">
        <v>3360</v>
      </c>
      <c r="D67" s="877" t="s">
        <v>3360</v>
      </c>
      <c r="E67" s="869" t="s">
        <v>3361</v>
      </c>
    </row>
    <row r="68" s="856" customFormat="1" ht="36" customHeight="1" spans="1:5">
      <c r="A68" s="864">
        <v>66</v>
      </c>
      <c r="B68" s="864" t="s">
        <v>3359</v>
      </c>
      <c r="C68" s="865" t="s">
        <v>3362</v>
      </c>
      <c r="D68" s="877" t="s">
        <v>3362</v>
      </c>
      <c r="E68" s="869" t="s">
        <v>3363</v>
      </c>
    </row>
    <row r="69" s="856" customFormat="1" ht="36" customHeight="1" spans="1:5">
      <c r="A69" s="864">
        <v>67</v>
      </c>
      <c r="B69" s="864" t="s">
        <v>3359</v>
      </c>
      <c r="C69" s="895" t="s">
        <v>3362</v>
      </c>
      <c r="D69" s="877" t="s">
        <v>3108</v>
      </c>
      <c r="E69" s="869" t="s">
        <v>3363</v>
      </c>
    </row>
    <row r="70" s="856" customFormat="1" ht="36" customHeight="1" spans="1:5">
      <c r="A70" s="864">
        <v>68</v>
      </c>
      <c r="B70" s="864" t="s">
        <v>3359</v>
      </c>
      <c r="C70" s="865" t="s">
        <v>3364</v>
      </c>
      <c r="D70" s="877" t="s">
        <v>3364</v>
      </c>
      <c r="E70" s="869" t="s">
        <v>3361</v>
      </c>
    </row>
    <row r="71" s="856" customFormat="1" ht="36" customHeight="1" spans="1:5">
      <c r="A71" s="864">
        <v>69</v>
      </c>
      <c r="B71" s="864" t="s">
        <v>3359</v>
      </c>
      <c r="C71" s="865" t="s">
        <v>3365</v>
      </c>
      <c r="D71" s="877" t="s">
        <v>3365</v>
      </c>
      <c r="E71" s="869" t="s">
        <v>3366</v>
      </c>
    </row>
    <row r="72" s="856" customFormat="1" ht="36" customHeight="1" spans="1:5">
      <c r="A72" s="864">
        <v>70</v>
      </c>
      <c r="B72" s="864" t="s">
        <v>3359</v>
      </c>
      <c r="C72" s="865" t="s">
        <v>3367</v>
      </c>
      <c r="D72" s="877" t="s">
        <v>3367</v>
      </c>
      <c r="E72" s="869" t="s">
        <v>3366</v>
      </c>
    </row>
    <row r="73" s="856" customFormat="1" ht="36" customHeight="1" spans="1:5">
      <c r="A73" s="864">
        <v>71</v>
      </c>
      <c r="B73" s="864" t="s">
        <v>3359</v>
      </c>
      <c r="C73" s="865" t="s">
        <v>3368</v>
      </c>
      <c r="D73" s="877" t="s">
        <v>3368</v>
      </c>
      <c r="E73" s="869" t="s">
        <v>3369</v>
      </c>
    </row>
    <row r="74" s="856" customFormat="1" ht="36" customHeight="1" spans="1:5">
      <c r="A74" s="864">
        <v>72</v>
      </c>
      <c r="B74" s="864" t="s">
        <v>3359</v>
      </c>
      <c r="C74" s="865" t="s">
        <v>3370</v>
      </c>
      <c r="D74" s="877" t="s">
        <v>3370</v>
      </c>
      <c r="E74" s="869" t="s">
        <v>3371</v>
      </c>
    </row>
    <row r="75" s="856" customFormat="1" ht="36" customHeight="1" spans="1:5">
      <c r="A75" s="864">
        <v>73</v>
      </c>
      <c r="B75" s="864" t="s">
        <v>3359</v>
      </c>
      <c r="C75" s="865" t="s">
        <v>3372</v>
      </c>
      <c r="D75" s="896" t="s">
        <v>3372</v>
      </c>
      <c r="E75" s="869" t="s">
        <v>3373</v>
      </c>
    </row>
    <row r="76" s="856" customFormat="1" ht="36" customHeight="1" spans="1:5">
      <c r="A76" s="864">
        <v>74</v>
      </c>
      <c r="B76" s="864" t="s">
        <v>3359</v>
      </c>
      <c r="C76" s="865" t="s">
        <v>3374</v>
      </c>
      <c r="D76" s="896" t="s">
        <v>3375</v>
      </c>
      <c r="E76" s="869" t="s">
        <v>3373</v>
      </c>
    </row>
    <row r="77" s="856" customFormat="1" ht="36" customHeight="1" spans="1:5">
      <c r="A77" s="864">
        <v>75</v>
      </c>
      <c r="B77" s="864" t="s">
        <v>3359</v>
      </c>
      <c r="C77" s="865" t="s">
        <v>3376</v>
      </c>
      <c r="D77" s="896" t="s">
        <v>3376</v>
      </c>
      <c r="E77" s="869" t="s">
        <v>3371</v>
      </c>
    </row>
    <row r="78" s="856" customFormat="1" ht="36" customHeight="1" spans="1:5">
      <c r="A78" s="864">
        <v>76</v>
      </c>
      <c r="B78" s="864" t="s">
        <v>3359</v>
      </c>
      <c r="C78" s="865" t="s">
        <v>3377</v>
      </c>
      <c r="D78" s="896" t="s">
        <v>3377</v>
      </c>
      <c r="E78" s="869" t="s">
        <v>3373</v>
      </c>
    </row>
    <row r="79" s="856" customFormat="1" ht="36" customHeight="1" spans="1:5">
      <c r="A79" s="864">
        <v>77</v>
      </c>
      <c r="B79" s="864" t="s">
        <v>3359</v>
      </c>
      <c r="C79" s="865" t="s">
        <v>3378</v>
      </c>
      <c r="D79" s="867" t="s">
        <v>3378</v>
      </c>
      <c r="E79" s="869" t="s">
        <v>3379</v>
      </c>
    </row>
    <row r="80" s="856" customFormat="1" ht="36" customHeight="1" spans="1:5">
      <c r="A80" s="864">
        <v>78</v>
      </c>
      <c r="B80" s="864" t="s">
        <v>3359</v>
      </c>
      <c r="C80" s="865" t="s">
        <v>3380</v>
      </c>
      <c r="D80" s="867" t="s">
        <v>3381</v>
      </c>
      <c r="E80" s="869" t="s">
        <v>3379</v>
      </c>
    </row>
    <row r="81" s="856" customFormat="1" ht="36" customHeight="1" spans="1:5">
      <c r="A81" s="864">
        <v>79</v>
      </c>
      <c r="B81" s="864" t="s">
        <v>3359</v>
      </c>
      <c r="C81" s="897" t="s">
        <v>3382</v>
      </c>
      <c r="D81" s="877" t="s">
        <v>3382</v>
      </c>
      <c r="E81" s="869" t="s">
        <v>3383</v>
      </c>
    </row>
    <row r="82" s="856" customFormat="1" ht="36" customHeight="1" spans="1:5">
      <c r="A82" s="864">
        <v>80</v>
      </c>
      <c r="B82" s="864" t="s">
        <v>3359</v>
      </c>
      <c r="C82" s="865" t="s">
        <v>3384</v>
      </c>
      <c r="D82" s="877" t="s">
        <v>3385</v>
      </c>
      <c r="E82" s="869" t="s">
        <v>3383</v>
      </c>
    </row>
    <row r="83" s="856" customFormat="1" ht="36" customHeight="1" spans="1:5">
      <c r="A83" s="864">
        <v>81</v>
      </c>
      <c r="B83" s="864" t="s">
        <v>3359</v>
      </c>
      <c r="C83" s="865" t="s">
        <v>3386</v>
      </c>
      <c r="D83" s="877" t="s">
        <v>3387</v>
      </c>
      <c r="E83" s="869" t="s">
        <v>3383</v>
      </c>
    </row>
    <row r="84" s="856" customFormat="1" ht="36" customHeight="1" spans="1:5">
      <c r="A84" s="864">
        <v>82</v>
      </c>
      <c r="B84" s="864" t="s">
        <v>3359</v>
      </c>
      <c r="C84" s="897" t="s">
        <v>3388</v>
      </c>
      <c r="D84" s="897" t="s">
        <v>3388</v>
      </c>
      <c r="E84" s="869" t="s">
        <v>3389</v>
      </c>
    </row>
    <row r="85" s="856" customFormat="1" ht="36" customHeight="1" spans="1:5">
      <c r="A85" s="864">
        <v>83</v>
      </c>
      <c r="B85" s="864" t="s">
        <v>3359</v>
      </c>
      <c r="C85" s="897" t="s">
        <v>3390</v>
      </c>
      <c r="D85" s="897" t="s">
        <v>3390</v>
      </c>
      <c r="E85" s="869" t="s">
        <v>3391</v>
      </c>
    </row>
    <row r="86" s="856" customFormat="1" ht="36" customHeight="1" spans="1:5">
      <c r="A86" s="864">
        <v>84</v>
      </c>
      <c r="B86" s="864" t="s">
        <v>3359</v>
      </c>
      <c r="C86" s="865" t="s">
        <v>3392</v>
      </c>
      <c r="D86" s="865" t="s">
        <v>3392</v>
      </c>
      <c r="E86" s="869" t="s">
        <v>3379</v>
      </c>
    </row>
    <row r="87" s="856" customFormat="1" ht="36" customHeight="1" spans="1:5">
      <c r="A87" s="864">
        <v>85</v>
      </c>
      <c r="B87" s="864" t="s">
        <v>3359</v>
      </c>
      <c r="C87" s="865" t="s">
        <v>3393</v>
      </c>
      <c r="D87" s="865" t="s">
        <v>3393</v>
      </c>
      <c r="E87" s="869" t="s">
        <v>3379</v>
      </c>
    </row>
    <row r="88" s="856" customFormat="1" ht="36" customHeight="1" spans="1:5">
      <c r="A88" s="864">
        <v>86</v>
      </c>
      <c r="B88" s="864" t="s">
        <v>3359</v>
      </c>
      <c r="C88" s="865" t="s">
        <v>3394</v>
      </c>
      <c r="D88" s="865" t="s">
        <v>3394</v>
      </c>
      <c r="E88" s="869" t="s">
        <v>3379</v>
      </c>
    </row>
    <row r="89" s="857" customFormat="1" ht="36" customHeight="1" spans="1:5">
      <c r="A89" s="864">
        <v>87</v>
      </c>
      <c r="B89" s="898" t="s">
        <v>3359</v>
      </c>
      <c r="C89" s="867" t="s">
        <v>3380</v>
      </c>
      <c r="D89" s="867" t="s">
        <v>3380</v>
      </c>
      <c r="E89" s="869" t="s">
        <v>3395</v>
      </c>
    </row>
    <row r="90" s="857" customFormat="1" ht="36" customHeight="1" spans="1:5">
      <c r="A90" s="864">
        <v>88</v>
      </c>
      <c r="B90" s="898" t="s">
        <v>3359</v>
      </c>
      <c r="C90" s="877" t="s">
        <v>3396</v>
      </c>
      <c r="D90" s="877" t="s">
        <v>3396</v>
      </c>
      <c r="E90" s="869" t="s">
        <v>3379</v>
      </c>
    </row>
    <row r="91" s="857" customFormat="1" ht="36" customHeight="1" spans="1:5">
      <c r="A91" s="864">
        <v>89</v>
      </c>
      <c r="B91" s="898" t="s">
        <v>3359</v>
      </c>
      <c r="C91" s="877" t="s">
        <v>3397</v>
      </c>
      <c r="D91" s="877" t="s">
        <v>3397</v>
      </c>
      <c r="E91" s="869" t="s">
        <v>3379</v>
      </c>
    </row>
    <row r="92" s="857" customFormat="1" ht="36" customHeight="1" spans="1:5">
      <c r="A92" s="864">
        <v>90</v>
      </c>
      <c r="B92" s="898" t="s">
        <v>3359</v>
      </c>
      <c r="C92" s="877" t="s">
        <v>3398</v>
      </c>
      <c r="D92" s="877" t="s">
        <v>3398</v>
      </c>
      <c r="E92" s="869" t="s">
        <v>3379</v>
      </c>
    </row>
    <row r="93" s="857" customFormat="1" ht="36" customHeight="1" spans="1:5">
      <c r="A93" s="864">
        <v>91</v>
      </c>
      <c r="B93" s="898" t="s">
        <v>3359</v>
      </c>
      <c r="C93" s="896" t="s">
        <v>3399</v>
      </c>
      <c r="D93" s="896" t="s">
        <v>3399</v>
      </c>
      <c r="E93" s="869" t="s">
        <v>3400</v>
      </c>
    </row>
    <row r="94" s="857" customFormat="1" ht="36" customHeight="1" spans="1:5">
      <c r="A94" s="864">
        <v>92</v>
      </c>
      <c r="B94" s="898" t="s">
        <v>3359</v>
      </c>
      <c r="C94" s="896" t="s">
        <v>3401</v>
      </c>
      <c r="D94" s="896" t="s">
        <v>3401</v>
      </c>
      <c r="E94" s="869" t="s">
        <v>3400</v>
      </c>
    </row>
    <row r="95" s="857" customFormat="1" ht="36" customHeight="1" spans="1:5">
      <c r="A95" s="864">
        <v>93</v>
      </c>
      <c r="B95" s="898" t="s">
        <v>3359</v>
      </c>
      <c r="C95" s="896" t="s">
        <v>3402</v>
      </c>
      <c r="D95" s="896" t="s">
        <v>3402</v>
      </c>
      <c r="E95" s="869" t="s">
        <v>3400</v>
      </c>
    </row>
    <row r="96" s="857" customFormat="1" ht="36" customHeight="1" spans="1:5">
      <c r="A96" s="864">
        <v>94</v>
      </c>
      <c r="B96" s="898" t="s">
        <v>3359</v>
      </c>
      <c r="C96" s="896" t="s">
        <v>3374</v>
      </c>
      <c r="D96" s="896" t="s">
        <v>3374</v>
      </c>
      <c r="E96" s="869" t="s">
        <v>3373</v>
      </c>
    </row>
    <row r="97" s="857" customFormat="1" ht="36" customHeight="1" spans="1:5">
      <c r="A97" s="864">
        <v>95</v>
      </c>
      <c r="B97" s="898" t="s">
        <v>3359</v>
      </c>
      <c r="C97" s="896" t="s">
        <v>3403</v>
      </c>
      <c r="D97" s="896" t="s">
        <v>3403</v>
      </c>
      <c r="E97" s="869" t="s">
        <v>3373</v>
      </c>
    </row>
    <row r="98" s="857" customFormat="1" ht="36" customHeight="1" spans="1:5">
      <c r="A98" s="864">
        <v>96</v>
      </c>
      <c r="B98" s="898" t="s">
        <v>3359</v>
      </c>
      <c r="C98" s="896" t="s">
        <v>3404</v>
      </c>
      <c r="D98" s="896" t="s">
        <v>3404</v>
      </c>
      <c r="E98" s="869" t="s">
        <v>3373</v>
      </c>
    </row>
    <row r="99" s="857" customFormat="1" ht="36" customHeight="1" spans="1:5">
      <c r="A99" s="864">
        <v>97</v>
      </c>
      <c r="B99" s="898" t="s">
        <v>3359</v>
      </c>
      <c r="C99" s="896" t="s">
        <v>3405</v>
      </c>
      <c r="D99" s="896" t="s">
        <v>3405</v>
      </c>
      <c r="E99" s="869" t="s">
        <v>3373</v>
      </c>
    </row>
    <row r="100" s="857" customFormat="1" ht="36" customHeight="1" spans="1:5">
      <c r="A100" s="864">
        <v>98</v>
      </c>
      <c r="B100" s="898" t="s">
        <v>3359</v>
      </c>
      <c r="C100" s="867" t="s">
        <v>3406</v>
      </c>
      <c r="D100" s="867" t="s">
        <v>3406</v>
      </c>
      <c r="E100" s="869" t="s">
        <v>3373</v>
      </c>
    </row>
    <row r="101" s="857" customFormat="1" ht="36" customHeight="1" spans="1:5">
      <c r="A101" s="864">
        <v>99</v>
      </c>
      <c r="B101" s="898" t="s">
        <v>3359</v>
      </c>
      <c r="C101" s="867" t="s">
        <v>3407</v>
      </c>
      <c r="D101" s="867" t="s">
        <v>3407</v>
      </c>
      <c r="E101" s="869" t="s">
        <v>3379</v>
      </c>
    </row>
    <row r="102" s="857" customFormat="1" ht="36" customHeight="1" spans="1:5">
      <c r="A102" s="864">
        <v>100</v>
      </c>
      <c r="B102" s="898" t="s">
        <v>3359</v>
      </c>
      <c r="C102" s="867" t="s">
        <v>3408</v>
      </c>
      <c r="D102" s="867" t="s">
        <v>3408</v>
      </c>
      <c r="E102" s="869" t="s">
        <v>3379</v>
      </c>
    </row>
    <row r="103" s="857" customFormat="1" ht="36" customHeight="1" spans="1:5">
      <c r="A103" s="864">
        <v>101</v>
      </c>
      <c r="B103" s="898" t="s">
        <v>3359</v>
      </c>
      <c r="C103" s="893" t="s">
        <v>3409</v>
      </c>
      <c r="D103" s="893" t="s">
        <v>3409</v>
      </c>
      <c r="E103" s="869" t="s">
        <v>3395</v>
      </c>
    </row>
    <row r="104" s="857" customFormat="1" ht="36" customHeight="1" spans="1:5">
      <c r="A104" s="864">
        <v>102</v>
      </c>
      <c r="B104" s="898" t="s">
        <v>3359</v>
      </c>
      <c r="C104" s="893" t="s">
        <v>3410</v>
      </c>
      <c r="D104" s="893" t="s">
        <v>3410</v>
      </c>
      <c r="E104" s="869" t="s">
        <v>3379</v>
      </c>
    </row>
    <row r="105" ht="36" customHeight="1" spans="1:5">
      <c r="A105" s="864">
        <v>100</v>
      </c>
      <c r="B105" s="864" t="s">
        <v>3411</v>
      </c>
      <c r="C105" s="865" t="s">
        <v>3412</v>
      </c>
      <c r="D105" s="866" t="s">
        <v>3413</v>
      </c>
      <c r="E105" s="869" t="s">
        <v>3414</v>
      </c>
    </row>
    <row r="106" ht="36" customHeight="1" spans="1:5">
      <c r="A106" s="864">
        <v>101</v>
      </c>
      <c r="B106" s="864" t="s">
        <v>3411</v>
      </c>
      <c r="C106" s="865" t="s">
        <v>3415</v>
      </c>
      <c r="D106" s="866" t="s">
        <v>3415</v>
      </c>
      <c r="E106" s="869" t="s">
        <v>3416</v>
      </c>
    </row>
    <row r="107" ht="36" customHeight="1" spans="1:5">
      <c r="A107" s="864">
        <v>102</v>
      </c>
      <c r="B107" s="864"/>
      <c r="C107" s="867" t="s">
        <v>3417</v>
      </c>
      <c r="D107" s="899" t="s">
        <v>3417</v>
      </c>
      <c r="E107" s="869" t="s">
        <v>3416</v>
      </c>
    </row>
    <row r="108" ht="36" customHeight="1" spans="1:5">
      <c r="A108" s="864">
        <v>103</v>
      </c>
      <c r="B108" s="864" t="s">
        <v>3411</v>
      </c>
      <c r="C108" s="865" t="s">
        <v>3418</v>
      </c>
      <c r="D108" s="867" t="s">
        <v>3418</v>
      </c>
      <c r="E108" s="869" t="s">
        <v>3419</v>
      </c>
    </row>
    <row r="109" ht="36" customHeight="1" spans="1:5">
      <c r="A109" s="864">
        <v>104</v>
      </c>
      <c r="B109" s="864" t="s">
        <v>3411</v>
      </c>
      <c r="C109" s="865" t="s">
        <v>3420</v>
      </c>
      <c r="D109" s="865" t="s">
        <v>3420</v>
      </c>
      <c r="E109" s="867" t="s">
        <v>3421</v>
      </c>
    </row>
    <row r="110" ht="36" customHeight="1" spans="1:5">
      <c r="A110" s="864">
        <v>105</v>
      </c>
      <c r="B110" s="864" t="s">
        <v>3411</v>
      </c>
      <c r="C110" s="865" t="s">
        <v>3422</v>
      </c>
      <c r="D110" s="865" t="s">
        <v>3422</v>
      </c>
      <c r="E110" s="867" t="s">
        <v>3421</v>
      </c>
    </row>
    <row r="111" ht="36" customHeight="1" spans="1:5">
      <c r="A111" s="864">
        <v>106</v>
      </c>
      <c r="B111" s="864" t="s">
        <v>3411</v>
      </c>
      <c r="C111" s="867" t="s">
        <v>3423</v>
      </c>
      <c r="D111" s="897" t="s">
        <v>3423</v>
      </c>
      <c r="E111" s="867" t="s">
        <v>3421</v>
      </c>
    </row>
    <row r="112" ht="36" customHeight="1" spans="1:5">
      <c r="A112" s="864">
        <v>107</v>
      </c>
      <c r="B112" s="864" t="s">
        <v>3411</v>
      </c>
      <c r="C112" s="867" t="s">
        <v>3424</v>
      </c>
      <c r="D112" s="897" t="s">
        <v>3424</v>
      </c>
      <c r="E112" s="867" t="s">
        <v>3421</v>
      </c>
    </row>
    <row r="113" ht="36" customHeight="1" spans="1:5">
      <c r="A113" s="864">
        <v>108</v>
      </c>
      <c r="B113" s="864" t="s">
        <v>3411</v>
      </c>
      <c r="C113" s="865" t="s">
        <v>3425</v>
      </c>
      <c r="D113" s="866" t="s">
        <v>3426</v>
      </c>
      <c r="E113" s="867" t="s">
        <v>3427</v>
      </c>
    </row>
    <row r="114" ht="36" customHeight="1" spans="1:5">
      <c r="A114" s="864">
        <v>109</v>
      </c>
      <c r="B114" s="864" t="s">
        <v>3411</v>
      </c>
      <c r="C114" s="865" t="s">
        <v>3428</v>
      </c>
      <c r="D114" s="867" t="s">
        <v>3429</v>
      </c>
      <c r="E114" s="869" t="s">
        <v>3430</v>
      </c>
    </row>
    <row r="115" ht="36" customHeight="1" spans="1:5">
      <c r="A115" s="864">
        <v>110</v>
      </c>
      <c r="B115" s="864" t="s">
        <v>3411</v>
      </c>
      <c r="C115" s="865" t="s">
        <v>3431</v>
      </c>
      <c r="D115" s="866" t="s">
        <v>3432</v>
      </c>
      <c r="E115" s="869" t="s">
        <v>3433</v>
      </c>
    </row>
    <row r="116" ht="36" customHeight="1" spans="1:5">
      <c r="A116" s="864">
        <v>111</v>
      </c>
      <c r="B116" s="864" t="s">
        <v>3411</v>
      </c>
      <c r="C116" s="865" t="s">
        <v>3434</v>
      </c>
      <c r="D116" s="867" t="s">
        <v>3434</v>
      </c>
      <c r="E116" s="867" t="s">
        <v>3435</v>
      </c>
    </row>
    <row r="117" ht="36" customHeight="1" spans="1:5">
      <c r="A117" s="864">
        <v>112</v>
      </c>
      <c r="B117" s="864" t="s">
        <v>3411</v>
      </c>
      <c r="C117" s="865" t="s">
        <v>3436</v>
      </c>
      <c r="D117" s="867" t="s">
        <v>3436</v>
      </c>
      <c r="E117" s="867" t="s">
        <v>3435</v>
      </c>
    </row>
    <row r="118" ht="36" customHeight="1" spans="1:5">
      <c r="A118" s="864">
        <v>113</v>
      </c>
      <c r="B118" s="864" t="s">
        <v>3411</v>
      </c>
      <c r="C118" s="867" t="s">
        <v>3437</v>
      </c>
      <c r="D118" s="867" t="s">
        <v>3437</v>
      </c>
      <c r="E118" s="867"/>
    </row>
    <row r="119" ht="36" customHeight="1" spans="1:5">
      <c r="A119" s="864">
        <v>114</v>
      </c>
      <c r="B119" s="864" t="s">
        <v>3411</v>
      </c>
      <c r="C119" s="867" t="s">
        <v>3438</v>
      </c>
      <c r="D119" s="867" t="s">
        <v>3438</v>
      </c>
      <c r="E119" s="867"/>
    </row>
    <row r="120" ht="36" customHeight="1" spans="1:5">
      <c r="A120" s="864">
        <v>115</v>
      </c>
      <c r="B120" s="864" t="s">
        <v>3411</v>
      </c>
      <c r="C120" s="867" t="s">
        <v>3439</v>
      </c>
      <c r="D120" s="867" t="s">
        <v>3439</v>
      </c>
      <c r="E120" s="867"/>
    </row>
    <row r="121" ht="36" customHeight="1" spans="1:5">
      <c r="A121" s="864">
        <v>116</v>
      </c>
      <c r="B121" s="864" t="s">
        <v>3411</v>
      </c>
      <c r="C121" s="867" t="s">
        <v>3440</v>
      </c>
      <c r="D121" s="867" t="s">
        <v>3440</v>
      </c>
      <c r="E121" s="867"/>
    </row>
    <row r="122" ht="36" customHeight="1" spans="1:5">
      <c r="A122" s="864">
        <v>117</v>
      </c>
      <c r="B122" s="864" t="s">
        <v>2</v>
      </c>
      <c r="C122" s="865" t="s">
        <v>3441</v>
      </c>
      <c r="D122" s="866" t="s">
        <v>3442</v>
      </c>
      <c r="E122" s="868" t="s">
        <v>3443</v>
      </c>
    </row>
    <row r="123" ht="36" customHeight="1" spans="1:5">
      <c r="A123" s="864">
        <v>118</v>
      </c>
      <c r="B123" s="864" t="s">
        <v>3</v>
      </c>
      <c r="C123" s="865" t="s">
        <v>3444</v>
      </c>
      <c r="D123" s="865" t="s">
        <v>3444</v>
      </c>
      <c r="E123" s="869" t="s">
        <v>3445</v>
      </c>
    </row>
    <row r="124" ht="36" customHeight="1" spans="1:5">
      <c r="A124" s="864">
        <v>119</v>
      </c>
      <c r="B124" s="864" t="s">
        <v>3</v>
      </c>
      <c r="C124" s="865" t="s">
        <v>3446</v>
      </c>
      <c r="D124" s="865" t="s">
        <v>3446</v>
      </c>
      <c r="E124" s="869" t="s">
        <v>3445</v>
      </c>
    </row>
    <row r="125" ht="36" customHeight="1" spans="1:5">
      <c r="A125" s="864">
        <v>120</v>
      </c>
      <c r="B125" s="864" t="s">
        <v>3</v>
      </c>
      <c r="C125" s="865" t="s">
        <v>3447</v>
      </c>
      <c r="D125" s="865" t="s">
        <v>3447</v>
      </c>
      <c r="E125" s="869" t="s">
        <v>3445</v>
      </c>
    </row>
    <row r="126" ht="36" customHeight="1" spans="1:5">
      <c r="A126" s="864">
        <v>121</v>
      </c>
      <c r="B126" s="864" t="s">
        <v>3</v>
      </c>
      <c r="C126" s="865" t="s">
        <v>3448</v>
      </c>
      <c r="D126" s="865" t="s">
        <v>3448</v>
      </c>
      <c r="E126" s="869" t="s">
        <v>3445</v>
      </c>
    </row>
    <row r="127" ht="36" customHeight="1" spans="1:5">
      <c r="A127" s="864">
        <v>122</v>
      </c>
      <c r="B127" s="864"/>
      <c r="C127" s="896" t="s">
        <v>3449</v>
      </c>
      <c r="D127" s="900" t="s">
        <v>3449</v>
      </c>
      <c r="E127" s="869" t="s">
        <v>3445</v>
      </c>
    </row>
    <row r="128" ht="36" customHeight="1" spans="1:5">
      <c r="A128" s="864">
        <v>123</v>
      </c>
      <c r="B128" s="864"/>
      <c r="C128" s="896" t="s">
        <v>3450</v>
      </c>
      <c r="D128" s="900" t="s">
        <v>3450</v>
      </c>
      <c r="E128" s="869" t="s">
        <v>3445</v>
      </c>
    </row>
    <row r="129" ht="36" customHeight="1" spans="1:5">
      <c r="A129" s="864">
        <v>124</v>
      </c>
      <c r="B129" s="864"/>
      <c r="C129" s="896" t="s">
        <v>3451</v>
      </c>
      <c r="D129" s="900" t="s">
        <v>3451</v>
      </c>
      <c r="E129" s="869" t="s">
        <v>3445</v>
      </c>
    </row>
    <row r="130" ht="36" customHeight="1" spans="1:5">
      <c r="A130" s="864">
        <v>125</v>
      </c>
      <c r="B130" s="864" t="s">
        <v>3</v>
      </c>
      <c r="C130" s="865" t="s">
        <v>3452</v>
      </c>
      <c r="D130" s="875" t="s">
        <v>3452</v>
      </c>
      <c r="E130" s="868" t="s">
        <v>3453</v>
      </c>
    </row>
    <row r="131" ht="36" customHeight="1" spans="1:5">
      <c r="A131" s="864">
        <v>126</v>
      </c>
      <c r="B131" s="864" t="s">
        <v>3</v>
      </c>
      <c r="C131" s="865" t="s">
        <v>3454</v>
      </c>
      <c r="D131" s="875" t="s">
        <v>3454</v>
      </c>
      <c r="E131" s="868" t="s">
        <v>3453</v>
      </c>
    </row>
    <row r="132" ht="36" customHeight="1" spans="1:5">
      <c r="A132" s="864">
        <v>127</v>
      </c>
      <c r="B132" s="864" t="s">
        <v>3</v>
      </c>
      <c r="C132" s="865" t="s">
        <v>3455</v>
      </c>
      <c r="D132" s="875" t="s">
        <v>3455</v>
      </c>
      <c r="E132" s="868" t="s">
        <v>3453</v>
      </c>
    </row>
    <row r="133" ht="36" customHeight="1" spans="1:5">
      <c r="A133" s="864">
        <v>128</v>
      </c>
      <c r="B133" s="864" t="s">
        <v>3</v>
      </c>
      <c r="C133" s="865" t="s">
        <v>3456</v>
      </c>
      <c r="D133" s="875" t="s">
        <v>3457</v>
      </c>
      <c r="E133" s="868" t="s">
        <v>3453</v>
      </c>
    </row>
    <row r="134" ht="36" customHeight="1" spans="1:5">
      <c r="A134" s="864">
        <v>129</v>
      </c>
      <c r="B134" s="864" t="s">
        <v>3</v>
      </c>
      <c r="C134" s="865" t="s">
        <v>3458</v>
      </c>
      <c r="D134" s="877" t="s">
        <v>3458</v>
      </c>
      <c r="E134" s="868" t="s">
        <v>3453</v>
      </c>
    </row>
    <row r="135" ht="36" customHeight="1" spans="1:5">
      <c r="A135" s="864">
        <v>130</v>
      </c>
      <c r="B135" s="864" t="s">
        <v>3</v>
      </c>
      <c r="C135" s="865" t="s">
        <v>3459</v>
      </c>
      <c r="D135" s="877" t="s">
        <v>3459</v>
      </c>
      <c r="E135" s="868" t="s">
        <v>3453</v>
      </c>
    </row>
    <row r="136" ht="36" customHeight="1" spans="1:5">
      <c r="A136" s="864">
        <v>131</v>
      </c>
      <c r="B136" s="864" t="s">
        <v>3</v>
      </c>
      <c r="C136" s="865" t="s">
        <v>3460</v>
      </c>
      <c r="D136" s="877" t="s">
        <v>3460</v>
      </c>
      <c r="E136" s="867" t="s">
        <v>3461</v>
      </c>
    </row>
  </sheetData>
  <autoFilter ref="A2:E136">
    <extLst/>
  </autoFilter>
  <mergeCells count="1">
    <mergeCell ref="A1:E1"/>
  </mergeCells>
  <conditionalFormatting sqref="C41">
    <cfRule type="duplicateValues" dxfId="940" priority="4"/>
  </conditionalFormatting>
  <conditionalFormatting sqref="D41">
    <cfRule type="duplicateValues" dxfId="940" priority="5"/>
  </conditionalFormatting>
  <conditionalFormatting sqref="C42">
    <cfRule type="duplicateValues" dxfId="940" priority="1"/>
  </conditionalFormatting>
  <conditionalFormatting sqref="D42">
    <cfRule type="duplicateValues" dxfId="940" priority="2"/>
  </conditionalFormatting>
  <conditionalFormatting sqref="C48">
    <cfRule type="duplicateValues" dxfId="940" priority="12"/>
  </conditionalFormatting>
  <conditionalFormatting sqref="C49">
    <cfRule type="duplicateValues" dxfId="940" priority="11"/>
  </conditionalFormatting>
  <conditionalFormatting sqref="D58">
    <cfRule type="duplicateValues" dxfId="940" priority="8"/>
  </conditionalFormatting>
  <conditionalFormatting sqref="C62">
    <cfRule type="duplicateValues" dxfId="940" priority="10"/>
  </conditionalFormatting>
  <conditionalFormatting sqref="D69">
    <cfRule type="duplicateValues" dxfId="940" priority="9"/>
  </conditionalFormatting>
  <conditionalFormatting sqref="D59:D60">
    <cfRule type="duplicateValues" dxfId="940" priority="7"/>
  </conditionalFormatting>
  <conditionalFormatting sqref="D2:D40 D44:D48 D51:D57 D61:D63 D65:D68 D70:D83 D137:D1048576">
    <cfRule type="duplicateValues" dxfId="940" priority="13"/>
  </conditionalFormatting>
  <conditionalFormatting sqref="D105:D108 D113:D122 D130:D136">
    <cfRule type="duplicateValues" dxfId="940" priority="6"/>
  </conditionalFormatting>
  <pageMargins left="0.314583333333333" right="0.236111111111111" top="0.629861111111111" bottom="0.196527777777778" header="0.5" footer="0.118055555555556"/>
  <pageSetup paperSize="9" scale="7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view="pageBreakPreview" zoomScaleNormal="115" workbookViewId="0">
      <selection activeCell="A1" sqref="A1:J1"/>
    </sheetView>
  </sheetViews>
  <sheetFormatPr defaultColWidth="9" defaultRowHeight="16.5"/>
  <cols>
    <col min="1" max="1" width="15.2166666666667" style="837" customWidth="1"/>
    <col min="2" max="2" width="10.5583333333333" style="837" customWidth="1"/>
    <col min="3" max="3" width="13.4833333333333" style="837" customWidth="1"/>
    <col min="4" max="4" width="38.625" style="837" customWidth="1"/>
    <col min="5" max="8" width="9" style="837"/>
    <col min="9" max="9" width="48.8916666666667" style="837" customWidth="1"/>
    <col min="10" max="16384" width="9" style="837"/>
  </cols>
  <sheetData>
    <row r="1" ht="25" customHeight="1" spans="1:11">
      <c r="A1" s="839" t="s">
        <v>3462</v>
      </c>
      <c r="B1" s="839"/>
      <c r="C1" s="839"/>
      <c r="D1" s="839"/>
      <c r="E1" s="839"/>
      <c r="F1" s="839"/>
      <c r="G1" s="839"/>
      <c r="H1" s="839"/>
      <c r="I1" s="839"/>
      <c r="J1" s="839"/>
      <c r="K1" s="839"/>
    </row>
    <row r="2" s="836" customFormat="1" spans="1:11">
      <c r="A2" s="840" t="s">
        <v>3463</v>
      </c>
      <c r="B2" s="841" t="s">
        <v>103</v>
      </c>
      <c r="C2" s="842"/>
      <c r="D2" s="842"/>
      <c r="E2" s="842"/>
      <c r="F2" s="843"/>
      <c r="G2" s="841" t="s">
        <v>3464</v>
      </c>
      <c r="H2" s="842"/>
      <c r="I2" s="842"/>
      <c r="J2" s="842"/>
      <c r="K2" s="843"/>
    </row>
    <row r="3" s="836" customFormat="1" ht="33" spans="1:11">
      <c r="A3" s="844"/>
      <c r="B3" s="845" t="s">
        <v>20</v>
      </c>
      <c r="C3" s="845" t="s">
        <v>21</v>
      </c>
      <c r="D3" s="845" t="s">
        <v>22</v>
      </c>
      <c r="E3" s="845" t="s">
        <v>107</v>
      </c>
      <c r="F3" s="846" t="s">
        <v>3465</v>
      </c>
      <c r="G3" s="845" t="s">
        <v>20</v>
      </c>
      <c r="H3" s="845" t="s">
        <v>21</v>
      </c>
      <c r="I3" s="845" t="s">
        <v>22</v>
      </c>
      <c r="J3" s="845" t="s">
        <v>119</v>
      </c>
      <c r="K3" s="846" t="s">
        <v>3465</v>
      </c>
    </row>
    <row r="4" s="837" customFormat="1" ht="142.5" spans="1:11">
      <c r="A4" s="847" t="s">
        <v>3466</v>
      </c>
      <c r="B4" s="847" t="s">
        <v>24</v>
      </c>
      <c r="C4" s="847" t="s">
        <v>25</v>
      </c>
      <c r="D4" s="848" t="s">
        <v>3467</v>
      </c>
      <c r="E4" s="847">
        <v>15</v>
      </c>
      <c r="F4" s="847"/>
      <c r="G4" s="847" t="s">
        <v>24</v>
      </c>
      <c r="H4" s="847" t="s">
        <v>28</v>
      </c>
      <c r="I4" s="848" t="s">
        <v>3468</v>
      </c>
      <c r="J4" s="849">
        <v>5</v>
      </c>
      <c r="K4" s="849"/>
    </row>
    <row r="5" s="837" customFormat="1" ht="171" spans="1:11">
      <c r="A5" s="847" t="s">
        <v>3466</v>
      </c>
      <c r="B5" s="847"/>
      <c r="C5" s="847"/>
      <c r="D5" s="848"/>
      <c r="E5" s="847"/>
      <c r="F5" s="847"/>
      <c r="G5" s="847" t="s">
        <v>24</v>
      </c>
      <c r="H5" s="847" t="s">
        <v>30</v>
      </c>
      <c r="I5" s="848" t="s">
        <v>3469</v>
      </c>
      <c r="J5" s="847">
        <v>11</v>
      </c>
      <c r="K5" s="849" t="s">
        <v>32</v>
      </c>
    </row>
    <row r="6" s="837" customFormat="1" ht="213.75" spans="1:11">
      <c r="A6" s="847" t="s">
        <v>3466</v>
      </c>
      <c r="B6" s="847" t="s">
        <v>35</v>
      </c>
      <c r="C6" s="847" t="s">
        <v>59</v>
      </c>
      <c r="D6" s="848" t="s">
        <v>3470</v>
      </c>
      <c r="E6" s="847">
        <v>15</v>
      </c>
      <c r="F6" s="847"/>
      <c r="G6" s="847" t="s">
        <v>35</v>
      </c>
      <c r="H6" s="847" t="s">
        <v>59</v>
      </c>
      <c r="I6" s="848" t="s">
        <v>3471</v>
      </c>
      <c r="J6" s="847">
        <v>9</v>
      </c>
      <c r="K6" s="849" t="s">
        <v>32</v>
      </c>
    </row>
    <row r="7" s="837" customFormat="1" ht="142.5" spans="1:11">
      <c r="A7" s="847" t="s">
        <v>3466</v>
      </c>
      <c r="B7" s="847" t="s">
        <v>35</v>
      </c>
      <c r="C7" s="847" t="s">
        <v>3472</v>
      </c>
      <c r="D7" s="848" t="s">
        <v>3473</v>
      </c>
      <c r="E7" s="847">
        <v>10</v>
      </c>
      <c r="F7" s="847"/>
      <c r="G7" s="847" t="s">
        <v>35</v>
      </c>
      <c r="H7" s="847" t="s">
        <v>3472</v>
      </c>
      <c r="I7" s="848" t="s">
        <v>3474</v>
      </c>
      <c r="J7" s="849">
        <v>10</v>
      </c>
      <c r="K7" s="849" t="s">
        <v>32</v>
      </c>
    </row>
    <row r="8" s="837" customFormat="1" ht="156.75" spans="1:11">
      <c r="A8" s="847" t="s">
        <v>3466</v>
      </c>
      <c r="B8" s="847" t="s">
        <v>35</v>
      </c>
      <c r="C8" s="847" t="s">
        <v>48</v>
      </c>
      <c r="D8" s="848" t="s">
        <v>3475</v>
      </c>
      <c r="E8" s="847">
        <v>15</v>
      </c>
      <c r="F8" s="847"/>
      <c r="G8" s="847" t="s">
        <v>35</v>
      </c>
      <c r="H8" s="847" t="s">
        <v>48</v>
      </c>
      <c r="I8" s="848" t="s">
        <v>3475</v>
      </c>
      <c r="J8" s="847">
        <v>15</v>
      </c>
      <c r="K8" s="849"/>
    </row>
    <row r="9" s="837" customFormat="1" ht="114" spans="1:11">
      <c r="A9" s="847" t="s">
        <v>3466</v>
      </c>
      <c r="B9" s="847" t="s">
        <v>55</v>
      </c>
      <c r="C9" s="847" t="s">
        <v>55</v>
      </c>
      <c r="D9" s="848" t="s">
        <v>3476</v>
      </c>
      <c r="E9" s="847">
        <v>10</v>
      </c>
      <c r="F9" s="847"/>
      <c r="G9" s="847" t="s">
        <v>55</v>
      </c>
      <c r="H9" s="847" t="s">
        <v>55</v>
      </c>
      <c r="I9" s="848" t="s">
        <v>3476</v>
      </c>
      <c r="J9" s="847">
        <v>10</v>
      </c>
      <c r="K9" s="849"/>
    </row>
    <row r="10" s="837" customFormat="1" ht="156.75" spans="1:11">
      <c r="A10" s="847" t="s">
        <v>3466</v>
      </c>
      <c r="B10" s="847" t="s">
        <v>99</v>
      </c>
      <c r="C10" s="847" t="s">
        <v>3477</v>
      </c>
      <c r="D10" s="848" t="s">
        <v>3478</v>
      </c>
      <c r="E10" s="847">
        <v>5</v>
      </c>
      <c r="F10" s="849" t="s">
        <v>32</v>
      </c>
      <c r="G10" s="847" t="s">
        <v>99</v>
      </c>
      <c r="H10" s="847" t="s">
        <v>3479</v>
      </c>
      <c r="I10" s="848" t="s">
        <v>3480</v>
      </c>
      <c r="J10" s="849">
        <v>10</v>
      </c>
      <c r="K10" s="854" t="s">
        <v>32</v>
      </c>
    </row>
    <row r="11" s="837" customFormat="1" ht="156.75" spans="1:11">
      <c r="A11" s="847" t="s">
        <v>3466</v>
      </c>
      <c r="B11" s="847" t="s">
        <v>99</v>
      </c>
      <c r="C11" s="847" t="s">
        <v>3481</v>
      </c>
      <c r="D11" s="848" t="s">
        <v>3482</v>
      </c>
      <c r="E11" s="847">
        <v>10</v>
      </c>
      <c r="F11" s="849" t="s">
        <v>32</v>
      </c>
      <c r="G11" s="847" t="s">
        <v>99</v>
      </c>
      <c r="H11" s="847" t="s">
        <v>3481</v>
      </c>
      <c r="I11" s="848" t="s">
        <v>3482</v>
      </c>
      <c r="J11" s="847">
        <v>10</v>
      </c>
      <c r="K11" s="854" t="s">
        <v>32</v>
      </c>
    </row>
    <row r="12" s="837" customFormat="1" ht="128.25" spans="1:11">
      <c r="A12" s="847" t="s">
        <v>3466</v>
      </c>
      <c r="B12" s="847" t="s">
        <v>99</v>
      </c>
      <c r="C12" s="847" t="s">
        <v>3483</v>
      </c>
      <c r="D12" s="848" t="s">
        <v>3484</v>
      </c>
      <c r="E12" s="847">
        <v>10</v>
      </c>
      <c r="F12" s="847"/>
      <c r="G12" s="847" t="s">
        <v>99</v>
      </c>
      <c r="H12" s="847" t="s">
        <v>3483</v>
      </c>
      <c r="I12" s="848" t="s">
        <v>3485</v>
      </c>
      <c r="J12" s="847">
        <v>10</v>
      </c>
      <c r="K12" s="849"/>
    </row>
    <row r="13" s="837" customFormat="1" ht="99.75" spans="1:11">
      <c r="A13" s="847" t="s">
        <v>3466</v>
      </c>
      <c r="B13" s="847" t="s">
        <v>43</v>
      </c>
      <c r="C13" s="847" t="s">
        <v>44</v>
      </c>
      <c r="D13" s="848" t="s">
        <v>3486</v>
      </c>
      <c r="E13" s="847">
        <v>5</v>
      </c>
      <c r="F13" s="849" t="s">
        <v>32</v>
      </c>
      <c r="G13" s="847" t="s">
        <v>43</v>
      </c>
      <c r="H13" s="847" t="s">
        <v>44</v>
      </c>
      <c r="I13" s="848" t="s">
        <v>3486</v>
      </c>
      <c r="J13" s="847">
        <v>5</v>
      </c>
      <c r="K13" s="854" t="s">
        <v>32</v>
      </c>
    </row>
    <row r="14" s="837" customFormat="1" ht="171" spans="1:11">
      <c r="A14" s="847" t="s">
        <v>3466</v>
      </c>
      <c r="B14" s="847" t="s">
        <v>43</v>
      </c>
      <c r="C14" s="847" t="s">
        <v>3487</v>
      </c>
      <c r="D14" s="848" t="s">
        <v>3488</v>
      </c>
      <c r="E14" s="847">
        <v>5</v>
      </c>
      <c r="F14" s="849" t="s">
        <v>32</v>
      </c>
      <c r="G14" s="847" t="s">
        <v>43</v>
      </c>
      <c r="H14" s="847" t="s">
        <v>3487</v>
      </c>
      <c r="I14" s="848" t="s">
        <v>3488</v>
      </c>
      <c r="J14" s="847">
        <v>5</v>
      </c>
      <c r="K14" s="854" t="s">
        <v>32</v>
      </c>
    </row>
    <row r="15" s="837" customFormat="1" spans="1:11">
      <c r="A15" s="850" t="s">
        <v>3463</v>
      </c>
      <c r="B15" s="845" t="s">
        <v>20</v>
      </c>
      <c r="C15" s="845" t="s">
        <v>21</v>
      </c>
      <c r="D15" s="845" t="s">
        <v>22</v>
      </c>
      <c r="E15" s="845" t="s">
        <v>107</v>
      </c>
      <c r="F15" s="845"/>
      <c r="G15" s="845" t="s">
        <v>20</v>
      </c>
      <c r="H15" s="845" t="s">
        <v>21</v>
      </c>
      <c r="I15" s="845" t="s">
        <v>22</v>
      </c>
      <c r="J15" s="845" t="s">
        <v>119</v>
      </c>
      <c r="K15" s="850"/>
    </row>
    <row r="16" s="837" customFormat="1" ht="142.5" spans="1:11">
      <c r="A16" s="851" t="s">
        <v>3489</v>
      </c>
      <c r="B16" s="847" t="s">
        <v>24</v>
      </c>
      <c r="C16" s="847" t="s">
        <v>25</v>
      </c>
      <c r="D16" s="848" t="s">
        <v>3467</v>
      </c>
      <c r="E16" s="847">
        <v>15</v>
      </c>
      <c r="F16" s="847"/>
      <c r="G16" s="847" t="s">
        <v>24</v>
      </c>
      <c r="H16" s="847" t="s">
        <v>28</v>
      </c>
      <c r="I16" s="848" t="s">
        <v>3468</v>
      </c>
      <c r="J16" s="849">
        <v>5</v>
      </c>
      <c r="K16" s="854"/>
    </row>
    <row r="17" s="837" customFormat="1" ht="171" spans="1:11">
      <c r="A17" s="851" t="s">
        <v>3489</v>
      </c>
      <c r="B17" s="847"/>
      <c r="C17" s="847"/>
      <c r="D17" s="848"/>
      <c r="E17" s="847"/>
      <c r="F17" s="847"/>
      <c r="G17" s="847" t="s">
        <v>24</v>
      </c>
      <c r="H17" s="847" t="s">
        <v>30</v>
      </c>
      <c r="I17" s="848" t="s">
        <v>3490</v>
      </c>
      <c r="J17" s="847">
        <v>11</v>
      </c>
      <c r="K17" s="849" t="s">
        <v>32</v>
      </c>
    </row>
    <row r="18" s="837" customFormat="1" ht="199.5" spans="1:11">
      <c r="A18" s="851" t="s">
        <v>3489</v>
      </c>
      <c r="B18" s="847" t="s">
        <v>35</v>
      </c>
      <c r="C18" s="847" t="s">
        <v>59</v>
      </c>
      <c r="D18" s="848" t="s">
        <v>3470</v>
      </c>
      <c r="E18" s="847">
        <v>15</v>
      </c>
      <c r="F18" s="847"/>
      <c r="G18" s="847" t="s">
        <v>35</v>
      </c>
      <c r="H18" s="847" t="s">
        <v>59</v>
      </c>
      <c r="I18" s="848" t="s">
        <v>3491</v>
      </c>
      <c r="J18" s="847">
        <v>9</v>
      </c>
      <c r="K18" s="849" t="s">
        <v>32</v>
      </c>
    </row>
    <row r="19" s="837" customFormat="1" ht="142.5" spans="1:11">
      <c r="A19" s="851" t="s">
        <v>3489</v>
      </c>
      <c r="B19" s="847" t="s">
        <v>35</v>
      </c>
      <c r="C19" s="847" t="s">
        <v>3472</v>
      </c>
      <c r="D19" s="848" t="s">
        <v>3473</v>
      </c>
      <c r="E19" s="847">
        <v>10</v>
      </c>
      <c r="F19" s="847"/>
      <c r="G19" s="847" t="s">
        <v>35</v>
      </c>
      <c r="H19" s="847" t="s">
        <v>3472</v>
      </c>
      <c r="I19" s="848" t="s">
        <v>3474</v>
      </c>
      <c r="J19" s="849">
        <v>10</v>
      </c>
      <c r="K19" s="849" t="s">
        <v>32</v>
      </c>
    </row>
    <row r="20" s="837" customFormat="1" ht="156.75" spans="1:11">
      <c r="A20" s="851" t="s">
        <v>3489</v>
      </c>
      <c r="B20" s="847" t="s">
        <v>35</v>
      </c>
      <c r="C20" s="847" t="s">
        <v>48</v>
      </c>
      <c r="D20" s="848" t="s">
        <v>3475</v>
      </c>
      <c r="E20" s="847">
        <v>15</v>
      </c>
      <c r="F20" s="847"/>
      <c r="G20" s="847" t="s">
        <v>35</v>
      </c>
      <c r="H20" s="847" t="s">
        <v>48</v>
      </c>
      <c r="I20" s="848" t="s">
        <v>3475</v>
      </c>
      <c r="J20" s="847">
        <v>15</v>
      </c>
      <c r="K20" s="849"/>
    </row>
    <row r="21" s="837" customFormat="1" ht="114" spans="1:11">
      <c r="A21" s="851" t="s">
        <v>3489</v>
      </c>
      <c r="B21" s="847" t="s">
        <v>55</v>
      </c>
      <c r="C21" s="847" t="s">
        <v>55</v>
      </c>
      <c r="D21" s="848" t="s">
        <v>3476</v>
      </c>
      <c r="E21" s="847">
        <v>10</v>
      </c>
      <c r="F21" s="847"/>
      <c r="G21" s="847" t="s">
        <v>55</v>
      </c>
      <c r="H21" s="847" t="s">
        <v>55</v>
      </c>
      <c r="I21" s="848" t="s">
        <v>3476</v>
      </c>
      <c r="J21" s="847">
        <v>10</v>
      </c>
      <c r="K21" s="849"/>
    </row>
    <row r="22" s="837" customFormat="1" ht="156.75" spans="1:11">
      <c r="A22" s="851" t="s">
        <v>3489</v>
      </c>
      <c r="B22" s="847" t="s">
        <v>99</v>
      </c>
      <c r="C22" s="847" t="s">
        <v>3477</v>
      </c>
      <c r="D22" s="848" t="s">
        <v>3478</v>
      </c>
      <c r="E22" s="847">
        <v>5</v>
      </c>
      <c r="F22" s="849" t="s">
        <v>32</v>
      </c>
      <c r="G22" s="847" t="s">
        <v>99</v>
      </c>
      <c r="H22" s="847" t="s">
        <v>3479</v>
      </c>
      <c r="I22" s="848" t="s">
        <v>3480</v>
      </c>
      <c r="J22" s="849">
        <v>10</v>
      </c>
      <c r="K22" s="854" t="s">
        <v>32</v>
      </c>
    </row>
    <row r="23" s="837" customFormat="1" ht="156.75" spans="1:11">
      <c r="A23" s="851" t="s">
        <v>3489</v>
      </c>
      <c r="B23" s="847" t="s">
        <v>99</v>
      </c>
      <c r="C23" s="847" t="s">
        <v>3481</v>
      </c>
      <c r="D23" s="848" t="s">
        <v>3482</v>
      </c>
      <c r="E23" s="847">
        <v>10</v>
      </c>
      <c r="F23" s="849" t="s">
        <v>32</v>
      </c>
      <c r="G23" s="847" t="s">
        <v>99</v>
      </c>
      <c r="H23" s="847" t="s">
        <v>3481</v>
      </c>
      <c r="I23" s="848" t="s">
        <v>3482</v>
      </c>
      <c r="J23" s="847">
        <v>10</v>
      </c>
      <c r="K23" s="854" t="s">
        <v>32</v>
      </c>
    </row>
    <row r="24" s="837" customFormat="1" ht="128.25" spans="1:11">
      <c r="A24" s="851" t="s">
        <v>3489</v>
      </c>
      <c r="B24" s="847" t="s">
        <v>99</v>
      </c>
      <c r="C24" s="847" t="s">
        <v>3483</v>
      </c>
      <c r="D24" s="848" t="s">
        <v>3484</v>
      </c>
      <c r="E24" s="847">
        <v>10</v>
      </c>
      <c r="F24" s="847"/>
      <c r="G24" s="847" t="s">
        <v>99</v>
      </c>
      <c r="H24" s="847" t="s">
        <v>3483</v>
      </c>
      <c r="I24" s="848" t="s">
        <v>3485</v>
      </c>
      <c r="J24" s="847">
        <v>10</v>
      </c>
      <c r="K24" s="849"/>
    </row>
    <row r="25" s="837" customFormat="1" ht="171" spans="1:11">
      <c r="A25" s="851" t="s">
        <v>3489</v>
      </c>
      <c r="B25" s="847" t="s">
        <v>43</v>
      </c>
      <c r="C25" s="847" t="s">
        <v>44</v>
      </c>
      <c r="D25" s="848" t="s">
        <v>3492</v>
      </c>
      <c r="E25" s="847">
        <v>5</v>
      </c>
      <c r="F25" s="849" t="s">
        <v>32</v>
      </c>
      <c r="G25" s="847" t="s">
        <v>43</v>
      </c>
      <c r="H25" s="847" t="s">
        <v>44</v>
      </c>
      <c r="I25" s="848" t="s">
        <v>3492</v>
      </c>
      <c r="J25" s="847">
        <v>5</v>
      </c>
      <c r="K25" s="854" t="s">
        <v>32</v>
      </c>
    </row>
    <row r="26" s="837" customFormat="1" ht="171" spans="1:11">
      <c r="A26" s="851" t="s">
        <v>3489</v>
      </c>
      <c r="B26" s="847" t="s">
        <v>43</v>
      </c>
      <c r="C26" s="847" t="s">
        <v>3487</v>
      </c>
      <c r="D26" s="848" t="s">
        <v>3488</v>
      </c>
      <c r="E26" s="847">
        <v>5</v>
      </c>
      <c r="F26" s="849" t="s">
        <v>32</v>
      </c>
      <c r="G26" s="847" t="s">
        <v>43</v>
      </c>
      <c r="H26" s="847" t="s">
        <v>3487</v>
      </c>
      <c r="I26" s="848" t="s">
        <v>3488</v>
      </c>
      <c r="J26" s="847">
        <v>5</v>
      </c>
      <c r="K26" s="854" t="s">
        <v>32</v>
      </c>
    </row>
    <row r="27" s="837" customFormat="1" spans="1:11">
      <c r="A27" s="850" t="s">
        <v>3463</v>
      </c>
      <c r="B27" s="845" t="s">
        <v>20</v>
      </c>
      <c r="C27" s="845" t="s">
        <v>21</v>
      </c>
      <c r="D27" s="845" t="s">
        <v>22</v>
      </c>
      <c r="E27" s="845" t="s">
        <v>107</v>
      </c>
      <c r="F27" s="845"/>
      <c r="G27" s="845" t="s">
        <v>20</v>
      </c>
      <c r="H27" s="845" t="s">
        <v>21</v>
      </c>
      <c r="I27" s="845" t="s">
        <v>22</v>
      </c>
      <c r="J27" s="845" t="s">
        <v>119</v>
      </c>
      <c r="K27" s="850"/>
    </row>
    <row r="28" s="837" customFormat="1" ht="142.5" spans="1:11">
      <c r="A28" s="851" t="s">
        <v>3493</v>
      </c>
      <c r="B28" s="847" t="s">
        <v>24</v>
      </c>
      <c r="C28" s="847" t="s">
        <v>25</v>
      </c>
      <c r="D28" s="848" t="s">
        <v>3467</v>
      </c>
      <c r="E28" s="847">
        <v>15</v>
      </c>
      <c r="F28" s="847"/>
      <c r="G28" s="847" t="s">
        <v>24</v>
      </c>
      <c r="H28" s="847" t="s">
        <v>28</v>
      </c>
      <c r="I28" s="848" t="s">
        <v>3468</v>
      </c>
      <c r="J28" s="849">
        <v>5</v>
      </c>
      <c r="K28" s="854"/>
    </row>
    <row r="29" s="837" customFormat="1" ht="171" spans="1:11">
      <c r="A29" s="851" t="s">
        <v>3493</v>
      </c>
      <c r="B29" s="847"/>
      <c r="C29" s="847"/>
      <c r="D29" s="848"/>
      <c r="E29" s="847"/>
      <c r="F29" s="847"/>
      <c r="G29" s="847" t="s">
        <v>24</v>
      </c>
      <c r="H29" s="847" t="s">
        <v>30</v>
      </c>
      <c r="I29" s="848" t="s">
        <v>3494</v>
      </c>
      <c r="J29" s="847">
        <v>10</v>
      </c>
      <c r="K29" s="849" t="s">
        <v>32</v>
      </c>
    </row>
    <row r="30" s="837" customFormat="1" ht="199.5" spans="1:11">
      <c r="A30" s="851" t="s">
        <v>3493</v>
      </c>
      <c r="B30" s="847" t="s">
        <v>35</v>
      </c>
      <c r="C30" s="847" t="s">
        <v>59</v>
      </c>
      <c r="D30" s="848" t="s">
        <v>3495</v>
      </c>
      <c r="E30" s="847">
        <v>15</v>
      </c>
      <c r="F30" s="847"/>
      <c r="G30" s="847" t="s">
        <v>35</v>
      </c>
      <c r="H30" s="847" t="s">
        <v>59</v>
      </c>
      <c r="I30" s="848" t="s">
        <v>3496</v>
      </c>
      <c r="J30" s="847">
        <v>15</v>
      </c>
      <c r="K30" s="849" t="s">
        <v>32</v>
      </c>
    </row>
    <row r="31" s="837" customFormat="1" ht="156.75" spans="1:11">
      <c r="A31" s="851" t="s">
        <v>3493</v>
      </c>
      <c r="B31" s="847" t="s">
        <v>35</v>
      </c>
      <c r="C31" s="847" t="s">
        <v>48</v>
      </c>
      <c r="D31" s="848" t="s">
        <v>3475</v>
      </c>
      <c r="E31" s="847">
        <v>15</v>
      </c>
      <c r="F31" s="847"/>
      <c r="G31" s="847" t="s">
        <v>35</v>
      </c>
      <c r="H31" s="847" t="s">
        <v>48</v>
      </c>
      <c r="I31" s="848" t="s">
        <v>3475</v>
      </c>
      <c r="J31" s="847">
        <v>15</v>
      </c>
      <c r="K31" s="849"/>
    </row>
    <row r="32" s="837" customFormat="1" ht="114" spans="1:11">
      <c r="A32" s="851" t="s">
        <v>3493</v>
      </c>
      <c r="B32" s="847" t="s">
        <v>55</v>
      </c>
      <c r="C32" s="847" t="s">
        <v>55</v>
      </c>
      <c r="D32" s="848" t="s">
        <v>3497</v>
      </c>
      <c r="E32" s="847">
        <v>15</v>
      </c>
      <c r="F32" s="847"/>
      <c r="G32" s="847" t="s">
        <v>55</v>
      </c>
      <c r="H32" s="847" t="s">
        <v>55</v>
      </c>
      <c r="I32" s="848" t="s">
        <v>3497</v>
      </c>
      <c r="J32" s="847">
        <v>15</v>
      </c>
      <c r="K32" s="849"/>
    </row>
    <row r="33" s="837" customFormat="1" ht="156.75" spans="1:11">
      <c r="A33" s="851" t="s">
        <v>3493</v>
      </c>
      <c r="B33" s="847" t="s">
        <v>99</v>
      </c>
      <c r="C33" s="847" t="s">
        <v>3477</v>
      </c>
      <c r="D33" s="848" t="s">
        <v>3478</v>
      </c>
      <c r="E33" s="847">
        <v>5</v>
      </c>
      <c r="F33" s="849" t="s">
        <v>32</v>
      </c>
      <c r="G33" s="847" t="s">
        <v>99</v>
      </c>
      <c r="H33" s="847" t="s">
        <v>3479</v>
      </c>
      <c r="I33" s="848" t="s">
        <v>3480</v>
      </c>
      <c r="J33" s="849">
        <v>10</v>
      </c>
      <c r="K33" s="854" t="s">
        <v>32</v>
      </c>
    </row>
    <row r="34" s="837" customFormat="1" ht="156.75" spans="1:11">
      <c r="A34" s="851" t="s">
        <v>3493</v>
      </c>
      <c r="B34" s="847" t="s">
        <v>99</v>
      </c>
      <c r="C34" s="847" t="s">
        <v>3481</v>
      </c>
      <c r="D34" s="848" t="s">
        <v>3482</v>
      </c>
      <c r="E34" s="847">
        <v>10</v>
      </c>
      <c r="F34" s="849" t="s">
        <v>32</v>
      </c>
      <c r="G34" s="847" t="s">
        <v>99</v>
      </c>
      <c r="H34" s="847" t="s">
        <v>3481</v>
      </c>
      <c r="I34" s="848" t="s">
        <v>3482</v>
      </c>
      <c r="J34" s="847">
        <v>10</v>
      </c>
      <c r="K34" s="854" t="s">
        <v>32</v>
      </c>
    </row>
    <row r="35" s="838" customFormat="1" ht="128.25" spans="1:11">
      <c r="A35" s="851" t="s">
        <v>3493</v>
      </c>
      <c r="B35" s="847" t="s">
        <v>99</v>
      </c>
      <c r="C35" s="847" t="s">
        <v>3483</v>
      </c>
      <c r="D35" s="848" t="s">
        <v>3498</v>
      </c>
      <c r="E35" s="847">
        <v>15</v>
      </c>
      <c r="F35" s="847"/>
      <c r="G35" s="847" t="s">
        <v>99</v>
      </c>
      <c r="H35" s="847" t="s">
        <v>3483</v>
      </c>
      <c r="I35" s="848" t="s">
        <v>3485</v>
      </c>
      <c r="J35" s="847">
        <v>10</v>
      </c>
      <c r="K35" s="849"/>
    </row>
    <row r="36" s="837" customFormat="1" ht="171" spans="1:11">
      <c r="A36" s="851" t="s">
        <v>3493</v>
      </c>
      <c r="B36" s="847" t="s">
        <v>43</v>
      </c>
      <c r="C36" s="847" t="s">
        <v>44</v>
      </c>
      <c r="D36" s="848" t="s">
        <v>3499</v>
      </c>
      <c r="E36" s="847">
        <v>5</v>
      </c>
      <c r="F36" s="849" t="s">
        <v>32</v>
      </c>
      <c r="G36" s="847" t="s">
        <v>43</v>
      </c>
      <c r="H36" s="847" t="s">
        <v>44</v>
      </c>
      <c r="I36" s="848" t="s">
        <v>3499</v>
      </c>
      <c r="J36" s="847">
        <v>5</v>
      </c>
      <c r="K36" s="849" t="s">
        <v>32</v>
      </c>
    </row>
    <row r="37" s="837" customFormat="1" ht="171" spans="1:11">
      <c r="A37" s="851" t="s">
        <v>3493</v>
      </c>
      <c r="B37" s="847" t="s">
        <v>43</v>
      </c>
      <c r="C37" s="847" t="s">
        <v>3487</v>
      </c>
      <c r="D37" s="848" t="s">
        <v>3488</v>
      </c>
      <c r="E37" s="847">
        <v>5</v>
      </c>
      <c r="F37" s="849" t="s">
        <v>32</v>
      </c>
      <c r="G37" s="847" t="s">
        <v>43</v>
      </c>
      <c r="H37" s="847" t="s">
        <v>3487</v>
      </c>
      <c r="I37" s="848" t="s">
        <v>3488</v>
      </c>
      <c r="J37" s="847">
        <v>5</v>
      </c>
      <c r="K37" s="849" t="s">
        <v>32</v>
      </c>
    </row>
    <row r="38" s="837" customFormat="1" spans="1:11">
      <c r="A38" s="851"/>
      <c r="B38" s="847"/>
      <c r="C38" s="847"/>
      <c r="D38" s="848"/>
      <c r="E38" s="847">
        <f>SUM(E4:E37)</f>
        <v>300</v>
      </c>
      <c r="F38" s="847">
        <f>SUMIFS(E4:E37,F4:F37,"客观")</f>
        <v>75</v>
      </c>
      <c r="G38" s="847"/>
      <c r="H38" s="847"/>
      <c r="I38" s="848"/>
      <c r="J38" s="847">
        <f>SUM(J4:J37)</f>
        <v>300</v>
      </c>
      <c r="K38" s="847">
        <f>SUMIFS(J4:J37,K4:K37,"客观")</f>
        <v>175</v>
      </c>
    </row>
    <row r="39" s="837" customFormat="1" spans="1:11">
      <c r="A39" s="852"/>
      <c r="B39" s="852"/>
      <c r="C39" s="852"/>
      <c r="D39" s="852"/>
      <c r="E39" s="852"/>
      <c r="F39" s="853">
        <f>F38/E38</f>
        <v>0.25</v>
      </c>
      <c r="G39" s="852"/>
      <c r="H39" s="852"/>
      <c r="I39" s="852"/>
      <c r="J39" s="852"/>
      <c r="K39" s="853">
        <f>K38/J38</f>
        <v>0.583333333333333</v>
      </c>
    </row>
  </sheetData>
  <mergeCells count="4">
    <mergeCell ref="A1:J1"/>
    <mergeCell ref="B2:F2"/>
    <mergeCell ref="G2:J2"/>
    <mergeCell ref="A2:A3"/>
  </mergeCells>
  <pageMargins left="0.511805555555556" right="0.314583333333333" top="1" bottom="1" header="0.5" footer="0.5"/>
  <pageSetup paperSize="9" scale="82"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G13" sqref="G13"/>
    </sheetView>
  </sheetViews>
  <sheetFormatPr defaultColWidth="8.89166666666667" defaultRowHeight="16.5" outlineLevelCol="7"/>
  <cols>
    <col min="1" max="3" width="8.89166666666667" style="733"/>
    <col min="4" max="4" width="26.4416666666667" style="733" customWidth="1"/>
    <col min="5" max="5" width="18.225" style="733" customWidth="1"/>
    <col min="6" max="6" width="20.5583333333333" style="733" customWidth="1"/>
    <col min="7" max="7" width="22.8916666666667" style="733" customWidth="1"/>
    <col min="8" max="8" width="35" style="733" customWidth="1"/>
    <col min="9" max="16384" width="8.89166666666667" style="733"/>
  </cols>
  <sheetData>
    <row r="1" s="821" customFormat="1" ht="33" customHeight="1" spans="1:8">
      <c r="A1" s="823" t="s">
        <v>3500</v>
      </c>
      <c r="B1" s="823"/>
      <c r="C1" s="823"/>
      <c r="D1" s="823"/>
      <c r="E1" s="823"/>
      <c r="F1" s="823"/>
      <c r="G1" s="823"/>
      <c r="H1" s="823"/>
    </row>
    <row r="2" s="822" customFormat="1" ht="15" spans="1:8">
      <c r="A2" s="824" t="s">
        <v>3219</v>
      </c>
      <c r="B2" s="824" t="s">
        <v>3501</v>
      </c>
      <c r="C2" s="824"/>
      <c r="D2" s="825" t="s">
        <v>3502</v>
      </c>
      <c r="E2" s="824" t="s">
        <v>3503</v>
      </c>
      <c r="F2" s="826" t="s">
        <v>3504</v>
      </c>
      <c r="G2" s="824" t="s">
        <v>3505</v>
      </c>
      <c r="H2" s="824" t="s">
        <v>1604</v>
      </c>
    </row>
    <row r="3" s="821" customFormat="1" ht="65" customHeight="1" spans="1:8">
      <c r="A3" s="697">
        <v>1</v>
      </c>
      <c r="B3" s="697" t="s">
        <v>3466</v>
      </c>
      <c r="C3" s="697" t="s">
        <v>3466</v>
      </c>
      <c r="D3" s="827" t="s">
        <v>3506</v>
      </c>
      <c r="E3" s="828" t="s">
        <v>3507</v>
      </c>
      <c r="F3" s="829" t="s">
        <v>3508</v>
      </c>
      <c r="G3" s="830" t="s">
        <v>3509</v>
      </c>
      <c r="H3" s="831" t="s">
        <v>3510</v>
      </c>
    </row>
    <row r="4" s="821" customFormat="1" ht="48" customHeight="1" spans="1:8">
      <c r="A4" s="697"/>
      <c r="B4" s="697"/>
      <c r="C4" s="697"/>
      <c r="D4" s="827" t="s">
        <v>3511</v>
      </c>
      <c r="E4" s="832" t="s">
        <v>3512</v>
      </c>
      <c r="F4" s="829" t="s">
        <v>3508</v>
      </c>
      <c r="G4" s="833" t="s">
        <v>3513</v>
      </c>
      <c r="H4" s="831"/>
    </row>
    <row r="5" s="733" customFormat="1" ht="39" customHeight="1" spans="1:8">
      <c r="A5" s="697"/>
      <c r="B5" s="697"/>
      <c r="C5" s="697"/>
      <c r="D5" s="834" t="s">
        <v>3514</v>
      </c>
      <c r="E5" s="719" t="s">
        <v>3515</v>
      </c>
      <c r="F5" s="835" t="s">
        <v>3508</v>
      </c>
      <c r="G5" s="718" t="s">
        <v>3516</v>
      </c>
      <c r="H5" s="831"/>
    </row>
    <row r="6" s="821" customFormat="1" ht="43" customHeight="1" spans="1:8">
      <c r="A6" s="697">
        <v>2</v>
      </c>
      <c r="B6" s="697" t="s">
        <v>3489</v>
      </c>
      <c r="C6" s="697" t="s">
        <v>3466</v>
      </c>
      <c r="D6" s="827" t="s">
        <v>3517</v>
      </c>
      <c r="E6" s="828" t="s">
        <v>3507</v>
      </c>
      <c r="F6" s="829" t="s">
        <v>3508</v>
      </c>
      <c r="G6" s="830" t="s">
        <v>3509</v>
      </c>
      <c r="H6" s="831" t="s">
        <v>3510</v>
      </c>
    </row>
    <row r="7" s="821" customFormat="1" ht="46" customHeight="1" spans="1:8">
      <c r="A7" s="697"/>
      <c r="B7" s="697"/>
      <c r="C7" s="697"/>
      <c r="D7" s="827" t="s">
        <v>3518</v>
      </c>
      <c r="E7" s="832" t="s">
        <v>3512</v>
      </c>
      <c r="F7" s="829" t="s">
        <v>3508</v>
      </c>
      <c r="G7" s="833" t="s">
        <v>3513</v>
      </c>
      <c r="H7" s="831"/>
    </row>
    <row r="8" s="733" customFormat="1" ht="47" customHeight="1" spans="1:8">
      <c r="A8" s="697"/>
      <c r="B8" s="697"/>
      <c r="C8" s="697"/>
      <c r="D8" s="834" t="s">
        <v>3514</v>
      </c>
      <c r="E8" s="719" t="s">
        <v>3519</v>
      </c>
      <c r="F8" s="835" t="s">
        <v>3508</v>
      </c>
      <c r="G8" s="719" t="s">
        <v>3520</v>
      </c>
      <c r="H8" s="831"/>
    </row>
    <row r="9" s="821" customFormat="1" ht="39" customHeight="1" spans="1:8">
      <c r="A9" s="697">
        <v>2</v>
      </c>
      <c r="B9" s="697" t="s">
        <v>3493</v>
      </c>
      <c r="C9" s="697" t="s">
        <v>3493</v>
      </c>
      <c r="D9" s="827" t="s">
        <v>3521</v>
      </c>
      <c r="E9" s="828" t="s">
        <v>1103</v>
      </c>
      <c r="F9" s="835" t="s">
        <v>3508</v>
      </c>
      <c r="G9" s="830" t="s">
        <v>1264</v>
      </c>
      <c r="H9" s="831" t="s">
        <v>3522</v>
      </c>
    </row>
    <row r="10" s="733" customFormat="1" ht="47" customHeight="1" spans="1:8">
      <c r="A10" s="697"/>
      <c r="B10" s="697"/>
      <c r="C10" s="697"/>
      <c r="D10" s="834" t="s">
        <v>3514</v>
      </c>
      <c r="E10" s="719" t="s">
        <v>972</v>
      </c>
      <c r="F10" s="835" t="s">
        <v>3508</v>
      </c>
      <c r="G10" s="719" t="s">
        <v>3523</v>
      </c>
      <c r="H10" s="831"/>
    </row>
  </sheetData>
  <mergeCells count="13">
    <mergeCell ref="A1:H1"/>
    <mergeCell ref="A3:A5"/>
    <mergeCell ref="A6:A8"/>
    <mergeCell ref="A9:A10"/>
    <mergeCell ref="B3:B5"/>
    <mergeCell ref="B6:B8"/>
    <mergeCell ref="B9:B10"/>
    <mergeCell ref="C3:C5"/>
    <mergeCell ref="C6:C8"/>
    <mergeCell ref="C9:C10"/>
    <mergeCell ref="H3:H5"/>
    <mergeCell ref="H6:H8"/>
    <mergeCell ref="H9:H10"/>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F99"/>
  <sheetViews>
    <sheetView view="pageBreakPreview" zoomScale="85" zoomScaleNormal="130" topLeftCell="A11" workbookViewId="0">
      <selection activeCell="C10" sqref="C10"/>
    </sheetView>
  </sheetViews>
  <sheetFormatPr defaultColWidth="9" defaultRowHeight="16.5" outlineLevelCol="5"/>
  <cols>
    <col min="1" max="1" width="20.975" style="805" customWidth="1"/>
    <col min="2" max="2" width="13.4416666666667" style="804" customWidth="1"/>
    <col min="3" max="3" width="14.625" style="804" customWidth="1"/>
    <col min="4" max="4" width="49.8166666666667" style="806" customWidth="1"/>
    <col min="5" max="5" width="6.075" style="807" customWidth="1"/>
    <col min="6" max="6" width="7.20833333333333" style="808" customWidth="1"/>
    <col min="7" max="16374" width="9" style="804"/>
  </cols>
  <sheetData>
    <row r="1" ht="24.75" spans="1:6">
      <c r="A1" s="809" t="s">
        <v>3524</v>
      </c>
      <c r="B1" s="809"/>
      <c r="C1" s="809"/>
      <c r="D1" s="809"/>
      <c r="E1" s="809"/>
      <c r="F1" s="809"/>
    </row>
    <row r="2" s="804" customFormat="1" ht="27" spans="1:6">
      <c r="A2" s="810" t="s">
        <v>3463</v>
      </c>
      <c r="B2" s="810" t="s">
        <v>20</v>
      </c>
      <c r="C2" s="810" t="s">
        <v>21</v>
      </c>
      <c r="D2" s="810" t="s">
        <v>22</v>
      </c>
      <c r="E2" s="811" t="s">
        <v>23</v>
      </c>
      <c r="F2" s="812" t="s">
        <v>3465</v>
      </c>
    </row>
    <row r="3" s="804" customFormat="1" ht="114" spans="1:6">
      <c r="A3" s="813" t="s">
        <v>3525</v>
      </c>
      <c r="B3" s="813" t="s">
        <v>3526</v>
      </c>
      <c r="C3" s="813" t="s">
        <v>3527</v>
      </c>
      <c r="D3" s="813" t="s">
        <v>3528</v>
      </c>
      <c r="E3" s="813">
        <v>9</v>
      </c>
      <c r="F3" s="814" t="s">
        <v>32</v>
      </c>
    </row>
    <row r="4" s="804" customFormat="1" spans="1:6">
      <c r="A4" s="813" t="s">
        <v>3525</v>
      </c>
      <c r="B4" s="813" t="s">
        <v>3526</v>
      </c>
      <c r="C4" s="813" t="s">
        <v>3526</v>
      </c>
      <c r="D4" s="813" t="s">
        <v>3529</v>
      </c>
      <c r="E4" s="813">
        <v>6</v>
      </c>
      <c r="F4" s="814"/>
    </row>
    <row r="5" s="804" customFormat="1" spans="1:6">
      <c r="A5" s="813" t="s">
        <v>3525</v>
      </c>
      <c r="B5" s="813" t="s">
        <v>3530</v>
      </c>
      <c r="C5" s="813" t="s">
        <v>3530</v>
      </c>
      <c r="D5" s="813" t="s">
        <v>3531</v>
      </c>
      <c r="E5" s="813">
        <v>5</v>
      </c>
      <c r="F5" s="814" t="s">
        <v>32</v>
      </c>
    </row>
    <row r="6" s="804" customFormat="1" ht="57" spans="1:6">
      <c r="A6" s="813" t="s">
        <v>3525</v>
      </c>
      <c r="B6" s="813" t="s">
        <v>3532</v>
      </c>
      <c r="C6" s="813" t="s">
        <v>3533</v>
      </c>
      <c r="D6" s="813" t="s">
        <v>3534</v>
      </c>
      <c r="E6" s="813">
        <v>11</v>
      </c>
      <c r="F6" s="814" t="s">
        <v>32</v>
      </c>
    </row>
    <row r="7" s="804" customFormat="1" ht="42.75" spans="1:6">
      <c r="A7" s="813" t="s">
        <v>3525</v>
      </c>
      <c r="B7" s="813" t="s">
        <v>3532</v>
      </c>
      <c r="C7" s="813" t="s">
        <v>3535</v>
      </c>
      <c r="D7" s="813" t="s">
        <v>3536</v>
      </c>
      <c r="E7" s="813">
        <v>10</v>
      </c>
      <c r="F7" s="814" t="s">
        <v>32</v>
      </c>
    </row>
    <row r="8" s="804" customFormat="1" ht="28.5" spans="1:6">
      <c r="A8" s="813" t="s">
        <v>3525</v>
      </c>
      <c r="B8" s="813" t="s">
        <v>3532</v>
      </c>
      <c r="C8" s="813" t="s">
        <v>3537</v>
      </c>
      <c r="D8" s="813" t="s">
        <v>3538</v>
      </c>
      <c r="E8" s="813">
        <v>10</v>
      </c>
      <c r="F8" s="814" t="s">
        <v>32</v>
      </c>
    </row>
    <row r="9" s="804" customFormat="1" ht="85.5" spans="1:6">
      <c r="A9" s="813" t="s">
        <v>3525</v>
      </c>
      <c r="B9" s="813" t="s">
        <v>3532</v>
      </c>
      <c r="C9" s="813" t="s">
        <v>3539</v>
      </c>
      <c r="D9" s="813" t="s">
        <v>3540</v>
      </c>
      <c r="E9" s="813">
        <v>6</v>
      </c>
      <c r="F9" s="814" t="s">
        <v>32</v>
      </c>
    </row>
    <row r="10" s="804" customFormat="1" ht="71.25" spans="1:6">
      <c r="A10" s="813" t="s">
        <v>3525</v>
      </c>
      <c r="B10" s="813" t="s">
        <v>43</v>
      </c>
      <c r="C10" s="813" t="s">
        <v>3541</v>
      </c>
      <c r="D10" s="813" t="s">
        <v>3542</v>
      </c>
      <c r="E10" s="813">
        <v>10</v>
      </c>
      <c r="F10" s="814" t="s">
        <v>32</v>
      </c>
    </row>
    <row r="11" s="804" customFormat="1" ht="85.5" spans="1:6">
      <c r="A11" s="813" t="s">
        <v>3525</v>
      </c>
      <c r="B11" s="813" t="s">
        <v>43</v>
      </c>
      <c r="C11" s="813" t="s">
        <v>3543</v>
      </c>
      <c r="D11" s="813" t="s">
        <v>3544</v>
      </c>
      <c r="E11" s="813">
        <v>8</v>
      </c>
      <c r="F11" s="814" t="s">
        <v>32</v>
      </c>
    </row>
    <row r="12" s="804" customFormat="1" ht="28.5" spans="1:6">
      <c r="A12" s="813" t="s">
        <v>3525</v>
      </c>
      <c r="B12" s="813" t="s">
        <v>3545</v>
      </c>
      <c r="C12" s="813" t="s">
        <v>3546</v>
      </c>
      <c r="D12" s="813" t="s">
        <v>3547</v>
      </c>
      <c r="E12" s="813">
        <v>10</v>
      </c>
      <c r="F12" s="814" t="s">
        <v>32</v>
      </c>
    </row>
    <row r="13" s="804" customFormat="1" spans="1:6">
      <c r="A13" s="813" t="s">
        <v>3525</v>
      </c>
      <c r="B13" s="813" t="s">
        <v>3545</v>
      </c>
      <c r="C13" s="813" t="s">
        <v>3548</v>
      </c>
      <c r="D13" s="813" t="s">
        <v>3549</v>
      </c>
      <c r="E13" s="813">
        <v>15</v>
      </c>
      <c r="F13" s="814"/>
    </row>
    <row r="14" s="804" customFormat="1" spans="1:6">
      <c r="A14" s="815" t="s">
        <v>3463</v>
      </c>
      <c r="B14" s="810" t="s">
        <v>20</v>
      </c>
      <c r="C14" s="810" t="s">
        <v>21</v>
      </c>
      <c r="D14" s="810" t="s">
        <v>22</v>
      </c>
      <c r="E14" s="810" t="s">
        <v>23</v>
      </c>
      <c r="F14" s="814"/>
    </row>
    <row r="15" s="804" customFormat="1" ht="114" spans="1:6">
      <c r="A15" s="813" t="s">
        <v>3415</v>
      </c>
      <c r="B15" s="813" t="s">
        <v>3526</v>
      </c>
      <c r="C15" s="813" t="s">
        <v>3527</v>
      </c>
      <c r="D15" s="813" t="s">
        <v>3550</v>
      </c>
      <c r="E15" s="813">
        <v>9</v>
      </c>
      <c r="F15" s="814" t="s">
        <v>32</v>
      </c>
    </row>
    <row r="16" s="804" customFormat="1" spans="1:6">
      <c r="A16" s="813" t="s">
        <v>3415</v>
      </c>
      <c r="B16" s="813" t="s">
        <v>3526</v>
      </c>
      <c r="C16" s="813" t="s">
        <v>3526</v>
      </c>
      <c r="D16" s="813" t="s">
        <v>3529</v>
      </c>
      <c r="E16" s="813">
        <v>6</v>
      </c>
      <c r="F16" s="814"/>
    </row>
    <row r="17" s="804" customFormat="1" spans="1:6">
      <c r="A17" s="813" t="s">
        <v>3415</v>
      </c>
      <c r="B17" s="813" t="s">
        <v>3530</v>
      </c>
      <c r="C17" s="813" t="s">
        <v>3530</v>
      </c>
      <c r="D17" s="813" t="s">
        <v>3531</v>
      </c>
      <c r="E17" s="813">
        <v>5</v>
      </c>
      <c r="F17" s="814" t="s">
        <v>32</v>
      </c>
    </row>
    <row r="18" s="804" customFormat="1" ht="57" spans="1:6">
      <c r="A18" s="813" t="s">
        <v>3415</v>
      </c>
      <c r="B18" s="813" t="s">
        <v>3532</v>
      </c>
      <c r="C18" s="813" t="s">
        <v>3533</v>
      </c>
      <c r="D18" s="813" t="s">
        <v>3534</v>
      </c>
      <c r="E18" s="813">
        <v>11</v>
      </c>
      <c r="F18" s="814" t="s">
        <v>32</v>
      </c>
    </row>
    <row r="19" s="804" customFormat="1" ht="42.75" spans="1:6">
      <c r="A19" s="813" t="s">
        <v>3415</v>
      </c>
      <c r="B19" s="813" t="s">
        <v>3532</v>
      </c>
      <c r="C19" s="813" t="s">
        <v>3535</v>
      </c>
      <c r="D19" s="813" t="s">
        <v>3536</v>
      </c>
      <c r="E19" s="813">
        <v>10</v>
      </c>
      <c r="F19" s="814" t="s">
        <v>32</v>
      </c>
    </row>
    <row r="20" s="804" customFormat="1" ht="28.5" spans="1:6">
      <c r="A20" s="813" t="s">
        <v>3415</v>
      </c>
      <c r="B20" s="813" t="s">
        <v>3532</v>
      </c>
      <c r="C20" s="813" t="s">
        <v>3537</v>
      </c>
      <c r="D20" s="813" t="s">
        <v>3538</v>
      </c>
      <c r="E20" s="813">
        <v>10</v>
      </c>
      <c r="F20" s="814" t="s">
        <v>32</v>
      </c>
    </row>
    <row r="21" s="804" customFormat="1" ht="85.5" spans="1:6">
      <c r="A21" s="813" t="s">
        <v>3415</v>
      </c>
      <c r="B21" s="813" t="s">
        <v>3532</v>
      </c>
      <c r="C21" s="813" t="s">
        <v>3539</v>
      </c>
      <c r="D21" s="813" t="s">
        <v>3540</v>
      </c>
      <c r="E21" s="813">
        <v>6</v>
      </c>
      <c r="F21" s="814" t="s">
        <v>32</v>
      </c>
    </row>
    <row r="22" s="804" customFormat="1" ht="71.25" spans="1:6">
      <c r="A22" s="813" t="s">
        <v>3415</v>
      </c>
      <c r="B22" s="813" t="s">
        <v>43</v>
      </c>
      <c r="C22" s="813" t="s">
        <v>3541</v>
      </c>
      <c r="D22" s="813" t="s">
        <v>3551</v>
      </c>
      <c r="E22" s="813">
        <v>10</v>
      </c>
      <c r="F22" s="814" t="s">
        <v>32</v>
      </c>
    </row>
    <row r="23" s="804" customFormat="1" ht="71.25" spans="1:6">
      <c r="A23" s="813" t="s">
        <v>3415</v>
      </c>
      <c r="B23" s="813" t="s">
        <v>43</v>
      </c>
      <c r="C23" s="813" t="s">
        <v>3543</v>
      </c>
      <c r="D23" s="813" t="s">
        <v>3552</v>
      </c>
      <c r="E23" s="813">
        <v>8</v>
      </c>
      <c r="F23" s="814" t="s">
        <v>32</v>
      </c>
    </row>
    <row r="24" s="804" customFormat="1" ht="28.5" spans="1:6">
      <c r="A24" s="813" t="s">
        <v>3415</v>
      </c>
      <c r="B24" s="813" t="s">
        <v>3545</v>
      </c>
      <c r="C24" s="813" t="s">
        <v>3546</v>
      </c>
      <c r="D24" s="813" t="s">
        <v>3547</v>
      </c>
      <c r="E24" s="813">
        <v>10</v>
      </c>
      <c r="F24" s="814" t="s">
        <v>32</v>
      </c>
    </row>
    <row r="25" s="804" customFormat="1" ht="28.5" spans="1:6">
      <c r="A25" s="813" t="s">
        <v>3415</v>
      </c>
      <c r="B25" s="813" t="s">
        <v>3545</v>
      </c>
      <c r="C25" s="813" t="s">
        <v>3548</v>
      </c>
      <c r="D25" s="813" t="s">
        <v>3553</v>
      </c>
      <c r="E25" s="813">
        <v>15</v>
      </c>
      <c r="F25" s="814"/>
    </row>
    <row r="26" s="804" customFormat="1" spans="1:6">
      <c r="A26" s="815" t="s">
        <v>3463</v>
      </c>
      <c r="B26" s="810" t="s">
        <v>20</v>
      </c>
      <c r="C26" s="810" t="s">
        <v>21</v>
      </c>
      <c r="D26" s="810" t="s">
        <v>22</v>
      </c>
      <c r="E26" s="810" t="s">
        <v>23</v>
      </c>
      <c r="F26" s="814"/>
    </row>
    <row r="27" s="804" customFormat="1" ht="28.5" spans="1:6">
      <c r="A27" s="813" t="s">
        <v>3554</v>
      </c>
      <c r="B27" s="813" t="s">
        <v>3526</v>
      </c>
      <c r="C27" s="813" t="s">
        <v>3527</v>
      </c>
      <c r="D27" s="813" t="s">
        <v>3555</v>
      </c>
      <c r="E27" s="813">
        <v>9</v>
      </c>
      <c r="F27" s="814" t="s">
        <v>32</v>
      </c>
    </row>
    <row r="28" s="804" customFormat="1" ht="28.5" spans="1:6">
      <c r="A28" s="813" t="s">
        <v>3554</v>
      </c>
      <c r="B28" s="813" t="s">
        <v>3526</v>
      </c>
      <c r="C28" s="813" t="s">
        <v>3526</v>
      </c>
      <c r="D28" s="813" t="s">
        <v>3529</v>
      </c>
      <c r="E28" s="813">
        <v>6</v>
      </c>
      <c r="F28" s="814"/>
    </row>
    <row r="29" s="804" customFormat="1" ht="28.5" spans="1:6">
      <c r="A29" s="813" t="s">
        <v>3554</v>
      </c>
      <c r="B29" s="813" t="s">
        <v>3530</v>
      </c>
      <c r="C29" s="813" t="s">
        <v>3530</v>
      </c>
      <c r="D29" s="813" t="s">
        <v>3531</v>
      </c>
      <c r="E29" s="813">
        <v>5</v>
      </c>
      <c r="F29" s="814" t="s">
        <v>32</v>
      </c>
    </row>
    <row r="30" s="804" customFormat="1" ht="28.5" spans="1:6">
      <c r="A30" s="813" t="s">
        <v>3554</v>
      </c>
      <c r="B30" s="813" t="s">
        <v>3532</v>
      </c>
      <c r="C30" s="813" t="s">
        <v>3533</v>
      </c>
      <c r="D30" s="813" t="s">
        <v>3556</v>
      </c>
      <c r="E30" s="813">
        <v>11</v>
      </c>
      <c r="F30" s="814" t="s">
        <v>32</v>
      </c>
    </row>
    <row r="31" s="804" customFormat="1" ht="28.5" spans="1:6">
      <c r="A31" s="813" t="s">
        <v>3554</v>
      </c>
      <c r="B31" s="813" t="s">
        <v>3532</v>
      </c>
      <c r="C31" s="813" t="s">
        <v>3535</v>
      </c>
      <c r="D31" s="813" t="s">
        <v>3557</v>
      </c>
      <c r="E31" s="813">
        <v>10</v>
      </c>
      <c r="F31" s="814" t="s">
        <v>32</v>
      </c>
    </row>
    <row r="32" s="804" customFormat="1" ht="28.5" spans="1:6">
      <c r="A32" s="813" t="s">
        <v>3554</v>
      </c>
      <c r="B32" s="813" t="s">
        <v>3532</v>
      </c>
      <c r="C32" s="813" t="s">
        <v>3537</v>
      </c>
      <c r="D32" s="813" t="s">
        <v>3558</v>
      </c>
      <c r="E32" s="813">
        <v>10</v>
      </c>
      <c r="F32" s="814" t="s">
        <v>32</v>
      </c>
    </row>
    <row r="33" s="804" customFormat="1" ht="28.5" spans="1:6">
      <c r="A33" s="813" t="s">
        <v>3554</v>
      </c>
      <c r="B33" s="813" t="s">
        <v>3532</v>
      </c>
      <c r="C33" s="813" t="s">
        <v>3539</v>
      </c>
      <c r="D33" s="813" t="s">
        <v>3559</v>
      </c>
      <c r="E33" s="813">
        <v>6</v>
      </c>
      <c r="F33" s="814" t="s">
        <v>32</v>
      </c>
    </row>
    <row r="34" s="804" customFormat="1" ht="45.75" spans="1:6">
      <c r="A34" s="813" t="s">
        <v>3554</v>
      </c>
      <c r="B34" s="813" t="s">
        <v>43</v>
      </c>
      <c r="C34" s="813" t="s">
        <v>3541</v>
      </c>
      <c r="D34" s="813" t="s">
        <v>3560</v>
      </c>
      <c r="E34" s="813">
        <v>10</v>
      </c>
      <c r="F34" s="814" t="s">
        <v>32</v>
      </c>
    </row>
    <row r="35" s="804" customFormat="1" ht="56.25" spans="1:6">
      <c r="A35" s="813" t="s">
        <v>3554</v>
      </c>
      <c r="B35" s="813" t="s">
        <v>43</v>
      </c>
      <c r="C35" s="813" t="s">
        <v>3543</v>
      </c>
      <c r="D35" s="813" t="s">
        <v>3561</v>
      </c>
      <c r="E35" s="813">
        <v>8</v>
      </c>
      <c r="F35" s="814" t="s">
        <v>32</v>
      </c>
    </row>
    <row r="36" s="804" customFormat="1" ht="28.5" spans="1:6">
      <c r="A36" s="813" t="s">
        <v>3554</v>
      </c>
      <c r="B36" s="813" t="s">
        <v>3545</v>
      </c>
      <c r="C36" s="813" t="s">
        <v>3546</v>
      </c>
      <c r="D36" s="813" t="s">
        <v>3547</v>
      </c>
      <c r="E36" s="813">
        <v>10</v>
      </c>
      <c r="F36" s="814" t="s">
        <v>32</v>
      </c>
    </row>
    <row r="37" s="804" customFormat="1" ht="28.5" spans="1:6">
      <c r="A37" s="813" t="s">
        <v>3554</v>
      </c>
      <c r="B37" s="813" t="s">
        <v>3545</v>
      </c>
      <c r="C37" s="813" t="s">
        <v>3548</v>
      </c>
      <c r="D37" s="813" t="s">
        <v>3549</v>
      </c>
      <c r="E37" s="813">
        <v>15</v>
      </c>
      <c r="F37" s="814"/>
    </row>
    <row r="38" s="804" customFormat="1" spans="1:6">
      <c r="A38" s="815" t="s">
        <v>3463</v>
      </c>
      <c r="B38" s="810" t="s">
        <v>20</v>
      </c>
      <c r="C38" s="810" t="s">
        <v>21</v>
      </c>
      <c r="D38" s="810" t="s">
        <v>22</v>
      </c>
      <c r="E38" s="810" t="s">
        <v>23</v>
      </c>
      <c r="F38" s="814"/>
    </row>
    <row r="39" s="804" customFormat="1" spans="1:6">
      <c r="A39" s="813" t="s">
        <v>3562</v>
      </c>
      <c r="B39" s="813" t="s">
        <v>3526</v>
      </c>
      <c r="C39" s="813" t="s">
        <v>3527</v>
      </c>
      <c r="D39" s="813" t="s">
        <v>3563</v>
      </c>
      <c r="E39" s="813">
        <v>13</v>
      </c>
      <c r="F39" s="814" t="s">
        <v>32</v>
      </c>
    </row>
    <row r="40" s="804" customFormat="1" spans="1:6">
      <c r="A40" s="813" t="s">
        <v>3562</v>
      </c>
      <c r="B40" s="813" t="s">
        <v>3526</v>
      </c>
      <c r="C40" s="813" t="s">
        <v>3526</v>
      </c>
      <c r="D40" s="813" t="s">
        <v>3529</v>
      </c>
      <c r="E40" s="813">
        <v>9</v>
      </c>
      <c r="F40" s="814"/>
    </row>
    <row r="41" s="804" customFormat="1" spans="1:6">
      <c r="A41" s="813" t="s">
        <v>3562</v>
      </c>
      <c r="B41" s="813" t="s">
        <v>3530</v>
      </c>
      <c r="C41" s="813" t="s">
        <v>3530</v>
      </c>
      <c r="D41" s="813" t="s">
        <v>3564</v>
      </c>
      <c r="E41" s="813">
        <v>10</v>
      </c>
      <c r="F41" s="814" t="s">
        <v>32</v>
      </c>
    </row>
    <row r="42" s="804" customFormat="1" ht="114" spans="1:6">
      <c r="A42" s="813" t="s">
        <v>3562</v>
      </c>
      <c r="B42" s="813" t="s">
        <v>3532</v>
      </c>
      <c r="C42" s="813" t="s">
        <v>3565</v>
      </c>
      <c r="D42" s="813" t="s">
        <v>3566</v>
      </c>
      <c r="E42" s="813">
        <v>15</v>
      </c>
      <c r="F42" s="814" t="s">
        <v>32</v>
      </c>
    </row>
    <row r="43" s="804" customFormat="1" spans="1:6">
      <c r="A43" s="813" t="s">
        <v>3562</v>
      </c>
      <c r="B43" s="813" t="s">
        <v>3532</v>
      </c>
      <c r="C43" s="813" t="s">
        <v>3535</v>
      </c>
      <c r="D43" s="813" t="s">
        <v>3567</v>
      </c>
      <c r="E43" s="813">
        <v>6</v>
      </c>
      <c r="F43" s="814" t="s">
        <v>32</v>
      </c>
    </row>
    <row r="44" s="804" customFormat="1" ht="28.5" spans="1:6">
      <c r="A44" s="813" t="s">
        <v>3562</v>
      </c>
      <c r="B44" s="813" t="s">
        <v>3532</v>
      </c>
      <c r="C44" s="813" t="s">
        <v>3537</v>
      </c>
      <c r="D44" s="813" t="s">
        <v>3568</v>
      </c>
      <c r="E44" s="813">
        <v>8</v>
      </c>
      <c r="F44" s="814" t="s">
        <v>32</v>
      </c>
    </row>
    <row r="45" s="804" customFormat="1" ht="42.75" spans="1:6">
      <c r="A45" s="813" t="s">
        <v>3562</v>
      </c>
      <c r="B45" s="813" t="s">
        <v>3532</v>
      </c>
      <c r="C45" s="813" t="s">
        <v>3539</v>
      </c>
      <c r="D45" s="813" t="s">
        <v>3569</v>
      </c>
      <c r="E45" s="813">
        <v>6</v>
      </c>
      <c r="F45" s="814" t="s">
        <v>32</v>
      </c>
    </row>
    <row r="46" s="804" customFormat="1" ht="42.75" spans="1:6">
      <c r="A46" s="813" t="s">
        <v>3562</v>
      </c>
      <c r="B46" s="813" t="s">
        <v>43</v>
      </c>
      <c r="C46" s="813" t="s">
        <v>44</v>
      </c>
      <c r="D46" s="813" t="s">
        <v>3570</v>
      </c>
      <c r="E46" s="813">
        <v>10</v>
      </c>
      <c r="F46" s="814" t="s">
        <v>32</v>
      </c>
    </row>
    <row r="47" s="804" customFormat="1" ht="57" spans="1:6">
      <c r="A47" s="813" t="s">
        <v>3562</v>
      </c>
      <c r="B47" s="813" t="s">
        <v>43</v>
      </c>
      <c r="C47" s="813" t="s">
        <v>3543</v>
      </c>
      <c r="D47" s="813" t="s">
        <v>3571</v>
      </c>
      <c r="E47" s="813">
        <v>8</v>
      </c>
      <c r="F47" s="814" t="s">
        <v>32</v>
      </c>
    </row>
    <row r="48" s="804" customFormat="1" spans="1:6">
      <c r="A48" s="813" t="s">
        <v>3562</v>
      </c>
      <c r="B48" s="813" t="s">
        <v>3545</v>
      </c>
      <c r="C48" s="813" t="s">
        <v>3572</v>
      </c>
      <c r="D48" s="813" t="s">
        <v>3573</v>
      </c>
      <c r="E48" s="813">
        <v>15</v>
      </c>
      <c r="F48" s="814"/>
    </row>
    <row r="49" s="804" customFormat="1" spans="1:6">
      <c r="A49" s="815" t="s">
        <v>3463</v>
      </c>
      <c r="B49" s="810" t="s">
        <v>20</v>
      </c>
      <c r="C49" s="810" t="s">
        <v>21</v>
      </c>
      <c r="D49" s="810" t="s">
        <v>22</v>
      </c>
      <c r="E49" s="810" t="s">
        <v>23</v>
      </c>
      <c r="F49" s="814"/>
    </row>
    <row r="50" s="804" customFormat="1" ht="42.75" spans="1:6">
      <c r="A50" s="813" t="s">
        <v>3574</v>
      </c>
      <c r="B50" s="813" t="s">
        <v>3526</v>
      </c>
      <c r="C50" s="813" t="s">
        <v>3527</v>
      </c>
      <c r="D50" s="813" t="s">
        <v>3563</v>
      </c>
      <c r="E50" s="813">
        <v>10</v>
      </c>
      <c r="F50" s="814" t="s">
        <v>32</v>
      </c>
    </row>
    <row r="51" s="804" customFormat="1" ht="42.75" spans="1:6">
      <c r="A51" s="813" t="s">
        <v>3574</v>
      </c>
      <c r="B51" s="813" t="s">
        <v>3526</v>
      </c>
      <c r="C51" s="813" t="s">
        <v>3526</v>
      </c>
      <c r="D51" s="813" t="s">
        <v>3529</v>
      </c>
      <c r="E51" s="813">
        <v>5</v>
      </c>
      <c r="F51" s="814"/>
    </row>
    <row r="52" s="804" customFormat="1" ht="42.75" spans="1:6">
      <c r="A52" s="813" t="s">
        <v>3574</v>
      </c>
      <c r="B52" s="813" t="s">
        <v>3530</v>
      </c>
      <c r="C52" s="813" t="s">
        <v>3530</v>
      </c>
      <c r="D52" s="813" t="s">
        <v>3575</v>
      </c>
      <c r="E52" s="813">
        <v>5</v>
      </c>
      <c r="F52" s="814" t="s">
        <v>32</v>
      </c>
    </row>
    <row r="53" s="804" customFormat="1" ht="42.75" spans="1:6">
      <c r="A53" s="813" t="s">
        <v>3574</v>
      </c>
      <c r="B53" s="813" t="s">
        <v>3532</v>
      </c>
      <c r="C53" s="813" t="s">
        <v>3565</v>
      </c>
      <c r="D53" s="813" t="s">
        <v>3576</v>
      </c>
      <c r="E53" s="813">
        <v>10</v>
      </c>
      <c r="F53" s="814" t="s">
        <v>32</v>
      </c>
    </row>
    <row r="54" s="804" customFormat="1" ht="42.75" spans="1:6">
      <c r="A54" s="813" t="s">
        <v>3574</v>
      </c>
      <c r="B54" s="813" t="s">
        <v>3532</v>
      </c>
      <c r="C54" s="813" t="s">
        <v>3577</v>
      </c>
      <c r="D54" s="813" t="s">
        <v>3578</v>
      </c>
      <c r="E54" s="813">
        <v>5</v>
      </c>
      <c r="F54" s="814" t="s">
        <v>32</v>
      </c>
    </row>
    <row r="55" s="804" customFormat="1" ht="42.75" spans="1:6">
      <c r="A55" s="813" t="s">
        <v>3574</v>
      </c>
      <c r="B55" s="813" t="s">
        <v>3532</v>
      </c>
      <c r="C55" s="813" t="s">
        <v>3579</v>
      </c>
      <c r="D55" s="813" t="s">
        <v>3580</v>
      </c>
      <c r="E55" s="813">
        <v>10</v>
      </c>
      <c r="F55" s="814" t="s">
        <v>32</v>
      </c>
    </row>
    <row r="56" s="804" customFormat="1" ht="57" spans="1:6">
      <c r="A56" s="813" t="s">
        <v>3574</v>
      </c>
      <c r="B56" s="813" t="s">
        <v>3532</v>
      </c>
      <c r="C56" s="813" t="s">
        <v>3535</v>
      </c>
      <c r="D56" s="813" t="s">
        <v>3581</v>
      </c>
      <c r="E56" s="813">
        <v>12</v>
      </c>
      <c r="F56" s="814" t="s">
        <v>32</v>
      </c>
    </row>
    <row r="57" s="804" customFormat="1" ht="42.75" spans="1:6">
      <c r="A57" s="813" t="s">
        <v>3574</v>
      </c>
      <c r="B57" s="813" t="s">
        <v>3532</v>
      </c>
      <c r="C57" s="813" t="s">
        <v>3537</v>
      </c>
      <c r="D57" s="813" t="s">
        <v>3582</v>
      </c>
      <c r="E57" s="813">
        <v>5</v>
      </c>
      <c r="F57" s="814" t="s">
        <v>32</v>
      </c>
    </row>
    <row r="58" s="804" customFormat="1" ht="85.5" spans="1:6">
      <c r="A58" s="813" t="s">
        <v>3574</v>
      </c>
      <c r="B58" s="813" t="s">
        <v>3532</v>
      </c>
      <c r="C58" s="813" t="s">
        <v>3539</v>
      </c>
      <c r="D58" s="813" t="s">
        <v>3583</v>
      </c>
      <c r="E58" s="813">
        <v>10</v>
      </c>
      <c r="F58" s="814" t="s">
        <v>32</v>
      </c>
    </row>
    <row r="59" s="804" customFormat="1" ht="42.75" spans="1:6">
      <c r="A59" s="813" t="s">
        <v>3574</v>
      </c>
      <c r="B59" s="813" t="s">
        <v>43</v>
      </c>
      <c r="C59" s="813" t="s">
        <v>44</v>
      </c>
      <c r="D59" s="813" t="s">
        <v>3584</v>
      </c>
      <c r="E59" s="813">
        <v>10</v>
      </c>
      <c r="F59" s="814" t="s">
        <v>32</v>
      </c>
    </row>
    <row r="60" s="804" customFormat="1" ht="57" spans="1:6">
      <c r="A60" s="813" t="s">
        <v>3574</v>
      </c>
      <c r="B60" s="813" t="s">
        <v>43</v>
      </c>
      <c r="C60" s="813" t="s">
        <v>3543</v>
      </c>
      <c r="D60" s="813" t="s">
        <v>3571</v>
      </c>
      <c r="E60" s="813">
        <v>8</v>
      </c>
      <c r="F60" s="814" t="s">
        <v>32</v>
      </c>
    </row>
    <row r="61" s="804" customFormat="1" ht="42.75" spans="1:6">
      <c r="A61" s="813" t="s">
        <v>3574</v>
      </c>
      <c r="B61" s="813" t="s">
        <v>3545</v>
      </c>
      <c r="C61" s="813" t="s">
        <v>3572</v>
      </c>
      <c r="D61" s="813" t="s">
        <v>3573</v>
      </c>
      <c r="E61" s="813">
        <v>10</v>
      </c>
      <c r="F61" s="814"/>
    </row>
    <row r="62" s="804" customFormat="1" spans="1:6">
      <c r="A62" s="815" t="s">
        <v>3463</v>
      </c>
      <c r="B62" s="810" t="s">
        <v>20</v>
      </c>
      <c r="C62" s="810" t="s">
        <v>21</v>
      </c>
      <c r="D62" s="810" t="s">
        <v>22</v>
      </c>
      <c r="E62" s="810" t="s">
        <v>23</v>
      </c>
      <c r="F62" s="814"/>
    </row>
    <row r="63" s="804" customFormat="1" spans="1:6">
      <c r="A63" s="813" t="s">
        <v>3585</v>
      </c>
      <c r="B63" s="813" t="s">
        <v>3526</v>
      </c>
      <c r="C63" s="813" t="s">
        <v>3527</v>
      </c>
      <c r="D63" s="813" t="s">
        <v>3563</v>
      </c>
      <c r="E63" s="813">
        <v>13</v>
      </c>
      <c r="F63" s="814" t="s">
        <v>32</v>
      </c>
    </row>
    <row r="64" s="804" customFormat="1" spans="1:6">
      <c r="A64" s="813" t="s">
        <v>3585</v>
      </c>
      <c r="B64" s="813" t="s">
        <v>3526</v>
      </c>
      <c r="C64" s="813" t="s">
        <v>3586</v>
      </c>
      <c r="D64" s="813" t="s">
        <v>3529</v>
      </c>
      <c r="E64" s="813">
        <v>9</v>
      </c>
      <c r="F64" s="814"/>
    </row>
    <row r="65" s="804" customFormat="1" spans="1:6">
      <c r="A65" s="813" t="s">
        <v>3585</v>
      </c>
      <c r="B65" s="813" t="s">
        <v>3530</v>
      </c>
      <c r="C65" s="813" t="s">
        <v>3530</v>
      </c>
      <c r="D65" s="813" t="s">
        <v>3564</v>
      </c>
      <c r="E65" s="813">
        <v>10</v>
      </c>
      <c r="F65" s="814" t="s">
        <v>32</v>
      </c>
    </row>
    <row r="66" s="804" customFormat="1" spans="1:6">
      <c r="A66" s="813" t="s">
        <v>3585</v>
      </c>
      <c r="B66" s="813" t="s">
        <v>3532</v>
      </c>
      <c r="C66" s="813" t="s">
        <v>3533</v>
      </c>
      <c r="D66" s="813" t="s">
        <v>3587</v>
      </c>
      <c r="E66" s="813">
        <v>15</v>
      </c>
      <c r="F66" s="814" t="s">
        <v>32</v>
      </c>
    </row>
    <row r="67" s="804" customFormat="1" spans="1:6">
      <c r="A67" s="813" t="s">
        <v>3585</v>
      </c>
      <c r="B67" s="813" t="s">
        <v>3532</v>
      </c>
      <c r="C67" s="813" t="s">
        <v>3535</v>
      </c>
      <c r="D67" s="813" t="s">
        <v>3588</v>
      </c>
      <c r="E67" s="813">
        <v>5</v>
      </c>
      <c r="F67" s="814" t="s">
        <v>32</v>
      </c>
    </row>
    <row r="68" s="804" customFormat="1" ht="28.5" spans="1:6">
      <c r="A68" s="813" t="s">
        <v>3585</v>
      </c>
      <c r="B68" s="813" t="s">
        <v>3532</v>
      </c>
      <c r="C68" s="813" t="s">
        <v>3537</v>
      </c>
      <c r="D68" s="813" t="s">
        <v>3589</v>
      </c>
      <c r="E68" s="813">
        <v>8</v>
      </c>
      <c r="F68" s="814" t="s">
        <v>32</v>
      </c>
    </row>
    <row r="69" s="804" customFormat="1" ht="28.5" spans="1:6">
      <c r="A69" s="813" t="s">
        <v>3585</v>
      </c>
      <c r="B69" s="813" t="s">
        <v>3532</v>
      </c>
      <c r="C69" s="813" t="s">
        <v>3539</v>
      </c>
      <c r="D69" s="813" t="s">
        <v>3590</v>
      </c>
      <c r="E69" s="813">
        <v>5</v>
      </c>
      <c r="F69" s="814" t="s">
        <v>32</v>
      </c>
    </row>
    <row r="70" s="804" customFormat="1" ht="42.75" spans="1:6">
      <c r="A70" s="813" t="s">
        <v>3585</v>
      </c>
      <c r="B70" s="813" t="s">
        <v>43</v>
      </c>
      <c r="C70" s="813" t="s">
        <v>44</v>
      </c>
      <c r="D70" s="813" t="s">
        <v>3584</v>
      </c>
      <c r="E70" s="813">
        <v>12</v>
      </c>
      <c r="F70" s="814" t="s">
        <v>32</v>
      </c>
    </row>
    <row r="71" s="804" customFormat="1" ht="57" spans="1:6">
      <c r="A71" s="813" t="s">
        <v>3585</v>
      </c>
      <c r="B71" s="813" t="s">
        <v>43</v>
      </c>
      <c r="C71" s="813" t="s">
        <v>3543</v>
      </c>
      <c r="D71" s="813" t="s">
        <v>3591</v>
      </c>
      <c r="E71" s="813">
        <v>8</v>
      </c>
      <c r="F71" s="814" t="s">
        <v>32</v>
      </c>
    </row>
    <row r="72" s="804" customFormat="1" spans="1:6">
      <c r="A72" s="813" t="s">
        <v>3585</v>
      </c>
      <c r="B72" s="813" t="s">
        <v>3545</v>
      </c>
      <c r="C72" s="813" t="s">
        <v>3572</v>
      </c>
      <c r="D72" s="813" t="s">
        <v>3573</v>
      </c>
      <c r="E72" s="813">
        <v>15</v>
      </c>
      <c r="F72" s="814"/>
    </row>
    <row r="73" s="804" customFormat="1" spans="1:6">
      <c r="A73" s="815" t="s">
        <v>3463</v>
      </c>
      <c r="B73" s="810" t="s">
        <v>20</v>
      </c>
      <c r="C73" s="810" t="s">
        <v>21</v>
      </c>
      <c r="D73" s="810" t="s">
        <v>22</v>
      </c>
      <c r="E73" s="810" t="s">
        <v>23</v>
      </c>
      <c r="F73" s="814"/>
    </row>
    <row r="74" s="804" customFormat="1" ht="114" spans="1:6">
      <c r="A74" s="813" t="s">
        <v>3592</v>
      </c>
      <c r="B74" s="813" t="s">
        <v>3526</v>
      </c>
      <c r="C74" s="813" t="s">
        <v>3527</v>
      </c>
      <c r="D74" s="813" t="s">
        <v>3528</v>
      </c>
      <c r="E74" s="813">
        <v>9</v>
      </c>
      <c r="F74" s="814" t="s">
        <v>32</v>
      </c>
    </row>
    <row r="75" s="804" customFormat="1" spans="1:6">
      <c r="A75" s="813" t="s">
        <v>3592</v>
      </c>
      <c r="B75" s="813" t="s">
        <v>3526</v>
      </c>
      <c r="C75" s="813" t="s">
        <v>3586</v>
      </c>
      <c r="D75" s="813" t="s">
        <v>3593</v>
      </c>
      <c r="E75" s="813">
        <v>6</v>
      </c>
      <c r="F75" s="814"/>
    </row>
    <row r="76" s="804" customFormat="1" spans="1:6">
      <c r="A76" s="813" t="s">
        <v>3592</v>
      </c>
      <c r="B76" s="813" t="s">
        <v>3530</v>
      </c>
      <c r="C76" s="813" t="s">
        <v>3594</v>
      </c>
      <c r="D76" s="813" t="s">
        <v>3531</v>
      </c>
      <c r="E76" s="813">
        <v>5</v>
      </c>
      <c r="F76" s="814" t="s">
        <v>32</v>
      </c>
    </row>
    <row r="77" s="804" customFormat="1" ht="57" spans="1:6">
      <c r="A77" s="813" t="s">
        <v>3592</v>
      </c>
      <c r="B77" s="813" t="s">
        <v>3532</v>
      </c>
      <c r="C77" s="813" t="s">
        <v>3533</v>
      </c>
      <c r="D77" s="813" t="s">
        <v>3595</v>
      </c>
      <c r="E77" s="813">
        <v>7</v>
      </c>
      <c r="F77" s="814" t="s">
        <v>32</v>
      </c>
    </row>
    <row r="78" s="804" customFormat="1" ht="42.75" spans="1:6">
      <c r="A78" s="813" t="s">
        <v>3592</v>
      </c>
      <c r="B78" s="813" t="s">
        <v>3532</v>
      </c>
      <c r="C78" s="813" t="s">
        <v>3535</v>
      </c>
      <c r="D78" s="813" t="s">
        <v>3596</v>
      </c>
      <c r="E78" s="813">
        <v>7</v>
      </c>
      <c r="F78" s="814" t="s">
        <v>32</v>
      </c>
    </row>
    <row r="79" s="804" customFormat="1" ht="28.5" spans="1:6">
      <c r="A79" s="813" t="s">
        <v>3592</v>
      </c>
      <c r="B79" s="813" t="s">
        <v>3532</v>
      </c>
      <c r="C79" s="813" t="s">
        <v>3537</v>
      </c>
      <c r="D79" s="813" t="s">
        <v>3538</v>
      </c>
      <c r="E79" s="813">
        <v>8</v>
      </c>
      <c r="F79" s="814" t="s">
        <v>32</v>
      </c>
    </row>
    <row r="80" s="804" customFormat="1" ht="57" spans="1:6">
      <c r="A80" s="813" t="s">
        <v>3592</v>
      </c>
      <c r="B80" s="813" t="s">
        <v>3532</v>
      </c>
      <c r="C80" s="813" t="s">
        <v>3539</v>
      </c>
      <c r="D80" s="813" t="s">
        <v>3597</v>
      </c>
      <c r="E80" s="813">
        <v>10</v>
      </c>
      <c r="F80" s="814" t="s">
        <v>32</v>
      </c>
    </row>
    <row r="81" s="804" customFormat="1" ht="42.75" spans="1:6">
      <c r="A81" s="813" t="s">
        <v>3592</v>
      </c>
      <c r="B81" s="813" t="s">
        <v>3532</v>
      </c>
      <c r="C81" s="813" t="s">
        <v>3598</v>
      </c>
      <c r="D81" s="813" t="s">
        <v>3599</v>
      </c>
      <c r="E81" s="813">
        <v>10</v>
      </c>
      <c r="F81" s="814" t="s">
        <v>32</v>
      </c>
    </row>
    <row r="82" s="804" customFormat="1" ht="57" spans="1:6">
      <c r="A82" s="813" t="s">
        <v>3592</v>
      </c>
      <c r="B82" s="813" t="s">
        <v>43</v>
      </c>
      <c r="C82" s="813" t="s">
        <v>44</v>
      </c>
      <c r="D82" s="813" t="s">
        <v>3600</v>
      </c>
      <c r="E82" s="813">
        <v>10</v>
      </c>
      <c r="F82" s="814" t="s">
        <v>32</v>
      </c>
    </row>
    <row r="83" s="804" customFormat="1" ht="57" spans="1:6">
      <c r="A83" s="813" t="s">
        <v>3592</v>
      </c>
      <c r="B83" s="813" t="s">
        <v>43</v>
      </c>
      <c r="C83" s="813" t="s">
        <v>3543</v>
      </c>
      <c r="D83" s="813" t="s">
        <v>3571</v>
      </c>
      <c r="E83" s="813">
        <v>10</v>
      </c>
      <c r="F83" s="814" t="s">
        <v>32</v>
      </c>
    </row>
    <row r="84" s="804" customFormat="1" ht="42.75" spans="1:6">
      <c r="A84" s="813" t="s">
        <v>3592</v>
      </c>
      <c r="B84" s="813" t="s">
        <v>3601</v>
      </c>
      <c r="C84" s="813" t="s">
        <v>3572</v>
      </c>
      <c r="D84" s="813" t="s">
        <v>3602</v>
      </c>
      <c r="E84" s="813">
        <v>18</v>
      </c>
      <c r="F84" s="814"/>
    </row>
    <row r="85" s="804" customFormat="1" spans="1:6">
      <c r="A85" s="815" t="s">
        <v>3463</v>
      </c>
      <c r="B85" s="810" t="s">
        <v>20</v>
      </c>
      <c r="C85" s="810" t="s">
        <v>21</v>
      </c>
      <c r="D85" s="810" t="s">
        <v>22</v>
      </c>
      <c r="E85" s="810" t="s">
        <v>23</v>
      </c>
      <c r="F85" s="814"/>
    </row>
    <row r="86" s="804" customFormat="1" ht="28.5" spans="1:6">
      <c r="A86" s="816" t="s">
        <v>3440</v>
      </c>
      <c r="B86" s="813" t="s">
        <v>3526</v>
      </c>
      <c r="C86" s="813" t="s">
        <v>3526</v>
      </c>
      <c r="D86" s="813" t="s">
        <v>3529</v>
      </c>
      <c r="E86" s="813">
        <v>10</v>
      </c>
      <c r="F86" s="814"/>
    </row>
    <row r="87" s="804" customFormat="1" ht="28.5" spans="1:6">
      <c r="A87" s="816" t="s">
        <v>3440</v>
      </c>
      <c r="B87" s="813" t="s">
        <v>3532</v>
      </c>
      <c r="C87" s="813" t="s">
        <v>3603</v>
      </c>
      <c r="D87" s="813" t="s">
        <v>3604</v>
      </c>
      <c r="E87" s="813">
        <v>10</v>
      </c>
      <c r="F87" s="814" t="s">
        <v>32</v>
      </c>
    </row>
    <row r="88" s="804" customFormat="1" ht="28.5" spans="1:6">
      <c r="A88" s="816" t="s">
        <v>3440</v>
      </c>
      <c r="B88" s="813" t="s">
        <v>3532</v>
      </c>
      <c r="C88" s="813" t="s">
        <v>3605</v>
      </c>
      <c r="D88" s="813" t="s">
        <v>3606</v>
      </c>
      <c r="E88" s="813">
        <v>8</v>
      </c>
      <c r="F88" s="814" t="s">
        <v>32</v>
      </c>
    </row>
    <row r="89" s="804" customFormat="1" ht="28.5" spans="1:6">
      <c r="A89" s="816" t="s">
        <v>3440</v>
      </c>
      <c r="B89" s="813" t="s">
        <v>3532</v>
      </c>
      <c r="C89" s="813" t="s">
        <v>3607</v>
      </c>
      <c r="D89" s="813" t="s">
        <v>3608</v>
      </c>
      <c r="E89" s="813">
        <v>8</v>
      </c>
      <c r="F89" s="814" t="s">
        <v>32</v>
      </c>
    </row>
    <row r="90" s="804" customFormat="1" ht="28.5" spans="1:6">
      <c r="A90" s="816" t="s">
        <v>3440</v>
      </c>
      <c r="B90" s="813" t="s">
        <v>3532</v>
      </c>
      <c r="C90" s="813" t="s">
        <v>3609</v>
      </c>
      <c r="D90" s="813" t="s">
        <v>3610</v>
      </c>
      <c r="E90" s="813">
        <v>4</v>
      </c>
      <c r="F90" s="814" t="s">
        <v>32</v>
      </c>
    </row>
    <row r="91" s="804" customFormat="1" ht="28.5" spans="1:6">
      <c r="A91" s="816" t="s">
        <v>3440</v>
      </c>
      <c r="B91" s="813" t="s">
        <v>3532</v>
      </c>
      <c r="C91" s="813" t="s">
        <v>3611</v>
      </c>
      <c r="D91" s="813" t="s">
        <v>3612</v>
      </c>
      <c r="E91" s="813">
        <v>5</v>
      </c>
      <c r="F91" s="814" t="s">
        <v>32</v>
      </c>
    </row>
    <row r="92" s="804" customFormat="1" ht="28.5" spans="1:6">
      <c r="A92" s="816" t="s">
        <v>3440</v>
      </c>
      <c r="B92" s="813" t="s">
        <v>3530</v>
      </c>
      <c r="C92" s="813" t="s">
        <v>3530</v>
      </c>
      <c r="D92" s="813" t="s">
        <v>3613</v>
      </c>
      <c r="E92" s="813">
        <v>15</v>
      </c>
      <c r="F92" s="814" t="s">
        <v>32</v>
      </c>
    </row>
    <row r="93" s="804" customFormat="1" ht="28.5" spans="1:6">
      <c r="A93" s="816" t="s">
        <v>3440</v>
      </c>
      <c r="B93" s="813" t="s">
        <v>3614</v>
      </c>
      <c r="C93" s="813" t="s">
        <v>3539</v>
      </c>
      <c r="D93" s="813" t="s">
        <v>3590</v>
      </c>
      <c r="E93" s="813">
        <v>5</v>
      </c>
      <c r="F93" s="814" t="s">
        <v>32</v>
      </c>
    </row>
    <row r="94" s="804" customFormat="1" ht="42.75" spans="1:6">
      <c r="A94" s="816" t="s">
        <v>3440</v>
      </c>
      <c r="B94" s="813" t="s">
        <v>3615</v>
      </c>
      <c r="C94" s="813" t="s">
        <v>3616</v>
      </c>
      <c r="D94" s="813" t="s">
        <v>3617</v>
      </c>
      <c r="E94" s="813">
        <v>10</v>
      </c>
      <c r="F94" s="814" t="s">
        <v>32</v>
      </c>
    </row>
    <row r="95" s="804" customFormat="1" ht="57" spans="1:6">
      <c r="A95" s="816" t="s">
        <v>3440</v>
      </c>
      <c r="B95" s="813" t="s">
        <v>3615</v>
      </c>
      <c r="C95" s="813" t="s">
        <v>3618</v>
      </c>
      <c r="D95" s="813" t="s">
        <v>3619</v>
      </c>
      <c r="E95" s="813">
        <v>5</v>
      </c>
      <c r="F95" s="814" t="s">
        <v>32</v>
      </c>
    </row>
    <row r="96" s="804" customFormat="1" ht="57" spans="1:6">
      <c r="A96" s="816" t="s">
        <v>3440</v>
      </c>
      <c r="B96" s="813" t="s">
        <v>3615</v>
      </c>
      <c r="C96" s="813" t="s">
        <v>3543</v>
      </c>
      <c r="D96" s="813" t="s">
        <v>3620</v>
      </c>
      <c r="E96" s="813">
        <v>5</v>
      </c>
      <c r="F96" s="814" t="s">
        <v>32</v>
      </c>
    </row>
    <row r="97" s="804" customFormat="1" ht="28.5" spans="1:6">
      <c r="A97" s="816" t="s">
        <v>3440</v>
      </c>
      <c r="B97" s="813" t="s">
        <v>3601</v>
      </c>
      <c r="C97" s="813" t="s">
        <v>3621</v>
      </c>
      <c r="D97" s="813" t="s">
        <v>3622</v>
      </c>
      <c r="E97" s="813">
        <v>15</v>
      </c>
      <c r="F97" s="814"/>
    </row>
    <row r="98" s="804" customFormat="1" spans="1:6">
      <c r="A98" s="805"/>
      <c r="D98" s="806"/>
      <c r="E98" s="817">
        <f>SUM(E3:E97)</f>
        <v>800</v>
      </c>
      <c r="F98" s="818">
        <f>SUMIFS(E3:E97,F3:F97,"客观")</f>
        <v>625</v>
      </c>
    </row>
    <row r="99" s="804" customFormat="1" spans="1:6">
      <c r="A99" s="805"/>
      <c r="D99" s="806"/>
      <c r="E99" s="819"/>
      <c r="F99" s="820">
        <f>F98/E98</f>
        <v>0.78125</v>
      </c>
    </row>
  </sheetData>
  <autoFilter ref="A2:F99">
    <extLst/>
  </autoFilter>
  <mergeCells count="1">
    <mergeCell ref="A1:E1"/>
  </mergeCells>
  <pageMargins left="0.472222222222222" right="0.196527777777778" top="1" bottom="1" header="0.5" footer="0.5"/>
  <pageSetup paperSize="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H735"/>
  <sheetViews>
    <sheetView view="pageBreakPreview" zoomScaleNormal="100" workbookViewId="0">
      <selection activeCell="A1" sqref="A1:G1"/>
    </sheetView>
  </sheetViews>
  <sheetFormatPr defaultColWidth="9" defaultRowHeight="16.5" outlineLevelCol="7"/>
  <cols>
    <col min="1" max="1" width="21.5" style="732" customWidth="1"/>
    <col min="2" max="2" width="9" style="733"/>
    <col min="3" max="3" width="14.625" style="733" customWidth="1"/>
    <col min="4" max="4" width="24.2583333333333" style="733" customWidth="1"/>
    <col min="5" max="5" width="39.2583333333333" style="734" customWidth="1"/>
    <col min="6" max="6" width="56.7583333333333" style="735" customWidth="1"/>
    <col min="7" max="7" width="9" style="733"/>
    <col min="8" max="8" width="12.625" style="733"/>
    <col min="9" max="16384" width="9" style="733"/>
  </cols>
  <sheetData>
    <row r="1" ht="24" customHeight="1" spans="1:7">
      <c r="A1" s="705" t="s">
        <v>3623</v>
      </c>
      <c r="B1" s="705"/>
      <c r="C1" s="705"/>
      <c r="D1" s="705"/>
      <c r="E1" s="705"/>
      <c r="F1" s="705"/>
      <c r="G1" s="705"/>
    </row>
    <row r="2" ht="33" customHeight="1" spans="1:8">
      <c r="A2" s="706" t="s">
        <v>3463</v>
      </c>
      <c r="B2" s="706" t="s">
        <v>20</v>
      </c>
      <c r="C2" s="706" t="s">
        <v>21</v>
      </c>
      <c r="D2" s="736" t="s">
        <v>3624</v>
      </c>
      <c r="E2" s="737"/>
      <c r="F2" s="706" t="s">
        <v>3625</v>
      </c>
      <c r="G2" s="706" t="s">
        <v>23</v>
      </c>
      <c r="H2" s="706" t="s">
        <v>3465</v>
      </c>
    </row>
    <row r="3" ht="28.5" spans="1:8">
      <c r="A3" s="738" t="s">
        <v>3626</v>
      </c>
      <c r="B3" s="710" t="s">
        <v>3627</v>
      </c>
      <c r="C3" s="739" t="s">
        <v>3628</v>
      </c>
      <c r="D3" s="740" t="s">
        <v>3629</v>
      </c>
      <c r="E3" s="740"/>
      <c r="F3" s="741"/>
      <c r="G3" s="717">
        <v>20</v>
      </c>
      <c r="H3" s="742" t="s">
        <v>32</v>
      </c>
    </row>
    <row r="4" ht="28.5" spans="1:8">
      <c r="A4" s="738" t="s">
        <v>3626</v>
      </c>
      <c r="B4" s="740" t="s">
        <v>3630</v>
      </c>
      <c r="C4" s="739" t="s">
        <v>3631</v>
      </c>
      <c r="D4" s="740" t="s">
        <v>3632</v>
      </c>
      <c r="E4" s="740"/>
      <c r="F4" s="741"/>
      <c r="G4" s="717">
        <v>20</v>
      </c>
      <c r="H4" s="742" t="s">
        <v>32</v>
      </c>
    </row>
    <row r="5" ht="28.5" spans="1:8">
      <c r="A5" s="738" t="s">
        <v>3626</v>
      </c>
      <c r="B5" s="740"/>
      <c r="C5" s="739" t="s">
        <v>3633</v>
      </c>
      <c r="D5" s="708" t="s">
        <v>3634</v>
      </c>
      <c r="E5" s="708"/>
      <c r="F5" s="741"/>
      <c r="G5" s="717">
        <v>10</v>
      </c>
      <c r="H5" s="742" t="s">
        <v>32</v>
      </c>
    </row>
    <row r="6" ht="14.25" spans="1:8">
      <c r="A6" s="738" t="s">
        <v>3626</v>
      </c>
      <c r="B6" s="740" t="s">
        <v>3635</v>
      </c>
      <c r="C6" s="739" t="s">
        <v>3636</v>
      </c>
      <c r="D6" s="740" t="s">
        <v>3637</v>
      </c>
      <c r="E6" s="740"/>
      <c r="F6" s="741"/>
      <c r="G6" s="717">
        <v>2</v>
      </c>
      <c r="H6" s="742" t="s">
        <v>32</v>
      </c>
    </row>
    <row r="7" ht="14.25" spans="1:8">
      <c r="A7" s="738" t="s">
        <v>3626</v>
      </c>
      <c r="B7" s="740"/>
      <c r="C7" s="739" t="s">
        <v>3638</v>
      </c>
      <c r="D7" s="740" t="s">
        <v>3637</v>
      </c>
      <c r="E7" s="740"/>
      <c r="F7" s="741"/>
      <c r="G7" s="717">
        <v>2</v>
      </c>
      <c r="H7" s="742" t="s">
        <v>32</v>
      </c>
    </row>
    <row r="8" ht="14.25" spans="1:8">
      <c r="A8" s="738" t="s">
        <v>3626</v>
      </c>
      <c r="B8" s="740"/>
      <c r="C8" s="739" t="s">
        <v>3639</v>
      </c>
      <c r="D8" s="740" t="s">
        <v>3637</v>
      </c>
      <c r="E8" s="740"/>
      <c r="F8" s="741"/>
      <c r="G8" s="717">
        <v>2</v>
      </c>
      <c r="H8" s="742" t="s">
        <v>32</v>
      </c>
    </row>
    <row r="9" ht="14.25" spans="1:8">
      <c r="A9" s="738" t="s">
        <v>3626</v>
      </c>
      <c r="B9" s="740"/>
      <c r="C9" s="739" t="s">
        <v>3640</v>
      </c>
      <c r="D9" s="740" t="s">
        <v>3637</v>
      </c>
      <c r="E9" s="740"/>
      <c r="F9" s="741"/>
      <c r="G9" s="717">
        <v>2</v>
      </c>
      <c r="H9" s="742" t="s">
        <v>32</v>
      </c>
    </row>
    <row r="10" ht="28.5" spans="1:8">
      <c r="A10" s="738" t="s">
        <v>3626</v>
      </c>
      <c r="B10" s="740"/>
      <c r="C10" s="739" t="s">
        <v>3641</v>
      </c>
      <c r="D10" s="740" t="s">
        <v>3637</v>
      </c>
      <c r="E10" s="740"/>
      <c r="F10" s="741"/>
      <c r="G10" s="717">
        <v>2</v>
      </c>
      <c r="H10" s="742" t="s">
        <v>32</v>
      </c>
    </row>
    <row r="11" ht="28.5" spans="1:8">
      <c r="A11" s="738" t="s">
        <v>3626</v>
      </c>
      <c r="B11" s="740"/>
      <c r="C11" s="739" t="s">
        <v>3642</v>
      </c>
      <c r="D11" s="740" t="s">
        <v>3637</v>
      </c>
      <c r="E11" s="740"/>
      <c r="F11" s="741"/>
      <c r="G11" s="717">
        <v>2</v>
      </c>
      <c r="H11" s="742" t="s">
        <v>32</v>
      </c>
    </row>
    <row r="12" ht="14.25" spans="1:8">
      <c r="A12" s="738" t="s">
        <v>3626</v>
      </c>
      <c r="B12" s="740"/>
      <c r="C12" s="739" t="s">
        <v>3643</v>
      </c>
      <c r="D12" s="740" t="s">
        <v>3637</v>
      </c>
      <c r="E12" s="740"/>
      <c r="F12" s="741"/>
      <c r="G12" s="717">
        <v>2</v>
      </c>
      <c r="H12" s="742" t="s">
        <v>32</v>
      </c>
    </row>
    <row r="13" ht="42.75" spans="1:8">
      <c r="A13" s="738" t="s">
        <v>3626</v>
      </c>
      <c r="B13" s="739" t="s">
        <v>3644</v>
      </c>
      <c r="C13" s="739" t="s">
        <v>3645</v>
      </c>
      <c r="D13" s="740" t="s">
        <v>3646</v>
      </c>
      <c r="E13" s="740"/>
      <c r="F13" s="741"/>
      <c r="G13" s="717">
        <v>15</v>
      </c>
      <c r="H13" s="742" t="s">
        <v>32</v>
      </c>
    </row>
    <row r="14" ht="42.75" spans="1:8">
      <c r="A14" s="738" t="s">
        <v>3626</v>
      </c>
      <c r="B14" s="740" t="s">
        <v>3647</v>
      </c>
      <c r="C14" s="739" t="s">
        <v>3648</v>
      </c>
      <c r="D14" s="740" t="s">
        <v>3649</v>
      </c>
      <c r="E14" s="740"/>
      <c r="F14" s="741"/>
      <c r="G14" s="717">
        <v>10</v>
      </c>
      <c r="H14" s="742" t="s">
        <v>32</v>
      </c>
    </row>
    <row r="15" ht="14.25" spans="1:8">
      <c r="A15" s="738" t="s">
        <v>3626</v>
      </c>
      <c r="B15" s="740"/>
      <c r="C15" s="710" t="s">
        <v>3650</v>
      </c>
      <c r="D15" s="740" t="s">
        <v>3651</v>
      </c>
      <c r="E15" s="740"/>
      <c r="F15" s="741"/>
      <c r="G15" s="717">
        <v>3</v>
      </c>
      <c r="H15" s="742" t="s">
        <v>32</v>
      </c>
    </row>
    <row r="16" ht="14.25" spans="1:8">
      <c r="A16" s="738" t="s">
        <v>3626</v>
      </c>
      <c r="B16" s="740"/>
      <c r="C16" s="739" t="s">
        <v>3652</v>
      </c>
      <c r="D16" s="740" t="s">
        <v>3653</v>
      </c>
      <c r="E16" s="740"/>
      <c r="F16" s="741"/>
      <c r="G16" s="717">
        <v>8</v>
      </c>
      <c r="H16" s="742" t="s">
        <v>32</v>
      </c>
    </row>
    <row r="17" ht="28.5" spans="1:8">
      <c r="A17" s="743" t="s">
        <v>3463</v>
      </c>
      <c r="B17" s="744" t="s">
        <v>3654</v>
      </c>
      <c r="C17" s="745" t="s">
        <v>3655</v>
      </c>
      <c r="D17" s="745" t="s">
        <v>3624</v>
      </c>
      <c r="E17" s="746"/>
      <c r="F17" s="746" t="s">
        <v>3625</v>
      </c>
      <c r="G17" s="745" t="s">
        <v>23</v>
      </c>
      <c r="H17" s="747"/>
    </row>
    <row r="18" ht="54" spans="1:8">
      <c r="A18" s="748" t="s">
        <v>3656</v>
      </c>
      <c r="B18" s="749" t="s">
        <v>3657</v>
      </c>
      <c r="C18" s="749" t="s">
        <v>3658</v>
      </c>
      <c r="D18" s="749" t="s">
        <v>3659</v>
      </c>
      <c r="E18" s="750"/>
      <c r="F18" s="751" t="s">
        <v>3660</v>
      </c>
      <c r="G18" s="752">
        <v>10</v>
      </c>
      <c r="H18" s="747" t="s">
        <v>32</v>
      </c>
    </row>
    <row r="19" ht="54" spans="1:8">
      <c r="A19" s="748" t="s">
        <v>3656</v>
      </c>
      <c r="B19" s="749"/>
      <c r="C19" s="749" t="s">
        <v>3661</v>
      </c>
      <c r="D19" s="749" t="s">
        <v>3659</v>
      </c>
      <c r="E19" s="750"/>
      <c r="F19" s="751" t="s">
        <v>3662</v>
      </c>
      <c r="G19" s="752">
        <v>2</v>
      </c>
      <c r="H19" s="747" t="s">
        <v>32</v>
      </c>
    </row>
    <row r="20" ht="54" spans="1:8">
      <c r="A20" s="748" t="s">
        <v>3656</v>
      </c>
      <c r="B20" s="749"/>
      <c r="C20" s="749" t="s">
        <v>3663</v>
      </c>
      <c r="D20" s="749" t="s">
        <v>3659</v>
      </c>
      <c r="E20" s="750"/>
      <c r="F20" s="751" t="s">
        <v>3664</v>
      </c>
      <c r="G20" s="752">
        <v>8</v>
      </c>
      <c r="H20" s="747" t="s">
        <v>32</v>
      </c>
    </row>
    <row r="21" ht="67.5" spans="1:8">
      <c r="A21" s="748" t="s">
        <v>3656</v>
      </c>
      <c r="B21" s="749" t="s">
        <v>3665</v>
      </c>
      <c r="C21" s="749" t="s">
        <v>3666</v>
      </c>
      <c r="D21" s="749" t="s">
        <v>3667</v>
      </c>
      <c r="E21" s="750"/>
      <c r="F21" s="751" t="s">
        <v>3668</v>
      </c>
      <c r="G21" s="752">
        <v>5</v>
      </c>
      <c r="H21" s="747" t="s">
        <v>32</v>
      </c>
    </row>
    <row r="22" ht="81" spans="1:8">
      <c r="A22" s="748" t="s">
        <v>3656</v>
      </c>
      <c r="B22" s="749"/>
      <c r="C22" s="752" t="s">
        <v>3669</v>
      </c>
      <c r="D22" s="749" t="s">
        <v>3667</v>
      </c>
      <c r="E22" s="750"/>
      <c r="F22" s="753" t="s">
        <v>3670</v>
      </c>
      <c r="G22" s="752">
        <v>5</v>
      </c>
      <c r="H22" s="747" t="s">
        <v>32</v>
      </c>
    </row>
    <row r="23" ht="40.5" spans="1:8">
      <c r="A23" s="748" t="s">
        <v>3656</v>
      </c>
      <c r="B23" s="752" t="s">
        <v>3671</v>
      </c>
      <c r="C23" s="752" t="s">
        <v>3672</v>
      </c>
      <c r="D23" s="752" t="s">
        <v>3673</v>
      </c>
      <c r="E23" s="754" t="s">
        <v>3674</v>
      </c>
      <c r="F23" s="753" t="s">
        <v>3675</v>
      </c>
      <c r="G23" s="752">
        <v>10</v>
      </c>
      <c r="H23" s="747" t="s">
        <v>32</v>
      </c>
    </row>
    <row r="24" spans="1:8">
      <c r="A24" s="748" t="s">
        <v>3656</v>
      </c>
      <c r="B24" s="752"/>
      <c r="C24" s="752"/>
      <c r="D24" s="752"/>
      <c r="E24" s="754" t="s">
        <v>3676</v>
      </c>
      <c r="F24" s="753"/>
      <c r="G24" s="752"/>
      <c r="H24" s="747" t="s">
        <v>32</v>
      </c>
    </row>
    <row r="25" spans="1:8">
      <c r="A25" s="748" t="s">
        <v>3656</v>
      </c>
      <c r="B25" s="752"/>
      <c r="C25" s="752"/>
      <c r="D25" s="752" t="s">
        <v>3677</v>
      </c>
      <c r="E25" s="754" t="s">
        <v>3678</v>
      </c>
      <c r="F25" s="753"/>
      <c r="G25" s="752"/>
      <c r="H25" s="747" t="s">
        <v>32</v>
      </c>
    </row>
    <row r="26" spans="1:8">
      <c r="A26" s="748" t="s">
        <v>3656</v>
      </c>
      <c r="B26" s="752"/>
      <c r="C26" s="752"/>
      <c r="D26" s="752"/>
      <c r="E26" s="754" t="s">
        <v>3679</v>
      </c>
      <c r="F26" s="753"/>
      <c r="G26" s="752"/>
      <c r="H26" s="747" t="s">
        <v>32</v>
      </c>
    </row>
    <row r="27" spans="1:8">
      <c r="A27" s="748" t="s">
        <v>3656</v>
      </c>
      <c r="B27" s="752"/>
      <c r="C27" s="752"/>
      <c r="D27" s="752"/>
      <c r="E27" s="754" t="s">
        <v>3680</v>
      </c>
      <c r="F27" s="753"/>
      <c r="G27" s="752"/>
      <c r="H27" s="747" t="s">
        <v>32</v>
      </c>
    </row>
    <row r="28" spans="1:8">
      <c r="A28" s="748" t="s">
        <v>3656</v>
      </c>
      <c r="B28" s="752"/>
      <c r="C28" s="752"/>
      <c r="D28" s="752"/>
      <c r="E28" s="754" t="s">
        <v>3681</v>
      </c>
      <c r="F28" s="753"/>
      <c r="G28" s="752"/>
      <c r="H28" s="747" t="s">
        <v>32</v>
      </c>
    </row>
    <row r="29" spans="1:8">
      <c r="A29" s="748" t="s">
        <v>3656</v>
      </c>
      <c r="B29" s="752"/>
      <c r="C29" s="752"/>
      <c r="D29" s="752" t="s">
        <v>3682</v>
      </c>
      <c r="E29" s="754" t="s">
        <v>3683</v>
      </c>
      <c r="F29" s="753"/>
      <c r="G29" s="752"/>
      <c r="H29" s="747" t="s">
        <v>32</v>
      </c>
    </row>
    <row r="30" spans="1:8">
      <c r="A30" s="748" t="s">
        <v>3656</v>
      </c>
      <c r="B30" s="752"/>
      <c r="C30" s="752"/>
      <c r="D30" s="752"/>
      <c r="E30" s="754" t="s">
        <v>3684</v>
      </c>
      <c r="F30" s="753"/>
      <c r="G30" s="752"/>
      <c r="H30" s="747" t="s">
        <v>32</v>
      </c>
    </row>
    <row r="31" spans="1:8">
      <c r="A31" s="748" t="s">
        <v>3656</v>
      </c>
      <c r="B31" s="752"/>
      <c r="C31" s="752"/>
      <c r="D31" s="752"/>
      <c r="E31" s="754" t="s">
        <v>3685</v>
      </c>
      <c r="F31" s="753"/>
      <c r="G31" s="752"/>
      <c r="H31" s="747" t="s">
        <v>32</v>
      </c>
    </row>
    <row r="32" spans="1:8">
      <c r="A32" s="748" t="s">
        <v>3656</v>
      </c>
      <c r="B32" s="752"/>
      <c r="C32" s="752"/>
      <c r="D32" s="752"/>
      <c r="E32" s="754" t="s">
        <v>3686</v>
      </c>
      <c r="F32" s="753"/>
      <c r="G32" s="752"/>
      <c r="H32" s="747" t="s">
        <v>32</v>
      </c>
    </row>
    <row r="33" spans="1:8">
      <c r="A33" s="748" t="s">
        <v>3656</v>
      </c>
      <c r="B33" s="752"/>
      <c r="C33" s="752"/>
      <c r="D33" s="752"/>
      <c r="E33" s="754" t="s">
        <v>3687</v>
      </c>
      <c r="F33" s="753"/>
      <c r="G33" s="752"/>
      <c r="H33" s="747" t="s">
        <v>32</v>
      </c>
    </row>
    <row r="34" spans="1:8">
      <c r="A34" s="748" t="s">
        <v>3656</v>
      </c>
      <c r="B34" s="752"/>
      <c r="C34" s="752" t="s">
        <v>3688</v>
      </c>
      <c r="D34" s="752" t="s">
        <v>3689</v>
      </c>
      <c r="E34" s="754" t="s">
        <v>3690</v>
      </c>
      <c r="F34" s="753" t="s">
        <v>3691</v>
      </c>
      <c r="G34" s="752">
        <v>6</v>
      </c>
      <c r="H34" s="747" t="s">
        <v>32</v>
      </c>
    </row>
    <row r="35" spans="1:8">
      <c r="A35" s="748" t="s">
        <v>3656</v>
      </c>
      <c r="B35" s="752"/>
      <c r="C35" s="752"/>
      <c r="D35" s="752"/>
      <c r="E35" s="754" t="s">
        <v>3692</v>
      </c>
      <c r="F35" s="753"/>
      <c r="G35" s="752"/>
      <c r="H35" s="747" t="s">
        <v>32</v>
      </c>
    </row>
    <row r="36" spans="1:8">
      <c r="A36" s="748" t="s">
        <v>3656</v>
      </c>
      <c r="B36" s="752"/>
      <c r="C36" s="752"/>
      <c r="D36" s="752"/>
      <c r="E36" s="754" t="s">
        <v>3693</v>
      </c>
      <c r="F36" s="753"/>
      <c r="G36" s="752"/>
      <c r="H36" s="747" t="s">
        <v>32</v>
      </c>
    </row>
    <row r="37" spans="1:8">
      <c r="A37" s="748" t="s">
        <v>3656</v>
      </c>
      <c r="B37" s="752"/>
      <c r="C37" s="752"/>
      <c r="D37" s="752"/>
      <c r="E37" s="754" t="s">
        <v>3694</v>
      </c>
      <c r="F37" s="753"/>
      <c r="G37" s="752"/>
      <c r="H37" s="747" t="s">
        <v>32</v>
      </c>
    </row>
    <row r="38" spans="1:8">
      <c r="A38" s="748" t="s">
        <v>3656</v>
      </c>
      <c r="B38" s="752"/>
      <c r="C38" s="752"/>
      <c r="D38" s="752"/>
      <c r="E38" s="754" t="s">
        <v>3695</v>
      </c>
      <c r="F38" s="753"/>
      <c r="G38" s="752"/>
      <c r="H38" s="747" t="s">
        <v>32</v>
      </c>
    </row>
    <row r="39" spans="1:8">
      <c r="A39" s="748" t="s">
        <v>3656</v>
      </c>
      <c r="B39" s="752"/>
      <c r="C39" s="752"/>
      <c r="D39" s="752"/>
      <c r="E39" s="754" t="s">
        <v>3696</v>
      </c>
      <c r="F39" s="753"/>
      <c r="G39" s="752"/>
      <c r="H39" s="747" t="s">
        <v>32</v>
      </c>
    </row>
    <row r="40" spans="1:8">
      <c r="A40" s="748" t="s">
        <v>3656</v>
      </c>
      <c r="B40" s="752"/>
      <c r="C40" s="752"/>
      <c r="D40" s="752"/>
      <c r="E40" s="754" t="s">
        <v>3697</v>
      </c>
      <c r="F40" s="753"/>
      <c r="G40" s="752"/>
      <c r="H40" s="747" t="s">
        <v>32</v>
      </c>
    </row>
    <row r="41" spans="1:8">
      <c r="A41" s="748" t="s">
        <v>3656</v>
      </c>
      <c r="B41" s="752"/>
      <c r="C41" s="752"/>
      <c r="D41" s="752"/>
      <c r="E41" s="754" t="s">
        <v>3698</v>
      </c>
      <c r="F41" s="753"/>
      <c r="G41" s="752"/>
      <c r="H41" s="747" t="s">
        <v>32</v>
      </c>
    </row>
    <row r="42" spans="1:8">
      <c r="A42" s="748" t="s">
        <v>3656</v>
      </c>
      <c r="B42" s="752"/>
      <c r="C42" s="752"/>
      <c r="D42" s="752"/>
      <c r="E42" s="754" t="s">
        <v>3699</v>
      </c>
      <c r="F42" s="753"/>
      <c r="G42" s="752"/>
      <c r="H42" s="747" t="s">
        <v>32</v>
      </c>
    </row>
    <row r="43" spans="1:8">
      <c r="A43" s="748" t="s">
        <v>3656</v>
      </c>
      <c r="B43" s="752"/>
      <c r="C43" s="752"/>
      <c r="D43" s="752" t="s">
        <v>3700</v>
      </c>
      <c r="E43" s="754" t="s">
        <v>3701</v>
      </c>
      <c r="F43" s="753"/>
      <c r="G43" s="752"/>
      <c r="H43" s="747" t="s">
        <v>32</v>
      </c>
    </row>
    <row r="44" spans="1:8">
      <c r="A44" s="748" t="s">
        <v>3656</v>
      </c>
      <c r="B44" s="752"/>
      <c r="C44" s="752"/>
      <c r="D44" s="752"/>
      <c r="E44" s="754" t="s">
        <v>3702</v>
      </c>
      <c r="F44" s="753"/>
      <c r="G44" s="752"/>
      <c r="H44" s="747" t="s">
        <v>32</v>
      </c>
    </row>
    <row r="45" spans="1:8">
      <c r="A45" s="748" t="s">
        <v>3656</v>
      </c>
      <c r="B45" s="752"/>
      <c r="C45" s="752"/>
      <c r="D45" s="752"/>
      <c r="E45" s="754" t="s">
        <v>3703</v>
      </c>
      <c r="F45" s="753"/>
      <c r="G45" s="752"/>
      <c r="H45" s="747" t="s">
        <v>32</v>
      </c>
    </row>
    <row r="46" spans="1:8">
      <c r="A46" s="748" t="s">
        <v>3656</v>
      </c>
      <c r="B46" s="752"/>
      <c r="C46" s="752"/>
      <c r="D46" s="752"/>
      <c r="E46" s="754" t="s">
        <v>3704</v>
      </c>
      <c r="F46" s="753"/>
      <c r="G46" s="752"/>
      <c r="H46" s="747" t="s">
        <v>32</v>
      </c>
    </row>
    <row r="47" spans="1:8">
      <c r="A47" s="748" t="s">
        <v>3656</v>
      </c>
      <c r="B47" s="752"/>
      <c r="C47" s="752"/>
      <c r="D47" s="752"/>
      <c r="E47" s="754" t="s">
        <v>3705</v>
      </c>
      <c r="F47" s="753"/>
      <c r="G47" s="752"/>
      <c r="H47" s="747" t="s">
        <v>32</v>
      </c>
    </row>
    <row r="48" spans="1:8">
      <c r="A48" s="748" t="s">
        <v>3656</v>
      </c>
      <c r="B48" s="752"/>
      <c r="C48" s="752"/>
      <c r="D48" s="752"/>
      <c r="E48" s="754" t="s">
        <v>3706</v>
      </c>
      <c r="F48" s="753"/>
      <c r="G48" s="752"/>
      <c r="H48" s="747" t="s">
        <v>32</v>
      </c>
    </row>
    <row r="49" spans="1:8">
      <c r="A49" s="748" t="s">
        <v>3656</v>
      </c>
      <c r="B49" s="752"/>
      <c r="C49" s="752"/>
      <c r="D49" s="752"/>
      <c r="E49" s="754" t="s">
        <v>3707</v>
      </c>
      <c r="F49" s="753"/>
      <c r="G49" s="752"/>
      <c r="H49" s="747" t="s">
        <v>32</v>
      </c>
    </row>
    <row r="50" spans="1:8">
      <c r="A50" s="748" t="s">
        <v>3656</v>
      </c>
      <c r="B50" s="752"/>
      <c r="C50" s="752"/>
      <c r="D50" s="752"/>
      <c r="E50" s="754" t="s">
        <v>3708</v>
      </c>
      <c r="F50" s="753"/>
      <c r="G50" s="752"/>
      <c r="H50" s="747" t="s">
        <v>32</v>
      </c>
    </row>
    <row r="51" spans="1:8">
      <c r="A51" s="748" t="s">
        <v>3656</v>
      </c>
      <c r="B51" s="752"/>
      <c r="C51" s="752"/>
      <c r="D51" s="752" t="s">
        <v>3709</v>
      </c>
      <c r="E51" s="754" t="s">
        <v>3710</v>
      </c>
      <c r="F51" s="753"/>
      <c r="G51" s="752"/>
      <c r="H51" s="747" t="s">
        <v>32</v>
      </c>
    </row>
    <row r="52" spans="1:8">
      <c r="A52" s="748" t="s">
        <v>3656</v>
      </c>
      <c r="B52" s="752"/>
      <c r="C52" s="752"/>
      <c r="D52" s="752"/>
      <c r="E52" s="754" t="s">
        <v>3711</v>
      </c>
      <c r="F52" s="753"/>
      <c r="G52" s="752"/>
      <c r="H52" s="747" t="s">
        <v>32</v>
      </c>
    </row>
    <row r="53" spans="1:8">
      <c r="A53" s="748" t="s">
        <v>3656</v>
      </c>
      <c r="B53" s="752"/>
      <c r="C53" s="752"/>
      <c r="D53" s="752"/>
      <c r="E53" s="754" t="s">
        <v>3712</v>
      </c>
      <c r="F53" s="753"/>
      <c r="G53" s="752"/>
      <c r="H53" s="747" t="s">
        <v>32</v>
      </c>
    </row>
    <row r="54" spans="1:8">
      <c r="A54" s="748" t="s">
        <v>3656</v>
      </c>
      <c r="B54" s="752"/>
      <c r="C54" s="752"/>
      <c r="D54" s="752"/>
      <c r="E54" s="754" t="s">
        <v>3713</v>
      </c>
      <c r="F54" s="753"/>
      <c r="G54" s="752"/>
      <c r="H54" s="747" t="s">
        <v>32</v>
      </c>
    </row>
    <row r="55" spans="1:8">
      <c r="A55" s="748" t="s">
        <v>3656</v>
      </c>
      <c r="B55" s="752"/>
      <c r="C55" s="752"/>
      <c r="D55" s="752"/>
      <c r="E55" s="754" t="s">
        <v>3714</v>
      </c>
      <c r="F55" s="753"/>
      <c r="G55" s="752"/>
      <c r="H55" s="747" t="s">
        <v>32</v>
      </c>
    </row>
    <row r="56" spans="1:8">
      <c r="A56" s="748" t="s">
        <v>3656</v>
      </c>
      <c r="B56" s="752"/>
      <c r="C56" s="752"/>
      <c r="D56" s="752"/>
      <c r="E56" s="754" t="s">
        <v>3715</v>
      </c>
      <c r="F56" s="753"/>
      <c r="G56" s="752"/>
      <c r="H56" s="747" t="s">
        <v>32</v>
      </c>
    </row>
    <row r="57" spans="1:8">
      <c r="A57" s="748" t="s">
        <v>3656</v>
      </c>
      <c r="B57" s="752"/>
      <c r="C57" s="752"/>
      <c r="D57" s="752"/>
      <c r="E57" s="754" t="s">
        <v>3716</v>
      </c>
      <c r="F57" s="753"/>
      <c r="G57" s="752"/>
      <c r="H57" s="747" t="s">
        <v>32</v>
      </c>
    </row>
    <row r="58" spans="1:8">
      <c r="A58" s="748" t="s">
        <v>3656</v>
      </c>
      <c r="B58" s="752"/>
      <c r="C58" s="752"/>
      <c r="D58" s="752" t="s">
        <v>3717</v>
      </c>
      <c r="E58" s="754" t="s">
        <v>3718</v>
      </c>
      <c r="F58" s="753"/>
      <c r="G58" s="752"/>
      <c r="H58" s="747" t="s">
        <v>32</v>
      </c>
    </row>
    <row r="59" spans="1:8">
      <c r="A59" s="748" t="s">
        <v>3656</v>
      </c>
      <c r="B59" s="752"/>
      <c r="C59" s="752"/>
      <c r="D59" s="752"/>
      <c r="E59" s="754" t="s">
        <v>3719</v>
      </c>
      <c r="F59" s="753"/>
      <c r="G59" s="752"/>
      <c r="H59" s="747" t="s">
        <v>32</v>
      </c>
    </row>
    <row r="60" spans="1:8">
      <c r="A60" s="748" t="s">
        <v>3656</v>
      </c>
      <c r="B60" s="752"/>
      <c r="C60" s="752"/>
      <c r="D60" s="752" t="s">
        <v>3720</v>
      </c>
      <c r="E60" s="754" t="s">
        <v>3721</v>
      </c>
      <c r="F60" s="753"/>
      <c r="G60" s="752"/>
      <c r="H60" s="747" t="s">
        <v>32</v>
      </c>
    </row>
    <row r="61" spans="1:8">
      <c r="A61" s="748" t="s">
        <v>3656</v>
      </c>
      <c r="B61" s="752"/>
      <c r="C61" s="752"/>
      <c r="D61" s="752"/>
      <c r="E61" s="754" t="s">
        <v>3722</v>
      </c>
      <c r="F61" s="753"/>
      <c r="G61" s="752"/>
      <c r="H61" s="747" t="s">
        <v>32</v>
      </c>
    </row>
    <row r="62" spans="1:8">
      <c r="A62" s="748" t="s">
        <v>3656</v>
      </c>
      <c r="B62" s="752"/>
      <c r="C62" s="752"/>
      <c r="D62" s="752"/>
      <c r="E62" s="754" t="s">
        <v>3723</v>
      </c>
      <c r="F62" s="753"/>
      <c r="G62" s="752"/>
      <c r="H62" s="747" t="s">
        <v>32</v>
      </c>
    </row>
    <row r="63" spans="1:8">
      <c r="A63" s="748" t="s">
        <v>3656</v>
      </c>
      <c r="B63" s="752"/>
      <c r="C63" s="752"/>
      <c r="D63" s="752"/>
      <c r="E63" s="754" t="s">
        <v>3724</v>
      </c>
      <c r="F63" s="753"/>
      <c r="G63" s="752"/>
      <c r="H63" s="747" t="s">
        <v>32</v>
      </c>
    </row>
    <row r="64" spans="1:8">
      <c r="A64" s="748" t="s">
        <v>3656</v>
      </c>
      <c r="B64" s="752"/>
      <c r="C64" s="752"/>
      <c r="D64" s="752"/>
      <c r="E64" s="754" t="s">
        <v>3725</v>
      </c>
      <c r="F64" s="753"/>
      <c r="G64" s="752"/>
      <c r="H64" s="747" t="s">
        <v>32</v>
      </c>
    </row>
    <row r="65" spans="1:8">
      <c r="A65" s="748" t="s">
        <v>3656</v>
      </c>
      <c r="B65" s="752"/>
      <c r="C65" s="752"/>
      <c r="D65" s="752"/>
      <c r="E65" s="754" t="s">
        <v>3726</v>
      </c>
      <c r="F65" s="753"/>
      <c r="G65" s="752"/>
      <c r="H65" s="747" t="s">
        <v>32</v>
      </c>
    </row>
    <row r="66" spans="1:8">
      <c r="A66" s="748" t="s">
        <v>3656</v>
      </c>
      <c r="B66" s="752"/>
      <c r="C66" s="752"/>
      <c r="D66" s="752"/>
      <c r="E66" s="754" t="s">
        <v>3727</v>
      </c>
      <c r="F66" s="753"/>
      <c r="G66" s="752"/>
      <c r="H66" s="747" t="s">
        <v>32</v>
      </c>
    </row>
    <row r="67" spans="1:8">
      <c r="A67" s="748" t="s">
        <v>3656</v>
      </c>
      <c r="B67" s="752"/>
      <c r="C67" s="752"/>
      <c r="D67" s="752"/>
      <c r="E67" s="754" t="s">
        <v>3728</v>
      </c>
      <c r="F67" s="753"/>
      <c r="G67" s="752"/>
      <c r="H67" s="747" t="s">
        <v>32</v>
      </c>
    </row>
    <row r="68" spans="1:8">
      <c r="A68" s="748" t="s">
        <v>3656</v>
      </c>
      <c r="B68" s="752"/>
      <c r="C68" s="752"/>
      <c r="D68" s="752" t="s">
        <v>3729</v>
      </c>
      <c r="E68" s="754" t="s">
        <v>3730</v>
      </c>
      <c r="F68" s="753"/>
      <c r="G68" s="752"/>
      <c r="H68" s="747" t="s">
        <v>32</v>
      </c>
    </row>
    <row r="69" spans="1:8">
      <c r="A69" s="748" t="s">
        <v>3656</v>
      </c>
      <c r="B69" s="752"/>
      <c r="C69" s="752"/>
      <c r="D69" s="752"/>
      <c r="E69" s="754" t="s">
        <v>3731</v>
      </c>
      <c r="F69" s="753"/>
      <c r="G69" s="752"/>
      <c r="H69" s="747" t="s">
        <v>32</v>
      </c>
    </row>
    <row r="70" spans="1:8">
      <c r="A70" s="748" t="s">
        <v>3656</v>
      </c>
      <c r="B70" s="752"/>
      <c r="C70" s="752"/>
      <c r="D70" s="752"/>
      <c r="E70" s="754" t="s">
        <v>3732</v>
      </c>
      <c r="F70" s="753"/>
      <c r="G70" s="752"/>
      <c r="H70" s="747" t="s">
        <v>32</v>
      </c>
    </row>
    <row r="71" spans="1:8">
      <c r="A71" s="748" t="s">
        <v>3656</v>
      </c>
      <c r="B71" s="752"/>
      <c r="C71" s="752"/>
      <c r="D71" s="752"/>
      <c r="E71" s="754" t="s">
        <v>3733</v>
      </c>
      <c r="F71" s="753"/>
      <c r="G71" s="752"/>
      <c r="H71" s="747" t="s">
        <v>32</v>
      </c>
    </row>
    <row r="72" spans="1:8">
      <c r="A72" s="748" t="s">
        <v>3656</v>
      </c>
      <c r="B72" s="752"/>
      <c r="C72" s="752"/>
      <c r="D72" s="752"/>
      <c r="E72" s="754" t="s">
        <v>3734</v>
      </c>
      <c r="F72" s="753"/>
      <c r="G72" s="752"/>
      <c r="H72" s="747" t="s">
        <v>32</v>
      </c>
    </row>
    <row r="73" spans="1:8">
      <c r="A73" s="748" t="s">
        <v>3656</v>
      </c>
      <c r="B73" s="752"/>
      <c r="C73" s="752"/>
      <c r="D73" s="752"/>
      <c r="E73" s="754" t="s">
        <v>3735</v>
      </c>
      <c r="F73" s="753"/>
      <c r="G73" s="752"/>
      <c r="H73" s="747" t="s">
        <v>32</v>
      </c>
    </row>
    <row r="74" spans="1:8">
      <c r="A74" s="748" t="s">
        <v>3656</v>
      </c>
      <c r="B74" s="752"/>
      <c r="C74" s="752"/>
      <c r="D74" s="752"/>
      <c r="E74" s="754" t="s">
        <v>3736</v>
      </c>
      <c r="F74" s="753"/>
      <c r="G74" s="752"/>
      <c r="H74" s="747" t="s">
        <v>32</v>
      </c>
    </row>
    <row r="75" spans="1:8">
      <c r="A75" s="748" t="s">
        <v>3656</v>
      </c>
      <c r="B75" s="752"/>
      <c r="C75" s="752"/>
      <c r="D75" s="752"/>
      <c r="E75" s="754" t="s">
        <v>3737</v>
      </c>
      <c r="F75" s="753"/>
      <c r="G75" s="752"/>
      <c r="H75" s="747" t="s">
        <v>32</v>
      </c>
    </row>
    <row r="76" spans="1:8">
      <c r="A76" s="748" t="s">
        <v>3656</v>
      </c>
      <c r="B76" s="752"/>
      <c r="C76" s="752"/>
      <c r="D76" s="752" t="s">
        <v>3738</v>
      </c>
      <c r="E76" s="754" t="s">
        <v>3739</v>
      </c>
      <c r="F76" s="753"/>
      <c r="G76" s="752"/>
      <c r="H76" s="747" t="s">
        <v>32</v>
      </c>
    </row>
    <row r="77" spans="1:8">
      <c r="A77" s="748" t="s">
        <v>3656</v>
      </c>
      <c r="B77" s="752"/>
      <c r="C77" s="752"/>
      <c r="D77" s="752"/>
      <c r="E77" s="754" t="s">
        <v>3740</v>
      </c>
      <c r="F77" s="753"/>
      <c r="G77" s="752"/>
      <c r="H77" s="747" t="s">
        <v>32</v>
      </c>
    </row>
    <row r="78" spans="1:8">
      <c r="A78" s="748" t="s">
        <v>3656</v>
      </c>
      <c r="B78" s="752"/>
      <c r="C78" s="752"/>
      <c r="D78" s="752"/>
      <c r="E78" s="754" t="s">
        <v>3741</v>
      </c>
      <c r="F78" s="753"/>
      <c r="G78" s="752"/>
      <c r="H78" s="747" t="s">
        <v>32</v>
      </c>
    </row>
    <row r="79" spans="1:8">
      <c r="A79" s="748" t="s">
        <v>3656</v>
      </c>
      <c r="B79" s="752"/>
      <c r="C79" s="752"/>
      <c r="D79" s="752"/>
      <c r="E79" s="754" t="s">
        <v>3742</v>
      </c>
      <c r="F79" s="753"/>
      <c r="G79" s="752"/>
      <c r="H79" s="747" t="s">
        <v>32</v>
      </c>
    </row>
    <row r="80" spans="1:8">
      <c r="A80" s="748" t="s">
        <v>3656</v>
      </c>
      <c r="B80" s="752"/>
      <c r="C80" s="752"/>
      <c r="D80" s="752"/>
      <c r="E80" s="754" t="s">
        <v>3743</v>
      </c>
      <c r="F80" s="753"/>
      <c r="G80" s="752"/>
      <c r="H80" s="747" t="s">
        <v>32</v>
      </c>
    </row>
    <row r="81" spans="1:8">
      <c r="A81" s="748" t="s">
        <v>3656</v>
      </c>
      <c r="B81" s="752"/>
      <c r="C81" s="752"/>
      <c r="D81" s="752"/>
      <c r="E81" s="754" t="s">
        <v>3744</v>
      </c>
      <c r="F81" s="753"/>
      <c r="G81" s="752"/>
      <c r="H81" s="747" t="s">
        <v>32</v>
      </c>
    </row>
    <row r="82" spans="1:8">
      <c r="A82" s="748" t="s">
        <v>3656</v>
      </c>
      <c r="B82" s="752"/>
      <c r="C82" s="752"/>
      <c r="D82" s="752"/>
      <c r="E82" s="754" t="s">
        <v>3745</v>
      </c>
      <c r="F82" s="753"/>
      <c r="G82" s="752"/>
      <c r="H82" s="747" t="s">
        <v>32</v>
      </c>
    </row>
    <row r="83" spans="1:8">
      <c r="A83" s="748" t="s">
        <v>3656</v>
      </c>
      <c r="B83" s="752"/>
      <c r="C83" s="752" t="s">
        <v>3746</v>
      </c>
      <c r="D83" s="752" t="s">
        <v>3747</v>
      </c>
      <c r="E83" s="754" t="s">
        <v>3748</v>
      </c>
      <c r="F83" s="753" t="s">
        <v>3691</v>
      </c>
      <c r="G83" s="752">
        <v>4</v>
      </c>
      <c r="H83" s="747" t="s">
        <v>32</v>
      </c>
    </row>
    <row r="84" spans="1:8">
      <c r="A84" s="748" t="s">
        <v>3656</v>
      </c>
      <c r="B84" s="752"/>
      <c r="C84" s="752"/>
      <c r="D84" s="752"/>
      <c r="E84" s="754" t="s">
        <v>3749</v>
      </c>
      <c r="F84" s="753"/>
      <c r="G84" s="752"/>
      <c r="H84" s="747" t="s">
        <v>32</v>
      </c>
    </row>
    <row r="85" spans="1:8">
      <c r="A85" s="748" t="s">
        <v>3656</v>
      </c>
      <c r="B85" s="752"/>
      <c r="C85" s="752"/>
      <c r="D85" s="752"/>
      <c r="E85" s="754" t="s">
        <v>3750</v>
      </c>
      <c r="F85" s="753"/>
      <c r="G85" s="752"/>
      <c r="H85" s="747" t="s">
        <v>32</v>
      </c>
    </row>
    <row r="86" spans="1:8">
      <c r="A86" s="748" t="s">
        <v>3656</v>
      </c>
      <c r="B86" s="752"/>
      <c r="C86" s="752"/>
      <c r="D86" s="752"/>
      <c r="E86" s="754" t="s">
        <v>3751</v>
      </c>
      <c r="F86" s="753"/>
      <c r="G86" s="752"/>
      <c r="H86" s="747" t="s">
        <v>32</v>
      </c>
    </row>
    <row r="87" spans="1:8">
      <c r="A87" s="748" t="s">
        <v>3656</v>
      </c>
      <c r="B87" s="752"/>
      <c r="C87" s="752"/>
      <c r="D87" s="752" t="s">
        <v>3752</v>
      </c>
      <c r="E87" s="754" t="s">
        <v>3753</v>
      </c>
      <c r="F87" s="753"/>
      <c r="G87" s="752"/>
      <c r="H87" s="747" t="s">
        <v>32</v>
      </c>
    </row>
    <row r="88" spans="1:8">
      <c r="A88" s="748" t="s">
        <v>3656</v>
      </c>
      <c r="B88" s="752"/>
      <c r="C88" s="752"/>
      <c r="D88" s="752"/>
      <c r="E88" s="754" t="s">
        <v>3754</v>
      </c>
      <c r="F88" s="753"/>
      <c r="G88" s="752"/>
      <c r="H88" s="747" t="s">
        <v>32</v>
      </c>
    </row>
    <row r="89" spans="1:8">
      <c r="A89" s="748" t="s">
        <v>3656</v>
      </c>
      <c r="B89" s="752"/>
      <c r="C89" s="752"/>
      <c r="D89" s="752"/>
      <c r="E89" s="754" t="s">
        <v>3755</v>
      </c>
      <c r="F89" s="753"/>
      <c r="G89" s="752"/>
      <c r="H89" s="747" t="s">
        <v>32</v>
      </c>
    </row>
    <row r="90" spans="1:8">
      <c r="A90" s="748" t="s">
        <v>3656</v>
      </c>
      <c r="B90" s="752"/>
      <c r="C90" s="752"/>
      <c r="D90" s="752"/>
      <c r="E90" s="754" t="s">
        <v>3756</v>
      </c>
      <c r="F90" s="753"/>
      <c r="G90" s="752"/>
      <c r="H90" s="747" t="s">
        <v>32</v>
      </c>
    </row>
    <row r="91" spans="1:8">
      <c r="A91" s="748" t="s">
        <v>3656</v>
      </c>
      <c r="B91" s="752"/>
      <c r="C91" s="752"/>
      <c r="D91" s="752"/>
      <c r="E91" s="754" t="s">
        <v>3757</v>
      </c>
      <c r="F91" s="753"/>
      <c r="G91" s="752"/>
      <c r="H91" s="747" t="s">
        <v>32</v>
      </c>
    </row>
    <row r="92" spans="1:8">
      <c r="A92" s="748" t="s">
        <v>3656</v>
      </c>
      <c r="B92" s="752"/>
      <c r="C92" s="752"/>
      <c r="D92" s="752" t="s">
        <v>3758</v>
      </c>
      <c r="E92" s="754" t="s">
        <v>3759</v>
      </c>
      <c r="F92" s="753"/>
      <c r="G92" s="752"/>
      <c r="H92" s="747" t="s">
        <v>32</v>
      </c>
    </row>
    <row r="93" spans="1:8">
      <c r="A93" s="748" t="s">
        <v>3656</v>
      </c>
      <c r="B93" s="752"/>
      <c r="C93" s="752"/>
      <c r="D93" s="752"/>
      <c r="E93" s="754" t="s">
        <v>3760</v>
      </c>
      <c r="F93" s="753"/>
      <c r="G93" s="752"/>
      <c r="H93" s="747" t="s">
        <v>32</v>
      </c>
    </row>
    <row r="94" spans="1:8">
      <c r="A94" s="748" t="s">
        <v>3656</v>
      </c>
      <c r="B94" s="752"/>
      <c r="C94" s="752"/>
      <c r="D94" s="752" t="s">
        <v>3761</v>
      </c>
      <c r="E94" s="754" t="s">
        <v>3762</v>
      </c>
      <c r="F94" s="753"/>
      <c r="G94" s="752"/>
      <c r="H94" s="747" t="s">
        <v>32</v>
      </c>
    </row>
    <row r="95" spans="1:8">
      <c r="A95" s="748" t="s">
        <v>3656</v>
      </c>
      <c r="B95" s="752"/>
      <c r="C95" s="752"/>
      <c r="D95" s="752"/>
      <c r="E95" s="754" t="s">
        <v>3763</v>
      </c>
      <c r="F95" s="753"/>
      <c r="G95" s="752"/>
      <c r="H95" s="747" t="s">
        <v>32</v>
      </c>
    </row>
    <row r="96" ht="40.5" spans="1:8">
      <c r="A96" s="748" t="s">
        <v>3656</v>
      </c>
      <c r="B96" s="752" t="s">
        <v>3764</v>
      </c>
      <c r="C96" s="752" t="s">
        <v>3672</v>
      </c>
      <c r="D96" s="752" t="s">
        <v>3673</v>
      </c>
      <c r="E96" s="754" t="s">
        <v>3674</v>
      </c>
      <c r="F96" s="753" t="s">
        <v>3765</v>
      </c>
      <c r="G96" s="752">
        <v>5</v>
      </c>
      <c r="H96" s="747" t="s">
        <v>32</v>
      </c>
    </row>
    <row r="97" spans="1:8">
      <c r="A97" s="748" t="s">
        <v>3656</v>
      </c>
      <c r="B97" s="752"/>
      <c r="C97" s="752"/>
      <c r="D97" s="752"/>
      <c r="E97" s="754" t="s">
        <v>3766</v>
      </c>
      <c r="F97" s="753"/>
      <c r="G97" s="752"/>
      <c r="H97" s="747" t="s">
        <v>32</v>
      </c>
    </row>
    <row r="98" spans="1:8">
      <c r="A98" s="748" t="s">
        <v>3656</v>
      </c>
      <c r="B98" s="752"/>
      <c r="C98" s="752"/>
      <c r="D98" s="752" t="s">
        <v>3677</v>
      </c>
      <c r="E98" s="754" t="s">
        <v>3767</v>
      </c>
      <c r="F98" s="753"/>
      <c r="G98" s="752"/>
      <c r="H98" s="747" t="s">
        <v>32</v>
      </c>
    </row>
    <row r="99" spans="1:8">
      <c r="A99" s="748" t="s">
        <v>3656</v>
      </c>
      <c r="B99" s="752"/>
      <c r="C99" s="752"/>
      <c r="D99" s="752"/>
      <c r="E99" s="754" t="s">
        <v>3768</v>
      </c>
      <c r="F99" s="753"/>
      <c r="G99" s="752"/>
      <c r="H99" s="747" t="s">
        <v>32</v>
      </c>
    </row>
    <row r="100" spans="1:8">
      <c r="A100" s="748" t="s">
        <v>3656</v>
      </c>
      <c r="B100" s="752"/>
      <c r="C100" s="752"/>
      <c r="D100" s="752"/>
      <c r="E100" s="754" t="s">
        <v>3769</v>
      </c>
      <c r="F100" s="753"/>
      <c r="G100" s="752"/>
      <c r="H100" s="747" t="s">
        <v>32</v>
      </c>
    </row>
    <row r="101" spans="1:8">
      <c r="A101" s="748" t="s">
        <v>3656</v>
      </c>
      <c r="B101" s="752"/>
      <c r="C101" s="752"/>
      <c r="D101" s="752"/>
      <c r="E101" s="754" t="s">
        <v>3681</v>
      </c>
      <c r="F101" s="753"/>
      <c r="G101" s="752"/>
      <c r="H101" s="747" t="s">
        <v>32</v>
      </c>
    </row>
    <row r="102" spans="1:8">
      <c r="A102" s="748" t="s">
        <v>3656</v>
      </c>
      <c r="B102" s="752"/>
      <c r="C102" s="752"/>
      <c r="D102" s="752" t="s">
        <v>3682</v>
      </c>
      <c r="E102" s="754" t="s">
        <v>3683</v>
      </c>
      <c r="F102" s="753"/>
      <c r="G102" s="752"/>
      <c r="H102" s="747" t="s">
        <v>32</v>
      </c>
    </row>
    <row r="103" spans="1:8">
      <c r="A103" s="748" t="s">
        <v>3656</v>
      </c>
      <c r="B103" s="752"/>
      <c r="C103" s="752"/>
      <c r="D103" s="752"/>
      <c r="E103" s="754" t="s">
        <v>3684</v>
      </c>
      <c r="F103" s="753"/>
      <c r="G103" s="752"/>
      <c r="H103" s="747" t="s">
        <v>32</v>
      </c>
    </row>
    <row r="104" spans="1:8">
      <c r="A104" s="748" t="s">
        <v>3656</v>
      </c>
      <c r="B104" s="752"/>
      <c r="C104" s="752"/>
      <c r="D104" s="752"/>
      <c r="E104" s="754" t="s">
        <v>3685</v>
      </c>
      <c r="F104" s="753"/>
      <c r="G104" s="752"/>
      <c r="H104" s="747" t="s">
        <v>32</v>
      </c>
    </row>
    <row r="105" spans="1:8">
      <c r="A105" s="748" t="s">
        <v>3656</v>
      </c>
      <c r="B105" s="752"/>
      <c r="C105" s="752"/>
      <c r="D105" s="752"/>
      <c r="E105" s="754" t="s">
        <v>3686</v>
      </c>
      <c r="F105" s="753"/>
      <c r="G105" s="752"/>
      <c r="H105" s="747" t="s">
        <v>32</v>
      </c>
    </row>
    <row r="106" spans="1:8">
      <c r="A106" s="748" t="s">
        <v>3656</v>
      </c>
      <c r="B106" s="752"/>
      <c r="C106" s="752"/>
      <c r="D106" s="752"/>
      <c r="E106" s="754" t="s">
        <v>3687</v>
      </c>
      <c r="F106" s="753"/>
      <c r="G106" s="752"/>
      <c r="H106" s="747" t="s">
        <v>32</v>
      </c>
    </row>
    <row r="107" spans="1:8">
      <c r="A107" s="748" t="s">
        <v>3656</v>
      </c>
      <c r="B107" s="752"/>
      <c r="C107" s="752" t="s">
        <v>3688</v>
      </c>
      <c r="D107" s="752" t="s">
        <v>3689</v>
      </c>
      <c r="E107" s="754" t="s">
        <v>3690</v>
      </c>
      <c r="F107" s="753" t="s">
        <v>3770</v>
      </c>
      <c r="G107" s="752">
        <v>3</v>
      </c>
      <c r="H107" s="747" t="s">
        <v>32</v>
      </c>
    </row>
    <row r="108" spans="1:8">
      <c r="A108" s="748" t="s">
        <v>3656</v>
      </c>
      <c r="B108" s="752"/>
      <c r="C108" s="752"/>
      <c r="D108" s="752"/>
      <c r="E108" s="754" t="s">
        <v>3771</v>
      </c>
      <c r="F108" s="753"/>
      <c r="G108" s="752"/>
      <c r="H108" s="747" t="s">
        <v>32</v>
      </c>
    </row>
    <row r="109" spans="1:8">
      <c r="A109" s="748" t="s">
        <v>3656</v>
      </c>
      <c r="B109" s="752"/>
      <c r="C109" s="752"/>
      <c r="D109" s="752"/>
      <c r="E109" s="754" t="s">
        <v>3772</v>
      </c>
      <c r="F109" s="753"/>
      <c r="G109" s="752"/>
      <c r="H109" s="747" t="s">
        <v>32</v>
      </c>
    </row>
    <row r="110" spans="1:8">
      <c r="A110" s="748" t="s">
        <v>3656</v>
      </c>
      <c r="B110" s="752"/>
      <c r="C110" s="752"/>
      <c r="D110" s="752"/>
      <c r="E110" s="754" t="s">
        <v>3773</v>
      </c>
      <c r="F110" s="753"/>
      <c r="G110" s="752"/>
      <c r="H110" s="747" t="s">
        <v>32</v>
      </c>
    </row>
    <row r="111" spans="1:8">
      <c r="A111" s="748" t="s">
        <v>3656</v>
      </c>
      <c r="B111" s="752"/>
      <c r="C111" s="752"/>
      <c r="D111" s="752"/>
      <c r="E111" s="754" t="s">
        <v>3774</v>
      </c>
      <c r="F111" s="753"/>
      <c r="G111" s="752"/>
      <c r="H111" s="747" t="s">
        <v>32</v>
      </c>
    </row>
    <row r="112" spans="1:8">
      <c r="A112" s="748" t="s">
        <v>3656</v>
      </c>
      <c r="B112" s="752"/>
      <c r="C112" s="752"/>
      <c r="D112" s="752"/>
      <c r="E112" s="754" t="s">
        <v>3696</v>
      </c>
      <c r="F112" s="753"/>
      <c r="G112" s="752"/>
      <c r="H112" s="747" t="s">
        <v>32</v>
      </c>
    </row>
    <row r="113" spans="1:8">
      <c r="A113" s="748" t="s">
        <v>3656</v>
      </c>
      <c r="B113" s="752"/>
      <c r="C113" s="752"/>
      <c r="D113" s="752"/>
      <c r="E113" s="754" t="s">
        <v>3697</v>
      </c>
      <c r="F113" s="753"/>
      <c r="G113" s="752"/>
      <c r="H113" s="747" t="s">
        <v>32</v>
      </c>
    </row>
    <row r="114" spans="1:8">
      <c r="A114" s="748" t="s">
        <v>3656</v>
      </c>
      <c r="B114" s="752"/>
      <c r="C114" s="752"/>
      <c r="D114" s="752"/>
      <c r="E114" s="754" t="s">
        <v>3698</v>
      </c>
      <c r="F114" s="753"/>
      <c r="G114" s="752"/>
      <c r="H114" s="747" t="s">
        <v>32</v>
      </c>
    </row>
    <row r="115" spans="1:8">
      <c r="A115" s="748" t="s">
        <v>3656</v>
      </c>
      <c r="B115" s="752"/>
      <c r="C115" s="752"/>
      <c r="D115" s="752"/>
      <c r="E115" s="754" t="s">
        <v>3699</v>
      </c>
      <c r="F115" s="753"/>
      <c r="G115" s="752"/>
      <c r="H115" s="747" t="s">
        <v>32</v>
      </c>
    </row>
    <row r="116" spans="1:8">
      <c r="A116" s="748" t="s">
        <v>3656</v>
      </c>
      <c r="B116" s="752"/>
      <c r="C116" s="752"/>
      <c r="D116" s="752" t="s">
        <v>3700</v>
      </c>
      <c r="E116" s="754" t="s">
        <v>3701</v>
      </c>
      <c r="F116" s="753"/>
      <c r="G116" s="752"/>
      <c r="H116" s="747" t="s">
        <v>32</v>
      </c>
    </row>
    <row r="117" spans="1:8">
      <c r="A117" s="748" t="s">
        <v>3656</v>
      </c>
      <c r="B117" s="752"/>
      <c r="C117" s="752"/>
      <c r="D117" s="752"/>
      <c r="E117" s="754" t="s">
        <v>3775</v>
      </c>
      <c r="F117" s="753"/>
      <c r="G117" s="752"/>
      <c r="H117" s="747" t="s">
        <v>32</v>
      </c>
    </row>
    <row r="118" spans="1:8">
      <c r="A118" s="748" t="s">
        <v>3656</v>
      </c>
      <c r="B118" s="752"/>
      <c r="C118" s="752"/>
      <c r="D118" s="752"/>
      <c r="E118" s="754" t="s">
        <v>3776</v>
      </c>
      <c r="F118" s="753"/>
      <c r="G118" s="752"/>
      <c r="H118" s="747" t="s">
        <v>32</v>
      </c>
    </row>
    <row r="119" spans="1:8">
      <c r="A119" s="748" t="s">
        <v>3656</v>
      </c>
      <c r="B119" s="752"/>
      <c r="C119" s="752"/>
      <c r="D119" s="752"/>
      <c r="E119" s="754" t="s">
        <v>3777</v>
      </c>
      <c r="F119" s="753"/>
      <c r="G119" s="752"/>
      <c r="H119" s="747" t="s">
        <v>32</v>
      </c>
    </row>
    <row r="120" spans="1:8">
      <c r="A120" s="748" t="s">
        <v>3656</v>
      </c>
      <c r="B120" s="752"/>
      <c r="C120" s="752"/>
      <c r="D120" s="752"/>
      <c r="E120" s="754" t="s">
        <v>3705</v>
      </c>
      <c r="F120" s="753"/>
      <c r="G120" s="752"/>
      <c r="H120" s="747" t="s">
        <v>32</v>
      </c>
    </row>
    <row r="121" spans="1:8">
      <c r="A121" s="748" t="s">
        <v>3656</v>
      </c>
      <c r="B121" s="752"/>
      <c r="C121" s="752"/>
      <c r="D121" s="752"/>
      <c r="E121" s="754" t="s">
        <v>3778</v>
      </c>
      <c r="F121" s="753"/>
      <c r="G121" s="752"/>
      <c r="H121" s="747" t="s">
        <v>32</v>
      </c>
    </row>
    <row r="122" spans="1:8">
      <c r="A122" s="748" t="s">
        <v>3656</v>
      </c>
      <c r="B122" s="752"/>
      <c r="C122" s="752"/>
      <c r="D122" s="752"/>
      <c r="E122" s="754" t="s">
        <v>3707</v>
      </c>
      <c r="F122" s="753"/>
      <c r="G122" s="752"/>
      <c r="H122" s="747" t="s">
        <v>32</v>
      </c>
    </row>
    <row r="123" spans="1:8">
      <c r="A123" s="748" t="s">
        <v>3656</v>
      </c>
      <c r="B123" s="752"/>
      <c r="C123" s="752"/>
      <c r="D123" s="752"/>
      <c r="E123" s="754" t="s">
        <v>3708</v>
      </c>
      <c r="F123" s="753"/>
      <c r="G123" s="752"/>
      <c r="H123" s="747" t="s">
        <v>32</v>
      </c>
    </row>
    <row r="124" spans="1:8">
      <c r="A124" s="748" t="s">
        <v>3656</v>
      </c>
      <c r="B124" s="752"/>
      <c r="C124" s="752"/>
      <c r="D124" s="752" t="s">
        <v>3709</v>
      </c>
      <c r="E124" s="754" t="s">
        <v>3710</v>
      </c>
      <c r="F124" s="753"/>
      <c r="G124" s="752"/>
      <c r="H124" s="747" t="s">
        <v>32</v>
      </c>
    </row>
    <row r="125" spans="1:8">
      <c r="A125" s="748" t="s">
        <v>3656</v>
      </c>
      <c r="B125" s="752"/>
      <c r="C125" s="752"/>
      <c r="D125" s="752"/>
      <c r="E125" s="754" t="s">
        <v>3711</v>
      </c>
      <c r="F125" s="753"/>
      <c r="G125" s="752"/>
      <c r="H125" s="747" t="s">
        <v>32</v>
      </c>
    </row>
    <row r="126" spans="1:8">
      <c r="A126" s="748" t="s">
        <v>3656</v>
      </c>
      <c r="B126" s="752"/>
      <c r="C126" s="752"/>
      <c r="D126" s="752"/>
      <c r="E126" s="754" t="s">
        <v>3779</v>
      </c>
      <c r="F126" s="753"/>
      <c r="G126" s="752"/>
      <c r="H126" s="747" t="s">
        <v>32</v>
      </c>
    </row>
    <row r="127" spans="1:8">
      <c r="A127" s="748" t="s">
        <v>3656</v>
      </c>
      <c r="B127" s="752"/>
      <c r="C127" s="752"/>
      <c r="D127" s="752"/>
      <c r="E127" s="754" t="s">
        <v>3713</v>
      </c>
      <c r="F127" s="753"/>
      <c r="G127" s="752"/>
      <c r="H127" s="747" t="s">
        <v>32</v>
      </c>
    </row>
    <row r="128" spans="1:8">
      <c r="A128" s="748" t="s">
        <v>3656</v>
      </c>
      <c r="B128" s="752"/>
      <c r="C128" s="752"/>
      <c r="D128" s="752"/>
      <c r="E128" s="754" t="s">
        <v>3780</v>
      </c>
      <c r="F128" s="753"/>
      <c r="G128" s="752"/>
      <c r="H128" s="747" t="s">
        <v>32</v>
      </c>
    </row>
    <row r="129" spans="1:8">
      <c r="A129" s="748" t="s">
        <v>3656</v>
      </c>
      <c r="B129" s="752"/>
      <c r="C129" s="752"/>
      <c r="D129" s="752"/>
      <c r="E129" s="754" t="s">
        <v>3715</v>
      </c>
      <c r="F129" s="753"/>
      <c r="G129" s="752"/>
      <c r="H129" s="747" t="s">
        <v>32</v>
      </c>
    </row>
    <row r="130" spans="1:8">
      <c r="A130" s="748" t="s">
        <v>3656</v>
      </c>
      <c r="B130" s="752"/>
      <c r="C130" s="752"/>
      <c r="D130" s="752"/>
      <c r="E130" s="754" t="s">
        <v>3716</v>
      </c>
      <c r="F130" s="753"/>
      <c r="G130" s="752"/>
      <c r="H130" s="747" t="s">
        <v>32</v>
      </c>
    </row>
    <row r="131" spans="1:8">
      <c r="A131" s="748" t="s">
        <v>3656</v>
      </c>
      <c r="B131" s="752"/>
      <c r="C131" s="752"/>
      <c r="D131" s="752" t="s">
        <v>3717</v>
      </c>
      <c r="E131" s="754" t="s">
        <v>3718</v>
      </c>
      <c r="F131" s="753"/>
      <c r="G131" s="752"/>
      <c r="H131" s="747" t="s">
        <v>32</v>
      </c>
    </row>
    <row r="132" spans="1:8">
      <c r="A132" s="748" t="s">
        <v>3656</v>
      </c>
      <c r="B132" s="752"/>
      <c r="C132" s="752"/>
      <c r="D132" s="752"/>
      <c r="E132" s="754" t="s">
        <v>3719</v>
      </c>
      <c r="F132" s="753"/>
      <c r="G132" s="752"/>
      <c r="H132" s="747" t="s">
        <v>32</v>
      </c>
    </row>
    <row r="133" spans="1:8">
      <c r="A133" s="748" t="s">
        <v>3656</v>
      </c>
      <c r="B133" s="752"/>
      <c r="C133" s="752"/>
      <c r="D133" s="752" t="s">
        <v>3720</v>
      </c>
      <c r="E133" s="754" t="s">
        <v>3721</v>
      </c>
      <c r="F133" s="753"/>
      <c r="G133" s="752"/>
      <c r="H133" s="747" t="s">
        <v>32</v>
      </c>
    </row>
    <row r="134" spans="1:8">
      <c r="A134" s="748" t="s">
        <v>3656</v>
      </c>
      <c r="B134" s="752"/>
      <c r="C134" s="752"/>
      <c r="D134" s="752"/>
      <c r="E134" s="754" t="s">
        <v>3781</v>
      </c>
      <c r="F134" s="753"/>
      <c r="G134" s="752"/>
      <c r="H134" s="747" t="s">
        <v>32</v>
      </c>
    </row>
    <row r="135" spans="1:8">
      <c r="A135" s="748" t="s">
        <v>3656</v>
      </c>
      <c r="B135" s="752"/>
      <c r="C135" s="752"/>
      <c r="D135" s="752"/>
      <c r="E135" s="754" t="s">
        <v>3782</v>
      </c>
      <c r="F135" s="753"/>
      <c r="G135" s="752"/>
      <c r="H135" s="747" t="s">
        <v>32</v>
      </c>
    </row>
    <row r="136" spans="1:8">
      <c r="A136" s="748" t="s">
        <v>3656</v>
      </c>
      <c r="B136" s="752"/>
      <c r="C136" s="752"/>
      <c r="D136" s="752"/>
      <c r="E136" s="754" t="s">
        <v>3783</v>
      </c>
      <c r="F136" s="753"/>
      <c r="G136" s="752"/>
      <c r="H136" s="747" t="s">
        <v>32</v>
      </c>
    </row>
    <row r="137" spans="1:8">
      <c r="A137" s="748" t="s">
        <v>3656</v>
      </c>
      <c r="B137" s="752"/>
      <c r="C137" s="752"/>
      <c r="D137" s="752"/>
      <c r="E137" s="754" t="s">
        <v>3784</v>
      </c>
      <c r="F137" s="753"/>
      <c r="G137" s="752"/>
      <c r="H137" s="747" t="s">
        <v>32</v>
      </c>
    </row>
    <row r="138" spans="1:8">
      <c r="A138" s="748" t="s">
        <v>3656</v>
      </c>
      <c r="B138" s="752"/>
      <c r="C138" s="752"/>
      <c r="D138" s="752"/>
      <c r="E138" s="754" t="s">
        <v>3726</v>
      </c>
      <c r="F138" s="753"/>
      <c r="G138" s="752"/>
      <c r="H138" s="747" t="s">
        <v>32</v>
      </c>
    </row>
    <row r="139" spans="1:8">
      <c r="A139" s="748" t="s">
        <v>3656</v>
      </c>
      <c r="B139" s="752"/>
      <c r="C139" s="752"/>
      <c r="D139" s="752"/>
      <c r="E139" s="754" t="s">
        <v>3727</v>
      </c>
      <c r="F139" s="753"/>
      <c r="G139" s="752"/>
      <c r="H139" s="747" t="s">
        <v>32</v>
      </c>
    </row>
    <row r="140" spans="1:8">
      <c r="A140" s="748" t="s">
        <v>3656</v>
      </c>
      <c r="B140" s="752"/>
      <c r="C140" s="752"/>
      <c r="D140" s="752"/>
      <c r="E140" s="754" t="s">
        <v>3728</v>
      </c>
      <c r="F140" s="753"/>
      <c r="G140" s="752"/>
      <c r="H140" s="747" t="s">
        <v>32</v>
      </c>
    </row>
    <row r="141" spans="1:8">
      <c r="A141" s="748" t="s">
        <v>3656</v>
      </c>
      <c r="B141" s="752"/>
      <c r="C141" s="752"/>
      <c r="D141" s="752" t="s">
        <v>3729</v>
      </c>
      <c r="E141" s="754" t="s">
        <v>3730</v>
      </c>
      <c r="F141" s="753"/>
      <c r="G141" s="752"/>
      <c r="H141" s="747" t="s">
        <v>32</v>
      </c>
    </row>
    <row r="142" spans="1:8">
      <c r="A142" s="748" t="s">
        <v>3656</v>
      </c>
      <c r="B142" s="752"/>
      <c r="C142" s="752"/>
      <c r="D142" s="752"/>
      <c r="E142" s="754" t="s">
        <v>3731</v>
      </c>
      <c r="F142" s="753"/>
      <c r="G142" s="752"/>
      <c r="H142" s="747" t="s">
        <v>32</v>
      </c>
    </row>
    <row r="143" spans="1:8">
      <c r="A143" s="748" t="s">
        <v>3656</v>
      </c>
      <c r="B143" s="752"/>
      <c r="C143" s="752"/>
      <c r="D143" s="752"/>
      <c r="E143" s="754" t="s">
        <v>3732</v>
      </c>
      <c r="F143" s="753"/>
      <c r="G143" s="752"/>
      <c r="H143" s="747" t="s">
        <v>32</v>
      </c>
    </row>
    <row r="144" spans="1:8">
      <c r="A144" s="748" t="s">
        <v>3656</v>
      </c>
      <c r="B144" s="752"/>
      <c r="C144" s="752"/>
      <c r="D144" s="752"/>
      <c r="E144" s="754" t="s">
        <v>3733</v>
      </c>
      <c r="F144" s="753"/>
      <c r="G144" s="752"/>
      <c r="H144" s="747" t="s">
        <v>32</v>
      </c>
    </row>
    <row r="145" spans="1:8">
      <c r="A145" s="748" t="s">
        <v>3656</v>
      </c>
      <c r="B145" s="752"/>
      <c r="C145" s="752"/>
      <c r="D145" s="752"/>
      <c r="E145" s="754" t="s">
        <v>3734</v>
      </c>
      <c r="F145" s="753"/>
      <c r="G145" s="752"/>
      <c r="H145" s="747" t="s">
        <v>32</v>
      </c>
    </row>
    <row r="146" spans="1:8">
      <c r="A146" s="748" t="s">
        <v>3656</v>
      </c>
      <c r="B146" s="752"/>
      <c r="C146" s="752"/>
      <c r="D146" s="752"/>
      <c r="E146" s="754" t="s">
        <v>3735</v>
      </c>
      <c r="F146" s="753"/>
      <c r="G146" s="752"/>
      <c r="H146" s="747" t="s">
        <v>32</v>
      </c>
    </row>
    <row r="147" spans="1:8">
      <c r="A147" s="748" t="s">
        <v>3656</v>
      </c>
      <c r="B147" s="752"/>
      <c r="C147" s="752"/>
      <c r="D147" s="752"/>
      <c r="E147" s="754" t="s">
        <v>3785</v>
      </c>
      <c r="F147" s="753"/>
      <c r="G147" s="752"/>
      <c r="H147" s="747" t="s">
        <v>32</v>
      </c>
    </row>
    <row r="148" spans="1:8">
      <c r="A148" s="748" t="s">
        <v>3656</v>
      </c>
      <c r="B148" s="752"/>
      <c r="C148" s="752"/>
      <c r="D148" s="752"/>
      <c r="E148" s="754" t="s">
        <v>3786</v>
      </c>
      <c r="F148" s="753"/>
      <c r="G148" s="752"/>
      <c r="H148" s="747" t="s">
        <v>32</v>
      </c>
    </row>
    <row r="149" spans="1:8">
      <c r="A149" s="748" t="s">
        <v>3656</v>
      </c>
      <c r="B149" s="752"/>
      <c r="C149" s="752"/>
      <c r="D149" s="752" t="s">
        <v>3738</v>
      </c>
      <c r="E149" s="754" t="s">
        <v>3739</v>
      </c>
      <c r="F149" s="753"/>
      <c r="G149" s="752"/>
      <c r="H149" s="747" t="s">
        <v>32</v>
      </c>
    </row>
    <row r="150" spans="1:8">
      <c r="A150" s="748" t="s">
        <v>3656</v>
      </c>
      <c r="B150" s="752"/>
      <c r="C150" s="752"/>
      <c r="D150" s="752"/>
      <c r="E150" s="754" t="s">
        <v>3740</v>
      </c>
      <c r="F150" s="753"/>
      <c r="G150" s="752"/>
      <c r="H150" s="747" t="s">
        <v>32</v>
      </c>
    </row>
    <row r="151" spans="1:8">
      <c r="A151" s="748" t="s">
        <v>3656</v>
      </c>
      <c r="B151" s="752"/>
      <c r="C151" s="752"/>
      <c r="D151" s="752"/>
      <c r="E151" s="754" t="s">
        <v>3741</v>
      </c>
      <c r="F151" s="753"/>
      <c r="G151" s="752"/>
      <c r="H151" s="747" t="s">
        <v>32</v>
      </c>
    </row>
    <row r="152" spans="1:8">
      <c r="A152" s="748" t="s">
        <v>3656</v>
      </c>
      <c r="B152" s="752"/>
      <c r="C152" s="752"/>
      <c r="D152" s="752"/>
      <c r="E152" s="754" t="s">
        <v>3742</v>
      </c>
      <c r="F152" s="753"/>
      <c r="G152" s="752"/>
      <c r="H152" s="747" t="s">
        <v>32</v>
      </c>
    </row>
    <row r="153" spans="1:8">
      <c r="A153" s="748" t="s">
        <v>3656</v>
      </c>
      <c r="B153" s="752"/>
      <c r="C153" s="752"/>
      <c r="D153" s="752"/>
      <c r="E153" s="754" t="s">
        <v>3743</v>
      </c>
      <c r="F153" s="753"/>
      <c r="G153" s="752"/>
      <c r="H153" s="747" t="s">
        <v>32</v>
      </c>
    </row>
    <row r="154" spans="1:8">
      <c r="A154" s="748" t="s">
        <v>3656</v>
      </c>
      <c r="B154" s="752"/>
      <c r="C154" s="752"/>
      <c r="D154" s="752"/>
      <c r="E154" s="754" t="s">
        <v>3744</v>
      </c>
      <c r="F154" s="753"/>
      <c r="G154" s="752"/>
      <c r="H154" s="747" t="s">
        <v>32</v>
      </c>
    </row>
    <row r="155" spans="1:8">
      <c r="A155" s="748" t="s">
        <v>3656</v>
      </c>
      <c r="B155" s="752"/>
      <c r="C155" s="752"/>
      <c r="D155" s="752"/>
      <c r="E155" s="754" t="s">
        <v>3745</v>
      </c>
      <c r="F155" s="753"/>
      <c r="G155" s="752"/>
      <c r="H155" s="747" t="s">
        <v>32</v>
      </c>
    </row>
    <row r="156" spans="1:8">
      <c r="A156" s="748" t="s">
        <v>3656</v>
      </c>
      <c r="B156" s="752"/>
      <c r="C156" s="752" t="s">
        <v>3746</v>
      </c>
      <c r="D156" s="752" t="s">
        <v>3747</v>
      </c>
      <c r="E156" s="754" t="s">
        <v>3748</v>
      </c>
      <c r="F156" s="753" t="s">
        <v>3770</v>
      </c>
      <c r="G156" s="752">
        <v>2</v>
      </c>
      <c r="H156" s="747" t="s">
        <v>32</v>
      </c>
    </row>
    <row r="157" spans="1:8">
      <c r="A157" s="748" t="s">
        <v>3656</v>
      </c>
      <c r="B157" s="752"/>
      <c r="C157" s="752"/>
      <c r="D157" s="752"/>
      <c r="E157" s="754" t="s">
        <v>3749</v>
      </c>
      <c r="F157" s="753"/>
      <c r="G157" s="752"/>
      <c r="H157" s="747" t="s">
        <v>32</v>
      </c>
    </row>
    <row r="158" spans="1:8">
      <c r="A158" s="748" t="s">
        <v>3656</v>
      </c>
      <c r="B158" s="752"/>
      <c r="C158" s="752"/>
      <c r="D158" s="752"/>
      <c r="E158" s="754" t="s">
        <v>3750</v>
      </c>
      <c r="F158" s="753"/>
      <c r="G158" s="752"/>
      <c r="H158" s="747" t="s">
        <v>32</v>
      </c>
    </row>
    <row r="159" spans="1:8">
      <c r="A159" s="748" t="s">
        <v>3656</v>
      </c>
      <c r="B159" s="752"/>
      <c r="C159" s="752"/>
      <c r="D159" s="752"/>
      <c r="E159" s="754" t="s">
        <v>3751</v>
      </c>
      <c r="F159" s="753"/>
      <c r="G159" s="752"/>
      <c r="H159" s="747" t="s">
        <v>32</v>
      </c>
    </row>
    <row r="160" spans="1:8">
      <c r="A160" s="748" t="s">
        <v>3656</v>
      </c>
      <c r="B160" s="752"/>
      <c r="C160" s="752"/>
      <c r="D160" s="752" t="s">
        <v>3752</v>
      </c>
      <c r="E160" s="754" t="s">
        <v>3753</v>
      </c>
      <c r="F160" s="753"/>
      <c r="G160" s="752"/>
      <c r="H160" s="747" t="s">
        <v>32</v>
      </c>
    </row>
    <row r="161" spans="1:8">
      <c r="A161" s="748" t="s">
        <v>3656</v>
      </c>
      <c r="B161" s="752"/>
      <c r="C161" s="752"/>
      <c r="D161" s="752"/>
      <c r="E161" s="754" t="s">
        <v>3754</v>
      </c>
      <c r="F161" s="753"/>
      <c r="G161" s="752"/>
      <c r="H161" s="747" t="s">
        <v>32</v>
      </c>
    </row>
    <row r="162" spans="1:8">
      <c r="A162" s="748" t="s">
        <v>3656</v>
      </c>
      <c r="B162" s="752"/>
      <c r="C162" s="752"/>
      <c r="D162" s="752"/>
      <c r="E162" s="754" t="s">
        <v>3755</v>
      </c>
      <c r="F162" s="753"/>
      <c r="G162" s="752"/>
      <c r="H162" s="747" t="s">
        <v>32</v>
      </c>
    </row>
    <row r="163" spans="1:8">
      <c r="A163" s="748" t="s">
        <v>3656</v>
      </c>
      <c r="B163" s="752"/>
      <c r="C163" s="752"/>
      <c r="D163" s="752"/>
      <c r="E163" s="754" t="s">
        <v>3756</v>
      </c>
      <c r="F163" s="753"/>
      <c r="G163" s="752"/>
      <c r="H163" s="747" t="s">
        <v>32</v>
      </c>
    </row>
    <row r="164" spans="1:8">
      <c r="A164" s="748" t="s">
        <v>3656</v>
      </c>
      <c r="B164" s="752"/>
      <c r="C164" s="752"/>
      <c r="D164" s="752"/>
      <c r="E164" s="754" t="s">
        <v>3757</v>
      </c>
      <c r="F164" s="753"/>
      <c r="G164" s="752"/>
      <c r="H164" s="747" t="s">
        <v>32</v>
      </c>
    </row>
    <row r="165" spans="1:8">
      <c r="A165" s="748" t="s">
        <v>3656</v>
      </c>
      <c r="B165" s="752"/>
      <c r="C165" s="752"/>
      <c r="D165" s="752" t="s">
        <v>3758</v>
      </c>
      <c r="E165" s="754" t="s">
        <v>3787</v>
      </c>
      <c r="F165" s="753"/>
      <c r="G165" s="752"/>
      <c r="H165" s="747" t="s">
        <v>32</v>
      </c>
    </row>
    <row r="166" spans="1:8">
      <c r="A166" s="748" t="s">
        <v>3656</v>
      </c>
      <c r="B166" s="752"/>
      <c r="C166" s="752"/>
      <c r="D166" s="752"/>
      <c r="E166" s="754" t="s">
        <v>3788</v>
      </c>
      <c r="F166" s="753"/>
      <c r="G166" s="752"/>
      <c r="H166" s="747" t="s">
        <v>32</v>
      </c>
    </row>
    <row r="167" spans="1:8">
      <c r="A167" s="748" t="s">
        <v>3656</v>
      </c>
      <c r="B167" s="752"/>
      <c r="C167" s="752"/>
      <c r="D167" s="752" t="s">
        <v>3761</v>
      </c>
      <c r="E167" s="754" t="s">
        <v>3762</v>
      </c>
      <c r="F167" s="753"/>
      <c r="G167" s="752"/>
      <c r="H167" s="747" t="s">
        <v>32</v>
      </c>
    </row>
    <row r="168" spans="1:8">
      <c r="A168" s="748" t="s">
        <v>3656</v>
      </c>
      <c r="B168" s="752"/>
      <c r="C168" s="752"/>
      <c r="D168" s="752"/>
      <c r="E168" s="754" t="s">
        <v>3763</v>
      </c>
      <c r="F168" s="753"/>
      <c r="G168" s="752"/>
      <c r="H168" s="747" t="s">
        <v>32</v>
      </c>
    </row>
    <row r="169" ht="27" spans="1:8">
      <c r="A169" s="748" t="s">
        <v>3656</v>
      </c>
      <c r="B169" s="752" t="s">
        <v>3789</v>
      </c>
      <c r="C169" s="752" t="s">
        <v>3672</v>
      </c>
      <c r="D169" s="752" t="s">
        <v>3673</v>
      </c>
      <c r="E169" s="755" t="s">
        <v>3790</v>
      </c>
      <c r="F169" s="753" t="s">
        <v>3791</v>
      </c>
      <c r="G169" s="752">
        <v>10</v>
      </c>
      <c r="H169" s="747" t="s">
        <v>32</v>
      </c>
    </row>
    <row r="170" spans="1:8">
      <c r="A170" s="748" t="s">
        <v>3656</v>
      </c>
      <c r="B170" s="752"/>
      <c r="C170" s="752"/>
      <c r="D170" s="752"/>
      <c r="E170" s="755" t="s">
        <v>3792</v>
      </c>
      <c r="F170" s="753"/>
      <c r="G170" s="752"/>
      <c r="H170" s="747" t="s">
        <v>32</v>
      </c>
    </row>
    <row r="171" spans="1:8">
      <c r="A171" s="748" t="s">
        <v>3656</v>
      </c>
      <c r="B171" s="752"/>
      <c r="C171" s="752"/>
      <c r="D171" s="752" t="s">
        <v>3677</v>
      </c>
      <c r="E171" s="755" t="s">
        <v>3793</v>
      </c>
      <c r="F171" s="753"/>
      <c r="G171" s="752"/>
      <c r="H171" s="747" t="s">
        <v>32</v>
      </c>
    </row>
    <row r="172" spans="1:8">
      <c r="A172" s="748" t="s">
        <v>3656</v>
      </c>
      <c r="B172" s="752"/>
      <c r="C172" s="752"/>
      <c r="D172" s="752"/>
      <c r="E172" s="755" t="s">
        <v>3794</v>
      </c>
      <c r="F172" s="753"/>
      <c r="G172" s="752"/>
      <c r="H172" s="747" t="s">
        <v>32</v>
      </c>
    </row>
    <row r="173" spans="1:8">
      <c r="A173" s="748" t="s">
        <v>3656</v>
      </c>
      <c r="B173" s="752"/>
      <c r="C173" s="752"/>
      <c r="D173" s="752"/>
      <c r="E173" s="755" t="s">
        <v>3795</v>
      </c>
      <c r="F173" s="753"/>
      <c r="G173" s="752"/>
      <c r="H173" s="747" t="s">
        <v>32</v>
      </c>
    </row>
    <row r="174" spans="1:8">
      <c r="A174" s="748" t="s">
        <v>3656</v>
      </c>
      <c r="B174" s="752"/>
      <c r="C174" s="752"/>
      <c r="D174" s="752"/>
      <c r="E174" s="755" t="s">
        <v>3681</v>
      </c>
      <c r="F174" s="753"/>
      <c r="G174" s="752"/>
      <c r="H174" s="747" t="s">
        <v>32</v>
      </c>
    </row>
    <row r="175" spans="1:8">
      <c r="A175" s="748" t="s">
        <v>3656</v>
      </c>
      <c r="B175" s="752"/>
      <c r="C175" s="752"/>
      <c r="D175" s="752" t="s">
        <v>3682</v>
      </c>
      <c r="E175" s="755" t="s">
        <v>3686</v>
      </c>
      <c r="F175" s="753"/>
      <c r="G175" s="752"/>
      <c r="H175" s="747" t="s">
        <v>32</v>
      </c>
    </row>
    <row r="176" spans="1:8">
      <c r="A176" s="748" t="s">
        <v>3656</v>
      </c>
      <c r="B176" s="752"/>
      <c r="C176" s="752"/>
      <c r="D176" s="752"/>
      <c r="E176" s="755" t="s">
        <v>3687</v>
      </c>
      <c r="F176" s="753"/>
      <c r="G176" s="752"/>
      <c r="H176" s="747" t="s">
        <v>32</v>
      </c>
    </row>
    <row r="177" spans="1:8">
      <c r="A177" s="748" t="s">
        <v>3656</v>
      </c>
      <c r="B177" s="752"/>
      <c r="C177" s="752" t="s">
        <v>3688</v>
      </c>
      <c r="D177" s="752" t="s">
        <v>3689</v>
      </c>
      <c r="E177" s="755" t="s">
        <v>3690</v>
      </c>
      <c r="F177" s="753" t="s">
        <v>3691</v>
      </c>
      <c r="G177" s="752">
        <v>6</v>
      </c>
      <c r="H177" s="747" t="s">
        <v>32</v>
      </c>
    </row>
    <row r="178" spans="1:8">
      <c r="A178" s="748" t="s">
        <v>3656</v>
      </c>
      <c r="B178" s="752"/>
      <c r="C178" s="752"/>
      <c r="D178" s="752"/>
      <c r="E178" s="755" t="s">
        <v>3796</v>
      </c>
      <c r="F178" s="753"/>
      <c r="G178" s="752"/>
      <c r="H178" s="747" t="s">
        <v>32</v>
      </c>
    </row>
    <row r="179" spans="1:8">
      <c r="A179" s="748" t="s">
        <v>3656</v>
      </c>
      <c r="B179" s="752"/>
      <c r="C179" s="752"/>
      <c r="D179" s="752"/>
      <c r="E179" s="755" t="s">
        <v>3797</v>
      </c>
      <c r="F179" s="753"/>
      <c r="G179" s="752"/>
      <c r="H179" s="747" t="s">
        <v>32</v>
      </c>
    </row>
    <row r="180" spans="1:8">
      <c r="A180" s="748" t="s">
        <v>3656</v>
      </c>
      <c r="B180" s="752"/>
      <c r="C180" s="752"/>
      <c r="D180" s="752"/>
      <c r="E180" s="755" t="s">
        <v>3798</v>
      </c>
      <c r="F180" s="753"/>
      <c r="G180" s="752"/>
      <c r="H180" s="747" t="s">
        <v>32</v>
      </c>
    </row>
    <row r="181" spans="1:8">
      <c r="A181" s="748" t="s">
        <v>3656</v>
      </c>
      <c r="B181" s="752"/>
      <c r="C181" s="752"/>
      <c r="D181" s="752"/>
      <c r="E181" s="755" t="s">
        <v>3799</v>
      </c>
      <c r="F181" s="753"/>
      <c r="G181" s="752"/>
      <c r="H181" s="747" t="s">
        <v>32</v>
      </c>
    </row>
    <row r="182" spans="1:8">
      <c r="A182" s="748" t="s">
        <v>3656</v>
      </c>
      <c r="B182" s="752"/>
      <c r="C182" s="752"/>
      <c r="D182" s="752"/>
      <c r="E182" s="755" t="s">
        <v>3696</v>
      </c>
      <c r="F182" s="753"/>
      <c r="G182" s="752"/>
      <c r="H182" s="747" t="s">
        <v>32</v>
      </c>
    </row>
    <row r="183" spans="1:8">
      <c r="A183" s="748" t="s">
        <v>3656</v>
      </c>
      <c r="B183" s="752"/>
      <c r="C183" s="752"/>
      <c r="D183" s="752"/>
      <c r="E183" s="755" t="s">
        <v>3697</v>
      </c>
      <c r="F183" s="753"/>
      <c r="G183" s="752"/>
      <c r="H183" s="747" t="s">
        <v>32</v>
      </c>
    </row>
    <row r="184" spans="1:8">
      <c r="A184" s="748" t="s">
        <v>3656</v>
      </c>
      <c r="B184" s="752"/>
      <c r="C184" s="752"/>
      <c r="D184" s="752"/>
      <c r="E184" s="755" t="s">
        <v>3698</v>
      </c>
      <c r="F184" s="753"/>
      <c r="G184" s="752"/>
      <c r="H184" s="747" t="s">
        <v>32</v>
      </c>
    </row>
    <row r="185" spans="1:8">
      <c r="A185" s="748" t="s">
        <v>3656</v>
      </c>
      <c r="B185" s="752"/>
      <c r="C185" s="752"/>
      <c r="D185" s="752"/>
      <c r="E185" s="755" t="s">
        <v>3800</v>
      </c>
      <c r="F185" s="753"/>
      <c r="G185" s="752"/>
      <c r="H185" s="747" t="s">
        <v>32</v>
      </c>
    </row>
    <row r="186" spans="1:8">
      <c r="A186" s="748" t="s">
        <v>3656</v>
      </c>
      <c r="B186" s="752"/>
      <c r="C186" s="752"/>
      <c r="D186" s="752" t="s">
        <v>3801</v>
      </c>
      <c r="E186" s="755" t="s">
        <v>3701</v>
      </c>
      <c r="F186" s="753"/>
      <c r="G186" s="752"/>
      <c r="H186" s="747" t="s">
        <v>32</v>
      </c>
    </row>
    <row r="187" spans="1:8">
      <c r="A187" s="748" t="s">
        <v>3656</v>
      </c>
      <c r="B187" s="752"/>
      <c r="C187" s="752"/>
      <c r="D187" s="752"/>
      <c r="E187" s="755" t="s">
        <v>3802</v>
      </c>
      <c r="F187" s="753"/>
      <c r="G187" s="752"/>
      <c r="H187" s="747" t="s">
        <v>32</v>
      </c>
    </row>
    <row r="188" spans="1:8">
      <c r="A188" s="748" t="s">
        <v>3656</v>
      </c>
      <c r="B188" s="752"/>
      <c r="C188" s="752"/>
      <c r="D188" s="752"/>
      <c r="E188" s="755" t="s">
        <v>3803</v>
      </c>
      <c r="F188" s="753"/>
      <c r="G188" s="752"/>
      <c r="H188" s="747" t="s">
        <v>32</v>
      </c>
    </row>
    <row r="189" spans="1:8">
      <c r="A189" s="748" t="s">
        <v>3656</v>
      </c>
      <c r="B189" s="752"/>
      <c r="C189" s="752"/>
      <c r="D189" s="752"/>
      <c r="E189" s="755" t="s">
        <v>3804</v>
      </c>
      <c r="F189" s="753"/>
      <c r="G189" s="752"/>
      <c r="H189" s="747" t="s">
        <v>32</v>
      </c>
    </row>
    <row r="190" spans="1:8">
      <c r="A190" s="748" t="s">
        <v>3656</v>
      </c>
      <c r="B190" s="752"/>
      <c r="C190" s="752"/>
      <c r="D190" s="752"/>
      <c r="E190" s="755" t="s">
        <v>3805</v>
      </c>
      <c r="F190" s="753"/>
      <c r="G190" s="752"/>
      <c r="H190" s="747" t="s">
        <v>32</v>
      </c>
    </row>
    <row r="191" spans="1:8">
      <c r="A191" s="748" t="s">
        <v>3656</v>
      </c>
      <c r="B191" s="752"/>
      <c r="C191" s="752"/>
      <c r="D191" s="752"/>
      <c r="E191" s="755" t="s">
        <v>3806</v>
      </c>
      <c r="F191" s="753"/>
      <c r="G191" s="752"/>
      <c r="H191" s="747" t="s">
        <v>32</v>
      </c>
    </row>
    <row r="192" spans="1:8">
      <c r="A192" s="748" t="s">
        <v>3656</v>
      </c>
      <c r="B192" s="752"/>
      <c r="C192" s="752"/>
      <c r="D192" s="752"/>
      <c r="E192" s="755" t="s">
        <v>3707</v>
      </c>
      <c r="F192" s="753"/>
      <c r="G192" s="752"/>
      <c r="H192" s="747" t="s">
        <v>32</v>
      </c>
    </row>
    <row r="193" spans="1:8">
      <c r="A193" s="748" t="s">
        <v>3656</v>
      </c>
      <c r="B193" s="752"/>
      <c r="C193" s="752"/>
      <c r="D193" s="752"/>
      <c r="E193" s="755" t="s">
        <v>3807</v>
      </c>
      <c r="F193" s="753"/>
      <c r="G193" s="752"/>
      <c r="H193" s="747" t="s">
        <v>32</v>
      </c>
    </row>
    <row r="194" spans="1:8">
      <c r="A194" s="748" t="s">
        <v>3656</v>
      </c>
      <c r="B194" s="756"/>
      <c r="C194" s="752"/>
      <c r="D194" s="752" t="s">
        <v>3709</v>
      </c>
      <c r="E194" s="755" t="s">
        <v>3710</v>
      </c>
      <c r="F194" s="753"/>
      <c r="G194" s="752"/>
      <c r="H194" s="747" t="s">
        <v>32</v>
      </c>
    </row>
    <row r="195" spans="1:8">
      <c r="A195" s="748" t="s">
        <v>3656</v>
      </c>
      <c r="B195" s="756"/>
      <c r="C195" s="752"/>
      <c r="D195" s="752"/>
      <c r="E195" s="755" t="s">
        <v>3808</v>
      </c>
      <c r="F195" s="753"/>
      <c r="G195" s="752"/>
      <c r="H195" s="747" t="s">
        <v>32</v>
      </c>
    </row>
    <row r="196" spans="1:8">
      <c r="A196" s="748" t="s">
        <v>3656</v>
      </c>
      <c r="B196" s="756"/>
      <c r="C196" s="752"/>
      <c r="D196" s="752"/>
      <c r="E196" s="755" t="s">
        <v>3809</v>
      </c>
      <c r="F196" s="753"/>
      <c r="G196" s="752"/>
      <c r="H196" s="747" t="s">
        <v>32</v>
      </c>
    </row>
    <row r="197" spans="1:8">
      <c r="A197" s="748" t="s">
        <v>3656</v>
      </c>
      <c r="B197" s="756"/>
      <c r="C197" s="752"/>
      <c r="D197" s="752"/>
      <c r="E197" s="755" t="s">
        <v>3810</v>
      </c>
      <c r="F197" s="753"/>
      <c r="G197" s="752"/>
      <c r="H197" s="747" t="s">
        <v>32</v>
      </c>
    </row>
    <row r="198" spans="1:8">
      <c r="A198" s="748" t="s">
        <v>3656</v>
      </c>
      <c r="B198" s="756"/>
      <c r="C198" s="752"/>
      <c r="D198" s="752"/>
      <c r="E198" s="755" t="s">
        <v>3811</v>
      </c>
      <c r="F198" s="753"/>
      <c r="G198" s="752"/>
      <c r="H198" s="747" t="s">
        <v>32</v>
      </c>
    </row>
    <row r="199" spans="1:8">
      <c r="A199" s="748" t="s">
        <v>3656</v>
      </c>
      <c r="B199" s="756"/>
      <c r="C199" s="752"/>
      <c r="D199" s="752"/>
      <c r="E199" s="755" t="s">
        <v>3715</v>
      </c>
      <c r="F199" s="753"/>
      <c r="G199" s="752"/>
      <c r="H199" s="747" t="s">
        <v>32</v>
      </c>
    </row>
    <row r="200" spans="1:8">
      <c r="A200" s="748" t="s">
        <v>3656</v>
      </c>
      <c r="B200" s="756"/>
      <c r="C200" s="752"/>
      <c r="D200" s="752"/>
      <c r="E200" s="755" t="s">
        <v>3812</v>
      </c>
      <c r="F200" s="753"/>
      <c r="G200" s="752"/>
      <c r="H200" s="747" t="s">
        <v>32</v>
      </c>
    </row>
    <row r="201" spans="1:8">
      <c r="A201" s="748" t="s">
        <v>3656</v>
      </c>
      <c r="B201" s="752"/>
      <c r="C201" s="752"/>
      <c r="D201" s="752" t="s">
        <v>3717</v>
      </c>
      <c r="E201" s="755" t="s">
        <v>3718</v>
      </c>
      <c r="F201" s="753"/>
      <c r="G201" s="752"/>
      <c r="H201" s="747" t="s">
        <v>32</v>
      </c>
    </row>
    <row r="202" spans="1:8">
      <c r="A202" s="748" t="s">
        <v>3656</v>
      </c>
      <c r="B202" s="752"/>
      <c r="C202" s="752"/>
      <c r="D202" s="752" t="s">
        <v>3813</v>
      </c>
      <c r="E202" s="755" t="s">
        <v>3721</v>
      </c>
      <c r="F202" s="753"/>
      <c r="G202" s="752"/>
      <c r="H202" s="747" t="s">
        <v>32</v>
      </c>
    </row>
    <row r="203" spans="1:8">
      <c r="A203" s="748" t="s">
        <v>3656</v>
      </c>
      <c r="B203" s="752"/>
      <c r="C203" s="752"/>
      <c r="D203" s="752"/>
      <c r="E203" s="755" t="s">
        <v>3814</v>
      </c>
      <c r="F203" s="753"/>
      <c r="G203" s="752"/>
      <c r="H203" s="747" t="s">
        <v>32</v>
      </c>
    </row>
    <row r="204" spans="1:8">
      <c r="A204" s="748" t="s">
        <v>3656</v>
      </c>
      <c r="B204" s="752"/>
      <c r="C204" s="752"/>
      <c r="D204" s="752"/>
      <c r="E204" s="755" t="s">
        <v>3782</v>
      </c>
      <c r="F204" s="753"/>
      <c r="G204" s="752"/>
      <c r="H204" s="747" t="s">
        <v>32</v>
      </c>
    </row>
    <row r="205" spans="1:8">
      <c r="A205" s="748" t="s">
        <v>3656</v>
      </c>
      <c r="B205" s="752"/>
      <c r="C205" s="752"/>
      <c r="D205" s="752"/>
      <c r="E205" s="755" t="s">
        <v>3815</v>
      </c>
      <c r="F205" s="753"/>
      <c r="G205" s="752"/>
      <c r="H205" s="747" t="s">
        <v>32</v>
      </c>
    </row>
    <row r="206" spans="1:8">
      <c r="A206" s="748" t="s">
        <v>3656</v>
      </c>
      <c r="B206" s="752"/>
      <c r="C206" s="752"/>
      <c r="D206" s="752"/>
      <c r="E206" s="755" t="s">
        <v>3816</v>
      </c>
      <c r="F206" s="753"/>
      <c r="G206" s="752"/>
      <c r="H206" s="747" t="s">
        <v>32</v>
      </c>
    </row>
    <row r="207" spans="1:8">
      <c r="A207" s="748" t="s">
        <v>3656</v>
      </c>
      <c r="B207" s="752"/>
      <c r="C207" s="752"/>
      <c r="D207" s="752"/>
      <c r="E207" s="755" t="s">
        <v>3726</v>
      </c>
      <c r="F207" s="753"/>
      <c r="G207" s="752"/>
      <c r="H207" s="747" t="s">
        <v>32</v>
      </c>
    </row>
    <row r="208" spans="1:8">
      <c r="A208" s="748" t="s">
        <v>3656</v>
      </c>
      <c r="B208" s="752"/>
      <c r="C208" s="752"/>
      <c r="D208" s="752"/>
      <c r="E208" s="755" t="s">
        <v>3817</v>
      </c>
      <c r="F208" s="753"/>
      <c r="G208" s="752"/>
      <c r="H208" s="747" t="s">
        <v>32</v>
      </c>
    </row>
    <row r="209" spans="1:8">
      <c r="A209" s="748" t="s">
        <v>3656</v>
      </c>
      <c r="B209" s="752"/>
      <c r="C209" s="752"/>
      <c r="D209" s="752"/>
      <c r="E209" s="755" t="s">
        <v>3818</v>
      </c>
      <c r="F209" s="753"/>
      <c r="G209" s="752"/>
      <c r="H209" s="747" t="s">
        <v>32</v>
      </c>
    </row>
    <row r="210" spans="1:8">
      <c r="A210" s="748" t="s">
        <v>3656</v>
      </c>
      <c r="B210" s="756"/>
      <c r="C210" s="752"/>
      <c r="D210" s="752" t="s">
        <v>3729</v>
      </c>
      <c r="E210" s="755" t="s">
        <v>3730</v>
      </c>
      <c r="F210" s="753"/>
      <c r="G210" s="752"/>
      <c r="H210" s="747" t="s">
        <v>32</v>
      </c>
    </row>
    <row r="211" spans="1:8">
      <c r="A211" s="748" t="s">
        <v>3656</v>
      </c>
      <c r="B211" s="756"/>
      <c r="C211" s="752"/>
      <c r="D211" s="752"/>
      <c r="E211" s="755" t="s">
        <v>3731</v>
      </c>
      <c r="F211" s="753"/>
      <c r="G211" s="752"/>
      <c r="H211" s="747" t="s">
        <v>32</v>
      </c>
    </row>
    <row r="212" spans="1:8">
      <c r="A212" s="748" t="s">
        <v>3656</v>
      </c>
      <c r="B212" s="756"/>
      <c r="C212" s="752"/>
      <c r="D212" s="752"/>
      <c r="E212" s="755" t="s">
        <v>3732</v>
      </c>
      <c r="F212" s="753"/>
      <c r="G212" s="752"/>
      <c r="H212" s="747" t="s">
        <v>32</v>
      </c>
    </row>
    <row r="213" spans="1:8">
      <c r="A213" s="748" t="s">
        <v>3656</v>
      </c>
      <c r="B213" s="756"/>
      <c r="C213" s="752"/>
      <c r="D213" s="752"/>
      <c r="E213" s="755" t="s">
        <v>3733</v>
      </c>
      <c r="F213" s="753"/>
      <c r="G213" s="752"/>
      <c r="H213" s="747" t="s">
        <v>32</v>
      </c>
    </row>
    <row r="214" spans="1:8">
      <c r="A214" s="748" t="s">
        <v>3656</v>
      </c>
      <c r="B214" s="756"/>
      <c r="C214" s="752"/>
      <c r="D214" s="752"/>
      <c r="E214" s="755" t="s">
        <v>3734</v>
      </c>
      <c r="F214" s="753"/>
      <c r="G214" s="752"/>
      <c r="H214" s="747" t="s">
        <v>32</v>
      </c>
    </row>
    <row r="215" spans="1:8">
      <c r="A215" s="748" t="s">
        <v>3656</v>
      </c>
      <c r="B215" s="756"/>
      <c r="C215" s="752"/>
      <c r="D215" s="752"/>
      <c r="E215" s="755" t="s">
        <v>3735</v>
      </c>
      <c r="F215" s="753"/>
      <c r="G215" s="752"/>
      <c r="H215" s="747" t="s">
        <v>32</v>
      </c>
    </row>
    <row r="216" spans="1:8">
      <c r="A216" s="748" t="s">
        <v>3656</v>
      </c>
      <c r="B216" s="756"/>
      <c r="C216" s="752"/>
      <c r="D216" s="752"/>
      <c r="E216" s="755" t="s">
        <v>3819</v>
      </c>
      <c r="F216" s="753"/>
      <c r="G216" s="752"/>
      <c r="H216" s="747" t="s">
        <v>32</v>
      </c>
    </row>
    <row r="217" spans="1:8">
      <c r="A217" s="748" t="s">
        <v>3656</v>
      </c>
      <c r="B217" s="756"/>
      <c r="C217" s="752"/>
      <c r="D217" s="752"/>
      <c r="E217" s="755" t="s">
        <v>3820</v>
      </c>
      <c r="F217" s="753"/>
      <c r="G217" s="752"/>
      <c r="H217" s="747" t="s">
        <v>32</v>
      </c>
    </row>
    <row r="218" spans="1:8">
      <c r="A218" s="748" t="s">
        <v>3656</v>
      </c>
      <c r="B218" s="752"/>
      <c r="C218" s="752"/>
      <c r="D218" s="752" t="s">
        <v>3738</v>
      </c>
      <c r="E218" s="755" t="s">
        <v>3739</v>
      </c>
      <c r="F218" s="753"/>
      <c r="G218" s="752"/>
      <c r="H218" s="747" t="s">
        <v>32</v>
      </c>
    </row>
    <row r="219" spans="1:8">
      <c r="A219" s="748" t="s">
        <v>3656</v>
      </c>
      <c r="B219" s="752"/>
      <c r="C219" s="752"/>
      <c r="D219" s="752"/>
      <c r="E219" s="755" t="s">
        <v>3740</v>
      </c>
      <c r="F219" s="753"/>
      <c r="G219" s="752"/>
      <c r="H219" s="747" t="s">
        <v>32</v>
      </c>
    </row>
    <row r="220" spans="1:8">
      <c r="A220" s="748" t="s">
        <v>3656</v>
      </c>
      <c r="B220" s="752"/>
      <c r="C220" s="752"/>
      <c r="D220" s="752"/>
      <c r="E220" s="755" t="s">
        <v>3741</v>
      </c>
      <c r="F220" s="753"/>
      <c r="G220" s="752"/>
      <c r="H220" s="747" t="s">
        <v>32</v>
      </c>
    </row>
    <row r="221" spans="1:8">
      <c r="A221" s="748" t="s">
        <v>3656</v>
      </c>
      <c r="B221" s="752"/>
      <c r="C221" s="752"/>
      <c r="D221" s="752"/>
      <c r="E221" s="755" t="s">
        <v>3742</v>
      </c>
      <c r="F221" s="753"/>
      <c r="G221" s="752"/>
      <c r="H221" s="747" t="s">
        <v>32</v>
      </c>
    </row>
    <row r="222" spans="1:8">
      <c r="A222" s="748" t="s">
        <v>3656</v>
      </c>
      <c r="B222" s="752"/>
      <c r="C222" s="752"/>
      <c r="D222" s="752"/>
      <c r="E222" s="755" t="s">
        <v>3743</v>
      </c>
      <c r="F222" s="753"/>
      <c r="G222" s="752"/>
      <c r="H222" s="747" t="s">
        <v>32</v>
      </c>
    </row>
    <row r="223" spans="1:8">
      <c r="A223" s="748" t="s">
        <v>3656</v>
      </c>
      <c r="B223" s="752"/>
      <c r="C223" s="752"/>
      <c r="D223" s="752"/>
      <c r="E223" s="755" t="s">
        <v>3744</v>
      </c>
      <c r="F223" s="753"/>
      <c r="G223" s="752"/>
      <c r="H223" s="747" t="s">
        <v>32</v>
      </c>
    </row>
    <row r="224" spans="1:8">
      <c r="A224" s="748" t="s">
        <v>3656</v>
      </c>
      <c r="B224" s="752"/>
      <c r="C224" s="752"/>
      <c r="D224" s="752"/>
      <c r="E224" s="755" t="s">
        <v>3745</v>
      </c>
      <c r="F224" s="753"/>
      <c r="G224" s="752"/>
      <c r="H224" s="747" t="s">
        <v>32</v>
      </c>
    </row>
    <row r="225" spans="1:8">
      <c r="A225" s="748" t="s">
        <v>3656</v>
      </c>
      <c r="B225" s="752"/>
      <c r="C225" s="752" t="s">
        <v>3746</v>
      </c>
      <c r="D225" s="752" t="s">
        <v>3747</v>
      </c>
      <c r="E225" s="755" t="s">
        <v>3748</v>
      </c>
      <c r="F225" s="757" t="s">
        <v>3691</v>
      </c>
      <c r="G225" s="758">
        <v>4</v>
      </c>
      <c r="H225" s="747" t="s">
        <v>32</v>
      </c>
    </row>
    <row r="226" spans="1:8">
      <c r="A226" s="748" t="s">
        <v>3656</v>
      </c>
      <c r="B226" s="752"/>
      <c r="C226" s="752"/>
      <c r="D226" s="752"/>
      <c r="E226" s="755" t="s">
        <v>3750</v>
      </c>
      <c r="F226" s="757"/>
      <c r="G226" s="758"/>
      <c r="H226" s="747" t="s">
        <v>32</v>
      </c>
    </row>
    <row r="227" spans="1:8">
      <c r="A227" s="748" t="s">
        <v>3656</v>
      </c>
      <c r="B227" s="752"/>
      <c r="C227" s="752"/>
      <c r="D227" s="752"/>
      <c r="E227" s="755" t="s">
        <v>3751</v>
      </c>
      <c r="F227" s="757"/>
      <c r="G227" s="758"/>
      <c r="H227" s="747" t="s">
        <v>32</v>
      </c>
    </row>
    <row r="228" spans="1:8">
      <c r="A228" s="748" t="s">
        <v>3656</v>
      </c>
      <c r="B228" s="752"/>
      <c r="C228" s="752"/>
      <c r="D228" s="752" t="s">
        <v>3752</v>
      </c>
      <c r="E228" s="755" t="s">
        <v>3753</v>
      </c>
      <c r="F228" s="757"/>
      <c r="G228" s="758"/>
      <c r="H228" s="747" t="s">
        <v>32</v>
      </c>
    </row>
    <row r="229" spans="1:8">
      <c r="A229" s="748" t="s">
        <v>3656</v>
      </c>
      <c r="B229" s="752"/>
      <c r="C229" s="752"/>
      <c r="D229" s="752"/>
      <c r="E229" s="755" t="s">
        <v>3821</v>
      </c>
      <c r="F229" s="757"/>
      <c r="G229" s="758"/>
      <c r="H229" s="747" t="s">
        <v>32</v>
      </c>
    </row>
    <row r="230" spans="1:8">
      <c r="A230" s="748" t="s">
        <v>3656</v>
      </c>
      <c r="B230" s="752"/>
      <c r="C230" s="752"/>
      <c r="D230" s="752"/>
      <c r="E230" s="755" t="s">
        <v>3755</v>
      </c>
      <c r="F230" s="757"/>
      <c r="G230" s="758"/>
      <c r="H230" s="747" t="s">
        <v>32</v>
      </c>
    </row>
    <row r="231" spans="1:8">
      <c r="A231" s="748" t="s">
        <v>3656</v>
      </c>
      <c r="B231" s="752"/>
      <c r="C231" s="752"/>
      <c r="D231" s="752"/>
      <c r="E231" s="755" t="s">
        <v>3756</v>
      </c>
      <c r="F231" s="757"/>
      <c r="G231" s="758"/>
      <c r="H231" s="747" t="s">
        <v>32</v>
      </c>
    </row>
    <row r="232" spans="1:8">
      <c r="A232" s="748" t="s">
        <v>3656</v>
      </c>
      <c r="B232" s="752"/>
      <c r="C232" s="752"/>
      <c r="D232" s="752"/>
      <c r="E232" s="755" t="s">
        <v>3822</v>
      </c>
      <c r="F232" s="757"/>
      <c r="G232" s="758"/>
      <c r="H232" s="747" t="s">
        <v>32</v>
      </c>
    </row>
    <row r="233" spans="1:8">
      <c r="A233" s="748" t="s">
        <v>3656</v>
      </c>
      <c r="B233" s="752"/>
      <c r="C233" s="752"/>
      <c r="D233" s="752"/>
      <c r="E233" s="755" t="s">
        <v>3757</v>
      </c>
      <c r="F233" s="757"/>
      <c r="G233" s="758"/>
      <c r="H233" s="747" t="s">
        <v>32</v>
      </c>
    </row>
    <row r="234" spans="1:8">
      <c r="A234" s="748" t="s">
        <v>3656</v>
      </c>
      <c r="B234" s="752"/>
      <c r="C234" s="752"/>
      <c r="D234" s="752" t="s">
        <v>3758</v>
      </c>
      <c r="E234" s="755" t="s">
        <v>3823</v>
      </c>
      <c r="F234" s="757"/>
      <c r="G234" s="758"/>
      <c r="H234" s="747" t="s">
        <v>32</v>
      </c>
    </row>
    <row r="235" spans="1:8">
      <c r="A235" s="748" t="s">
        <v>3656</v>
      </c>
      <c r="B235" s="752"/>
      <c r="C235" s="752"/>
      <c r="D235" s="752"/>
      <c r="E235" s="755" t="s">
        <v>3824</v>
      </c>
      <c r="F235" s="757"/>
      <c r="G235" s="758"/>
      <c r="H235" s="747" t="s">
        <v>32</v>
      </c>
    </row>
    <row r="236" spans="1:8">
      <c r="A236" s="748" t="s">
        <v>3656</v>
      </c>
      <c r="B236" s="752"/>
      <c r="C236" s="752"/>
      <c r="D236" s="752" t="s">
        <v>3761</v>
      </c>
      <c r="E236" s="755" t="s">
        <v>3762</v>
      </c>
      <c r="F236" s="757"/>
      <c r="G236" s="758"/>
      <c r="H236" s="747" t="s">
        <v>32</v>
      </c>
    </row>
    <row r="237" spans="1:8">
      <c r="A237" s="748" t="s">
        <v>3656</v>
      </c>
      <c r="B237" s="752"/>
      <c r="C237" s="752"/>
      <c r="D237" s="752"/>
      <c r="E237" s="755" t="s">
        <v>3763</v>
      </c>
      <c r="F237" s="757"/>
      <c r="G237" s="758"/>
      <c r="H237" s="747" t="s">
        <v>32</v>
      </c>
    </row>
    <row r="238" spans="1:8">
      <c r="A238" s="748" t="s">
        <v>3656</v>
      </c>
      <c r="B238" s="752" t="s">
        <v>3825</v>
      </c>
      <c r="C238" s="752" t="s">
        <v>3826</v>
      </c>
      <c r="D238" s="752" t="s">
        <v>3827</v>
      </c>
      <c r="E238" s="754" t="s">
        <v>3828</v>
      </c>
      <c r="F238" s="753" t="s">
        <v>3791</v>
      </c>
      <c r="G238" s="752">
        <v>1</v>
      </c>
      <c r="H238" s="747" t="s">
        <v>32</v>
      </c>
    </row>
    <row r="239" spans="1:8">
      <c r="A239" s="748" t="s">
        <v>3656</v>
      </c>
      <c r="B239" s="752"/>
      <c r="C239" s="752"/>
      <c r="D239" s="752" t="s">
        <v>3829</v>
      </c>
      <c r="E239" s="754" t="s">
        <v>3830</v>
      </c>
      <c r="F239" s="753"/>
      <c r="G239" s="752"/>
      <c r="H239" s="747" t="s">
        <v>32</v>
      </c>
    </row>
    <row r="240" spans="1:8">
      <c r="A240" s="748" t="s">
        <v>3656</v>
      </c>
      <c r="B240" s="752"/>
      <c r="C240" s="752"/>
      <c r="D240" s="752" t="s">
        <v>3831</v>
      </c>
      <c r="E240" s="754" t="s">
        <v>3832</v>
      </c>
      <c r="F240" s="753"/>
      <c r="G240" s="752"/>
      <c r="H240" s="747" t="s">
        <v>32</v>
      </c>
    </row>
    <row r="241" spans="1:8">
      <c r="A241" s="748" t="s">
        <v>3656</v>
      </c>
      <c r="B241" s="752"/>
      <c r="C241" s="752"/>
      <c r="D241" s="752" t="s">
        <v>3833</v>
      </c>
      <c r="E241" s="754" t="s">
        <v>3834</v>
      </c>
      <c r="F241" s="753"/>
      <c r="G241" s="752"/>
      <c r="H241" s="747" t="s">
        <v>32</v>
      </c>
    </row>
    <row r="242" spans="1:8">
      <c r="A242" s="748" t="s">
        <v>3656</v>
      </c>
      <c r="B242" s="752"/>
      <c r="C242" s="752"/>
      <c r="D242" s="752" t="s">
        <v>3835</v>
      </c>
      <c r="E242" s="754" t="s">
        <v>3836</v>
      </c>
      <c r="F242" s="753"/>
      <c r="G242" s="752"/>
      <c r="H242" s="747" t="s">
        <v>32</v>
      </c>
    </row>
    <row r="243" spans="1:8">
      <c r="A243" s="748" t="s">
        <v>3656</v>
      </c>
      <c r="B243" s="752"/>
      <c r="C243" s="752"/>
      <c r="D243" s="752" t="s">
        <v>3837</v>
      </c>
      <c r="E243" s="754" t="s">
        <v>3838</v>
      </c>
      <c r="F243" s="753"/>
      <c r="G243" s="752"/>
      <c r="H243" s="747" t="s">
        <v>32</v>
      </c>
    </row>
    <row r="244" spans="1:8">
      <c r="A244" s="748" t="s">
        <v>3656</v>
      </c>
      <c r="B244" s="752"/>
      <c r="C244" s="752"/>
      <c r="D244" s="752" t="s">
        <v>3839</v>
      </c>
      <c r="E244" s="754" t="s">
        <v>3840</v>
      </c>
      <c r="F244" s="753"/>
      <c r="G244" s="752"/>
      <c r="H244" s="747" t="s">
        <v>32</v>
      </c>
    </row>
    <row r="245" spans="1:8">
      <c r="A245" s="748" t="s">
        <v>3656</v>
      </c>
      <c r="B245" s="752"/>
      <c r="C245" s="752"/>
      <c r="D245" s="752" t="s">
        <v>3841</v>
      </c>
      <c r="E245" s="754" t="s">
        <v>3842</v>
      </c>
      <c r="F245" s="753"/>
      <c r="G245" s="752"/>
      <c r="H245" s="747" t="s">
        <v>32</v>
      </c>
    </row>
    <row r="246" spans="1:8">
      <c r="A246" s="748" t="s">
        <v>3656</v>
      </c>
      <c r="B246" s="752"/>
      <c r="C246" s="752" t="s">
        <v>3843</v>
      </c>
      <c r="D246" s="752" t="s">
        <v>3844</v>
      </c>
      <c r="E246" s="754" t="s">
        <v>3845</v>
      </c>
      <c r="F246" s="753" t="s">
        <v>3791</v>
      </c>
      <c r="G246" s="752">
        <v>1</v>
      </c>
      <c r="H246" s="747" t="s">
        <v>32</v>
      </c>
    </row>
    <row r="247" spans="1:8">
      <c r="A247" s="748" t="s">
        <v>3656</v>
      </c>
      <c r="B247" s="752"/>
      <c r="C247" s="752"/>
      <c r="D247" s="752" t="s">
        <v>3846</v>
      </c>
      <c r="E247" s="754" t="s">
        <v>3847</v>
      </c>
      <c r="F247" s="753"/>
      <c r="G247" s="752"/>
      <c r="H247" s="747" t="s">
        <v>32</v>
      </c>
    </row>
    <row r="248" spans="1:8">
      <c r="A248" s="748" t="s">
        <v>3656</v>
      </c>
      <c r="B248" s="752"/>
      <c r="C248" s="752"/>
      <c r="D248" s="752" t="s">
        <v>3848</v>
      </c>
      <c r="E248" s="754" t="s">
        <v>3849</v>
      </c>
      <c r="F248" s="753"/>
      <c r="G248" s="752"/>
      <c r="H248" s="747" t="s">
        <v>32</v>
      </c>
    </row>
    <row r="249" spans="1:8">
      <c r="A249" s="748" t="s">
        <v>3656</v>
      </c>
      <c r="B249" s="752"/>
      <c r="C249" s="752"/>
      <c r="D249" s="752" t="s">
        <v>3850</v>
      </c>
      <c r="E249" s="754" t="s">
        <v>3851</v>
      </c>
      <c r="F249" s="753"/>
      <c r="G249" s="752"/>
      <c r="H249" s="747" t="s">
        <v>32</v>
      </c>
    </row>
    <row r="250" spans="1:8">
      <c r="A250" s="748" t="s">
        <v>3656</v>
      </c>
      <c r="B250" s="752"/>
      <c r="C250" s="752"/>
      <c r="D250" s="752" t="s">
        <v>3852</v>
      </c>
      <c r="E250" s="754" t="s">
        <v>3853</v>
      </c>
      <c r="F250" s="753"/>
      <c r="G250" s="752"/>
      <c r="H250" s="747" t="s">
        <v>32</v>
      </c>
    </row>
    <row r="251" spans="1:8">
      <c r="A251" s="748" t="s">
        <v>3656</v>
      </c>
      <c r="B251" s="752"/>
      <c r="C251" s="752"/>
      <c r="D251" s="752" t="s">
        <v>3854</v>
      </c>
      <c r="E251" s="754" t="s">
        <v>3855</v>
      </c>
      <c r="F251" s="753"/>
      <c r="G251" s="752"/>
      <c r="H251" s="747" t="s">
        <v>32</v>
      </c>
    </row>
    <row r="252" spans="1:8">
      <c r="A252" s="748" t="s">
        <v>3656</v>
      </c>
      <c r="B252" s="752"/>
      <c r="C252" s="752"/>
      <c r="D252" s="752" t="s">
        <v>3856</v>
      </c>
      <c r="E252" s="754" t="s">
        <v>3857</v>
      </c>
      <c r="F252" s="753"/>
      <c r="G252" s="752"/>
      <c r="H252" s="747" t="s">
        <v>32</v>
      </c>
    </row>
    <row r="253" spans="1:8">
      <c r="A253" s="748" t="s">
        <v>3656</v>
      </c>
      <c r="B253" s="752"/>
      <c r="C253" s="752"/>
      <c r="D253" s="752" t="s">
        <v>3858</v>
      </c>
      <c r="E253" s="754" t="s">
        <v>3859</v>
      </c>
      <c r="F253" s="753"/>
      <c r="G253" s="752"/>
      <c r="H253" s="747" t="s">
        <v>32</v>
      </c>
    </row>
    <row r="254" spans="1:8">
      <c r="A254" s="748" t="s">
        <v>3656</v>
      </c>
      <c r="B254" s="752"/>
      <c r="C254" s="752"/>
      <c r="D254" s="752" t="s">
        <v>3860</v>
      </c>
      <c r="E254" s="754" t="s">
        <v>3861</v>
      </c>
      <c r="F254" s="753"/>
      <c r="G254" s="752"/>
      <c r="H254" s="747" t="s">
        <v>32</v>
      </c>
    </row>
    <row r="255" spans="1:8">
      <c r="A255" s="748" t="s">
        <v>3656</v>
      </c>
      <c r="B255" s="752"/>
      <c r="C255" s="752"/>
      <c r="D255" s="752" t="s">
        <v>3862</v>
      </c>
      <c r="E255" s="754" t="s">
        <v>3863</v>
      </c>
      <c r="F255" s="753"/>
      <c r="G255" s="752"/>
      <c r="H255" s="747" t="s">
        <v>32</v>
      </c>
    </row>
    <row r="256" spans="1:8">
      <c r="A256" s="748" t="s">
        <v>3656</v>
      </c>
      <c r="B256" s="752"/>
      <c r="C256" s="752" t="s">
        <v>3864</v>
      </c>
      <c r="D256" s="752" t="s">
        <v>3865</v>
      </c>
      <c r="E256" s="754" t="s">
        <v>3866</v>
      </c>
      <c r="F256" s="753" t="s">
        <v>3791</v>
      </c>
      <c r="G256" s="752">
        <v>1</v>
      </c>
      <c r="H256" s="747" t="s">
        <v>32</v>
      </c>
    </row>
    <row r="257" spans="1:8">
      <c r="A257" s="748" t="s">
        <v>3656</v>
      </c>
      <c r="B257" s="752"/>
      <c r="C257" s="752"/>
      <c r="D257" s="752" t="s">
        <v>3867</v>
      </c>
      <c r="E257" s="754" t="s">
        <v>3868</v>
      </c>
      <c r="F257" s="753"/>
      <c r="G257" s="752"/>
      <c r="H257" s="747" t="s">
        <v>32</v>
      </c>
    </row>
    <row r="258" spans="1:8">
      <c r="A258" s="748" t="s">
        <v>3656</v>
      </c>
      <c r="B258" s="752"/>
      <c r="C258" s="752"/>
      <c r="D258" s="752" t="s">
        <v>3869</v>
      </c>
      <c r="E258" s="754" t="s">
        <v>3870</v>
      </c>
      <c r="F258" s="753"/>
      <c r="G258" s="752"/>
      <c r="H258" s="747" t="s">
        <v>32</v>
      </c>
    </row>
    <row r="259" spans="1:8">
      <c r="A259" s="748" t="s">
        <v>3656</v>
      </c>
      <c r="B259" s="752"/>
      <c r="C259" s="752"/>
      <c r="D259" s="752" t="s">
        <v>3871</v>
      </c>
      <c r="E259" s="754" t="s">
        <v>3872</v>
      </c>
      <c r="F259" s="753"/>
      <c r="G259" s="752"/>
      <c r="H259" s="747" t="s">
        <v>32</v>
      </c>
    </row>
    <row r="260" spans="1:8">
      <c r="A260" s="748" t="s">
        <v>3656</v>
      </c>
      <c r="B260" s="752"/>
      <c r="C260" s="752"/>
      <c r="D260" s="752" t="s">
        <v>3873</v>
      </c>
      <c r="E260" s="754" t="s">
        <v>3874</v>
      </c>
      <c r="F260" s="753"/>
      <c r="G260" s="752"/>
      <c r="H260" s="747" t="s">
        <v>32</v>
      </c>
    </row>
    <row r="261" spans="1:8">
      <c r="A261" s="748" t="s">
        <v>3656</v>
      </c>
      <c r="B261" s="752"/>
      <c r="C261" s="752"/>
      <c r="D261" s="752" t="s">
        <v>3875</v>
      </c>
      <c r="E261" s="754" t="s">
        <v>3876</v>
      </c>
      <c r="F261" s="753"/>
      <c r="G261" s="752"/>
      <c r="H261" s="747" t="s">
        <v>32</v>
      </c>
    </row>
    <row r="262" spans="1:8">
      <c r="A262" s="748" t="s">
        <v>3656</v>
      </c>
      <c r="B262" s="752"/>
      <c r="C262" s="752"/>
      <c r="D262" s="752" t="s">
        <v>3877</v>
      </c>
      <c r="E262" s="754" t="s">
        <v>3878</v>
      </c>
      <c r="F262" s="753"/>
      <c r="G262" s="752"/>
      <c r="H262" s="747" t="s">
        <v>32</v>
      </c>
    </row>
    <row r="263" spans="1:8">
      <c r="A263" s="748" t="s">
        <v>3656</v>
      </c>
      <c r="B263" s="752"/>
      <c r="C263" s="752" t="s">
        <v>3879</v>
      </c>
      <c r="D263" s="759" t="s">
        <v>3880</v>
      </c>
      <c r="E263" s="754" t="s">
        <v>3881</v>
      </c>
      <c r="F263" s="753" t="s">
        <v>3882</v>
      </c>
      <c r="G263" s="752">
        <v>1</v>
      </c>
      <c r="H263" s="747" t="s">
        <v>32</v>
      </c>
    </row>
    <row r="264" spans="1:8">
      <c r="A264" s="748" t="s">
        <v>3656</v>
      </c>
      <c r="B264" s="752"/>
      <c r="C264" s="752"/>
      <c r="D264" s="759"/>
      <c r="E264" s="754" t="s">
        <v>3883</v>
      </c>
      <c r="F264" s="753"/>
      <c r="G264" s="752"/>
      <c r="H264" s="747" t="s">
        <v>32</v>
      </c>
    </row>
    <row r="265" spans="1:8">
      <c r="A265" s="748" t="s">
        <v>3656</v>
      </c>
      <c r="B265" s="752"/>
      <c r="C265" s="752"/>
      <c r="D265" s="759"/>
      <c r="E265" s="754" t="s">
        <v>3884</v>
      </c>
      <c r="F265" s="753"/>
      <c r="G265" s="752"/>
      <c r="H265" s="747" t="s">
        <v>32</v>
      </c>
    </row>
    <row r="266" spans="1:8">
      <c r="A266" s="748" t="s">
        <v>3656</v>
      </c>
      <c r="B266" s="752"/>
      <c r="C266" s="752"/>
      <c r="D266" s="759" t="s">
        <v>3885</v>
      </c>
      <c r="E266" s="754" t="s">
        <v>3886</v>
      </c>
      <c r="F266" s="753"/>
      <c r="G266" s="752"/>
      <c r="H266" s="747" t="s">
        <v>32</v>
      </c>
    </row>
    <row r="267" spans="1:8">
      <c r="A267" s="748" t="s">
        <v>3656</v>
      </c>
      <c r="B267" s="752"/>
      <c r="C267" s="752"/>
      <c r="D267" s="759"/>
      <c r="E267" s="754" t="s">
        <v>3887</v>
      </c>
      <c r="F267" s="753"/>
      <c r="G267" s="752"/>
      <c r="H267" s="747" t="s">
        <v>32</v>
      </c>
    </row>
    <row r="268" spans="1:8">
      <c r="A268" s="748" t="s">
        <v>3656</v>
      </c>
      <c r="B268" s="752"/>
      <c r="C268" s="752"/>
      <c r="D268" s="759"/>
      <c r="E268" s="754" t="s">
        <v>3888</v>
      </c>
      <c r="F268" s="753"/>
      <c r="G268" s="752"/>
      <c r="H268" s="747" t="s">
        <v>32</v>
      </c>
    </row>
    <row r="269" spans="1:8">
      <c r="A269" s="748" t="s">
        <v>3656</v>
      </c>
      <c r="B269" s="752"/>
      <c r="C269" s="752"/>
      <c r="D269" s="759"/>
      <c r="E269" s="754" t="s">
        <v>3889</v>
      </c>
      <c r="F269" s="753"/>
      <c r="G269" s="752"/>
      <c r="H269" s="747" t="s">
        <v>32</v>
      </c>
    </row>
    <row r="270" spans="1:8">
      <c r="A270" s="748" t="s">
        <v>3656</v>
      </c>
      <c r="B270" s="752"/>
      <c r="C270" s="752"/>
      <c r="D270" s="759"/>
      <c r="E270" s="754" t="s">
        <v>3890</v>
      </c>
      <c r="F270" s="753"/>
      <c r="G270" s="752"/>
      <c r="H270" s="747" t="s">
        <v>32</v>
      </c>
    </row>
    <row r="271" spans="1:8">
      <c r="A271" s="748" t="s">
        <v>3656</v>
      </c>
      <c r="B271" s="752"/>
      <c r="C271" s="752"/>
      <c r="D271" s="759"/>
      <c r="E271" s="754" t="s">
        <v>3891</v>
      </c>
      <c r="F271" s="753"/>
      <c r="G271" s="752"/>
      <c r="H271" s="747" t="s">
        <v>32</v>
      </c>
    </row>
    <row r="272" spans="1:8">
      <c r="A272" s="748" t="s">
        <v>3656</v>
      </c>
      <c r="B272" s="752"/>
      <c r="C272" s="752"/>
      <c r="D272" s="759"/>
      <c r="E272" s="754" t="s">
        <v>3892</v>
      </c>
      <c r="F272" s="753"/>
      <c r="G272" s="752"/>
      <c r="H272" s="747" t="s">
        <v>32</v>
      </c>
    </row>
    <row r="273" spans="1:8">
      <c r="A273" s="748" t="s">
        <v>3656</v>
      </c>
      <c r="B273" s="752"/>
      <c r="C273" s="752"/>
      <c r="D273" s="760" t="s">
        <v>3893</v>
      </c>
      <c r="E273" s="761"/>
      <c r="F273" s="753"/>
      <c r="G273" s="752"/>
      <c r="H273" s="747" t="s">
        <v>32</v>
      </c>
    </row>
    <row r="274" spans="1:8">
      <c r="A274" s="748" t="s">
        <v>3656</v>
      </c>
      <c r="B274" s="752"/>
      <c r="C274" s="752"/>
      <c r="D274" s="760" t="s">
        <v>3894</v>
      </c>
      <c r="E274" s="761"/>
      <c r="F274" s="753"/>
      <c r="G274" s="752"/>
      <c r="H274" s="747" t="s">
        <v>32</v>
      </c>
    </row>
    <row r="275" spans="1:8">
      <c r="A275" s="748" t="s">
        <v>3656</v>
      </c>
      <c r="B275" s="752"/>
      <c r="C275" s="752"/>
      <c r="D275" s="760" t="s">
        <v>3895</v>
      </c>
      <c r="E275" s="761"/>
      <c r="F275" s="753"/>
      <c r="G275" s="752"/>
      <c r="H275" s="747" t="s">
        <v>32</v>
      </c>
    </row>
    <row r="276" spans="1:8">
      <c r="A276" s="748" t="s">
        <v>3656</v>
      </c>
      <c r="B276" s="752"/>
      <c r="C276" s="752"/>
      <c r="D276" s="752" t="s">
        <v>3896</v>
      </c>
      <c r="E276" s="754" t="s">
        <v>3897</v>
      </c>
      <c r="F276" s="753" t="s">
        <v>3898</v>
      </c>
      <c r="G276" s="762">
        <v>1</v>
      </c>
      <c r="H276" s="747"/>
    </row>
    <row r="277" ht="94.5" spans="1:8">
      <c r="A277" s="748" t="s">
        <v>3656</v>
      </c>
      <c r="B277" s="752" t="s">
        <v>3899</v>
      </c>
      <c r="C277" s="752" t="s">
        <v>3899</v>
      </c>
      <c r="D277" s="752" t="s">
        <v>3900</v>
      </c>
      <c r="E277" s="754" t="s">
        <v>3901</v>
      </c>
      <c r="F277" s="753" t="s">
        <v>3898</v>
      </c>
      <c r="G277" s="727">
        <v>1</v>
      </c>
      <c r="H277" s="747"/>
    </row>
    <row r="278" ht="40.5" spans="1:8">
      <c r="A278" s="748" t="s">
        <v>3656</v>
      </c>
      <c r="B278" s="752"/>
      <c r="C278" s="752"/>
      <c r="D278" s="752" t="s">
        <v>3902</v>
      </c>
      <c r="E278" s="754" t="s">
        <v>3903</v>
      </c>
      <c r="F278" s="753" t="s">
        <v>3904</v>
      </c>
      <c r="G278" s="727">
        <v>5</v>
      </c>
      <c r="H278" s="747" t="s">
        <v>32</v>
      </c>
    </row>
    <row r="279" ht="27" spans="1:8">
      <c r="A279" s="748" t="s">
        <v>3656</v>
      </c>
      <c r="B279" s="752"/>
      <c r="C279" s="752"/>
      <c r="D279" s="752" t="s">
        <v>3905</v>
      </c>
      <c r="E279" s="754" t="s">
        <v>3906</v>
      </c>
      <c r="F279" s="753" t="s">
        <v>3898</v>
      </c>
      <c r="G279" s="727">
        <v>1</v>
      </c>
      <c r="H279" s="747"/>
    </row>
    <row r="280" ht="148.5" spans="1:8">
      <c r="A280" s="748" t="s">
        <v>3656</v>
      </c>
      <c r="B280" s="752"/>
      <c r="C280" s="752"/>
      <c r="D280" s="752" t="s">
        <v>3907</v>
      </c>
      <c r="E280" s="754" t="s">
        <v>3908</v>
      </c>
      <c r="F280" s="753" t="s">
        <v>3898</v>
      </c>
      <c r="G280" s="727">
        <v>2</v>
      </c>
      <c r="H280" s="747"/>
    </row>
    <row r="281" ht="81" spans="1:8">
      <c r="A281" s="748" t="s">
        <v>3656</v>
      </c>
      <c r="B281" s="752"/>
      <c r="C281" s="752"/>
      <c r="D281" s="752" t="s">
        <v>3909</v>
      </c>
      <c r="E281" s="754" t="s">
        <v>3910</v>
      </c>
      <c r="F281" s="753" t="s">
        <v>3911</v>
      </c>
      <c r="G281" s="727">
        <v>3</v>
      </c>
      <c r="H281" s="747"/>
    </row>
    <row r="282" ht="81" spans="1:8">
      <c r="A282" s="748" t="s">
        <v>3656</v>
      </c>
      <c r="B282" s="752"/>
      <c r="C282" s="752"/>
      <c r="D282" s="752"/>
      <c r="E282" s="754" t="s">
        <v>3912</v>
      </c>
      <c r="F282" s="753" t="s">
        <v>3911</v>
      </c>
      <c r="G282" s="727">
        <v>1</v>
      </c>
      <c r="H282" s="747"/>
    </row>
    <row r="283" ht="81" spans="1:8">
      <c r="A283" s="748" t="s">
        <v>3656</v>
      </c>
      <c r="B283" s="752"/>
      <c r="C283" s="752"/>
      <c r="D283" s="752"/>
      <c r="E283" s="754" t="s">
        <v>3913</v>
      </c>
      <c r="F283" s="753" t="s">
        <v>3911</v>
      </c>
      <c r="G283" s="727">
        <v>1</v>
      </c>
      <c r="H283" s="747"/>
    </row>
    <row r="284" spans="1:8">
      <c r="A284" s="748" t="s">
        <v>3656</v>
      </c>
      <c r="B284" s="752"/>
      <c r="C284" s="752"/>
      <c r="D284" s="752"/>
      <c r="E284" s="754" t="s">
        <v>3914</v>
      </c>
      <c r="F284" s="753" t="s">
        <v>3898</v>
      </c>
      <c r="G284" s="727">
        <v>1</v>
      </c>
      <c r="H284" s="747"/>
    </row>
    <row r="285" ht="54" spans="1:8">
      <c r="A285" s="748" t="s">
        <v>3915</v>
      </c>
      <c r="B285" s="749" t="s">
        <v>3657</v>
      </c>
      <c r="C285" s="749" t="s">
        <v>3916</v>
      </c>
      <c r="D285" s="749" t="s">
        <v>3659</v>
      </c>
      <c r="E285" s="750"/>
      <c r="F285" s="751" t="s">
        <v>3660</v>
      </c>
      <c r="G285" s="752">
        <v>10</v>
      </c>
      <c r="H285" s="747" t="s">
        <v>32</v>
      </c>
    </row>
    <row r="286" ht="54" spans="1:8">
      <c r="A286" s="748" t="s">
        <v>3915</v>
      </c>
      <c r="B286" s="749"/>
      <c r="C286" s="749" t="s">
        <v>3663</v>
      </c>
      <c r="D286" s="749" t="s">
        <v>3659</v>
      </c>
      <c r="E286" s="750"/>
      <c r="F286" s="751" t="s">
        <v>3664</v>
      </c>
      <c r="G286" s="752">
        <v>8</v>
      </c>
      <c r="H286" s="747" t="s">
        <v>32</v>
      </c>
    </row>
    <row r="287" ht="54" spans="1:8">
      <c r="A287" s="748" t="s">
        <v>3915</v>
      </c>
      <c r="B287" s="749"/>
      <c r="C287" s="749" t="s">
        <v>3917</v>
      </c>
      <c r="D287" s="749" t="s">
        <v>3659</v>
      </c>
      <c r="E287" s="750"/>
      <c r="F287" s="751" t="s">
        <v>3662</v>
      </c>
      <c r="G287" s="752">
        <v>2</v>
      </c>
      <c r="H287" s="747" t="s">
        <v>32</v>
      </c>
    </row>
    <row r="288" ht="81" spans="1:8">
      <c r="A288" s="748" t="s">
        <v>3915</v>
      </c>
      <c r="B288" s="749" t="s">
        <v>3665</v>
      </c>
      <c r="C288" s="749" t="s">
        <v>3666</v>
      </c>
      <c r="D288" s="749" t="s">
        <v>3667</v>
      </c>
      <c r="E288" s="750"/>
      <c r="F288" s="751" t="s">
        <v>3918</v>
      </c>
      <c r="G288" s="752">
        <v>5</v>
      </c>
      <c r="H288" s="747" t="s">
        <v>32</v>
      </c>
    </row>
    <row r="289" ht="81" spans="1:8">
      <c r="A289" s="748" t="s">
        <v>3915</v>
      </c>
      <c r="B289" s="749"/>
      <c r="C289" s="752" t="s">
        <v>3669</v>
      </c>
      <c r="D289" s="749" t="s">
        <v>3667</v>
      </c>
      <c r="E289" s="750"/>
      <c r="F289" s="753" t="s">
        <v>3670</v>
      </c>
      <c r="G289" s="752">
        <v>5</v>
      </c>
      <c r="H289" s="747" t="s">
        <v>32</v>
      </c>
    </row>
    <row r="290" ht="40.5" spans="1:8">
      <c r="A290" s="748" t="s">
        <v>3915</v>
      </c>
      <c r="B290" s="752" t="s">
        <v>3919</v>
      </c>
      <c r="C290" s="752" t="s">
        <v>3672</v>
      </c>
      <c r="D290" s="752" t="s">
        <v>3673</v>
      </c>
      <c r="E290" s="754" t="s">
        <v>3674</v>
      </c>
      <c r="F290" s="753" t="s">
        <v>3675</v>
      </c>
      <c r="G290" s="752">
        <v>14</v>
      </c>
      <c r="H290" s="747" t="s">
        <v>32</v>
      </c>
    </row>
    <row r="291" spans="1:8">
      <c r="A291" s="748" t="s">
        <v>3915</v>
      </c>
      <c r="B291" s="752"/>
      <c r="C291" s="752"/>
      <c r="D291" s="752"/>
      <c r="E291" s="754" t="s">
        <v>3676</v>
      </c>
      <c r="F291" s="753"/>
      <c r="G291" s="752"/>
      <c r="H291" s="747" t="s">
        <v>32</v>
      </c>
    </row>
    <row r="292" spans="1:8">
      <c r="A292" s="748" t="s">
        <v>3915</v>
      </c>
      <c r="B292" s="752"/>
      <c r="C292" s="752"/>
      <c r="D292" s="752" t="s">
        <v>3677</v>
      </c>
      <c r="E292" s="754" t="s">
        <v>3920</v>
      </c>
      <c r="F292" s="753"/>
      <c r="G292" s="752"/>
      <c r="H292" s="747" t="s">
        <v>32</v>
      </c>
    </row>
    <row r="293" spans="1:8">
      <c r="A293" s="748" t="s">
        <v>3915</v>
      </c>
      <c r="B293" s="752"/>
      <c r="C293" s="752"/>
      <c r="D293" s="752"/>
      <c r="E293" s="754" t="s">
        <v>3679</v>
      </c>
      <c r="F293" s="753"/>
      <c r="G293" s="752"/>
      <c r="H293" s="747" t="s">
        <v>32</v>
      </c>
    </row>
    <row r="294" spans="1:8">
      <c r="A294" s="748" t="s">
        <v>3915</v>
      </c>
      <c r="B294" s="752"/>
      <c r="C294" s="752"/>
      <c r="D294" s="752"/>
      <c r="E294" s="754" t="s">
        <v>3921</v>
      </c>
      <c r="F294" s="753"/>
      <c r="G294" s="752"/>
      <c r="H294" s="747" t="s">
        <v>32</v>
      </c>
    </row>
    <row r="295" spans="1:8">
      <c r="A295" s="748" t="s">
        <v>3915</v>
      </c>
      <c r="B295" s="752"/>
      <c r="C295" s="752"/>
      <c r="D295" s="752"/>
      <c r="E295" s="754" t="s">
        <v>3681</v>
      </c>
      <c r="F295" s="753"/>
      <c r="G295" s="752"/>
      <c r="H295" s="747" t="s">
        <v>32</v>
      </c>
    </row>
    <row r="296" spans="1:8">
      <c r="A296" s="748" t="s">
        <v>3915</v>
      </c>
      <c r="B296" s="752"/>
      <c r="C296" s="752"/>
      <c r="D296" s="752" t="s">
        <v>3682</v>
      </c>
      <c r="E296" s="754" t="s">
        <v>3683</v>
      </c>
      <c r="F296" s="753"/>
      <c r="G296" s="752"/>
      <c r="H296" s="747" t="s">
        <v>32</v>
      </c>
    </row>
    <row r="297" spans="1:8">
      <c r="A297" s="748" t="s">
        <v>3915</v>
      </c>
      <c r="B297" s="752"/>
      <c r="C297" s="752"/>
      <c r="D297" s="752"/>
      <c r="E297" s="754" t="s">
        <v>3684</v>
      </c>
      <c r="F297" s="753"/>
      <c r="G297" s="752"/>
      <c r="H297" s="747" t="s">
        <v>32</v>
      </c>
    </row>
    <row r="298" spans="1:8">
      <c r="A298" s="748" t="s">
        <v>3915</v>
      </c>
      <c r="B298" s="752"/>
      <c r="C298" s="752"/>
      <c r="D298" s="752"/>
      <c r="E298" s="754" t="s">
        <v>3685</v>
      </c>
      <c r="F298" s="753"/>
      <c r="G298" s="752"/>
      <c r="H298" s="747" t="s">
        <v>32</v>
      </c>
    </row>
    <row r="299" spans="1:8">
      <c r="A299" s="748" t="s">
        <v>3915</v>
      </c>
      <c r="B299" s="752"/>
      <c r="C299" s="752"/>
      <c r="D299" s="752"/>
      <c r="E299" s="754" t="s">
        <v>3686</v>
      </c>
      <c r="F299" s="753"/>
      <c r="G299" s="752"/>
      <c r="H299" s="747" t="s">
        <v>32</v>
      </c>
    </row>
    <row r="300" spans="1:8">
      <c r="A300" s="748" t="s">
        <v>3915</v>
      </c>
      <c r="B300" s="752"/>
      <c r="C300" s="752"/>
      <c r="D300" s="752"/>
      <c r="E300" s="754" t="s">
        <v>3687</v>
      </c>
      <c r="F300" s="753"/>
      <c r="G300" s="752"/>
      <c r="H300" s="747" t="s">
        <v>32</v>
      </c>
    </row>
    <row r="301" spans="1:8">
      <c r="A301" s="748" t="s">
        <v>3915</v>
      </c>
      <c r="B301" s="752"/>
      <c r="C301" s="752" t="s">
        <v>3688</v>
      </c>
      <c r="D301" s="752" t="s">
        <v>3689</v>
      </c>
      <c r="E301" s="754" t="s">
        <v>3690</v>
      </c>
      <c r="F301" s="753" t="s">
        <v>3770</v>
      </c>
      <c r="G301" s="752">
        <v>8</v>
      </c>
      <c r="H301" s="747" t="s">
        <v>32</v>
      </c>
    </row>
    <row r="302" spans="1:8">
      <c r="A302" s="748" t="s">
        <v>3915</v>
      </c>
      <c r="B302" s="752"/>
      <c r="C302" s="752"/>
      <c r="D302" s="752"/>
      <c r="E302" s="754" t="s">
        <v>3692</v>
      </c>
      <c r="F302" s="753"/>
      <c r="G302" s="752"/>
      <c r="H302" s="747" t="s">
        <v>32</v>
      </c>
    </row>
    <row r="303" spans="1:8">
      <c r="A303" s="748" t="s">
        <v>3915</v>
      </c>
      <c r="B303" s="752"/>
      <c r="C303" s="752"/>
      <c r="D303" s="752"/>
      <c r="E303" s="754" t="s">
        <v>3693</v>
      </c>
      <c r="F303" s="753"/>
      <c r="G303" s="752"/>
      <c r="H303" s="747" t="s">
        <v>32</v>
      </c>
    </row>
    <row r="304" spans="1:8">
      <c r="A304" s="748" t="s">
        <v>3915</v>
      </c>
      <c r="B304" s="752"/>
      <c r="C304" s="752"/>
      <c r="D304" s="752"/>
      <c r="E304" s="754" t="s">
        <v>3694</v>
      </c>
      <c r="F304" s="753"/>
      <c r="G304" s="752"/>
      <c r="H304" s="747" t="s">
        <v>32</v>
      </c>
    </row>
    <row r="305" spans="1:8">
      <c r="A305" s="748" t="s">
        <v>3915</v>
      </c>
      <c r="B305" s="752"/>
      <c r="C305" s="752"/>
      <c r="D305" s="752"/>
      <c r="E305" s="754" t="s">
        <v>3695</v>
      </c>
      <c r="F305" s="753"/>
      <c r="G305" s="752"/>
      <c r="H305" s="747" t="s">
        <v>32</v>
      </c>
    </row>
    <row r="306" spans="1:8">
      <c r="A306" s="748" t="s">
        <v>3915</v>
      </c>
      <c r="B306" s="752"/>
      <c r="C306" s="752"/>
      <c r="D306" s="752"/>
      <c r="E306" s="754" t="s">
        <v>3696</v>
      </c>
      <c r="F306" s="753"/>
      <c r="G306" s="752"/>
      <c r="H306" s="747" t="s">
        <v>32</v>
      </c>
    </row>
    <row r="307" spans="1:8">
      <c r="A307" s="748" t="s">
        <v>3915</v>
      </c>
      <c r="B307" s="752"/>
      <c r="C307" s="752"/>
      <c r="D307" s="752"/>
      <c r="E307" s="754" t="s">
        <v>3697</v>
      </c>
      <c r="F307" s="753"/>
      <c r="G307" s="752"/>
      <c r="H307" s="747" t="s">
        <v>32</v>
      </c>
    </row>
    <row r="308" spans="1:8">
      <c r="A308" s="748" t="s">
        <v>3915</v>
      </c>
      <c r="B308" s="752"/>
      <c r="C308" s="752"/>
      <c r="D308" s="752"/>
      <c r="E308" s="754" t="s">
        <v>3698</v>
      </c>
      <c r="F308" s="753"/>
      <c r="G308" s="752"/>
      <c r="H308" s="747" t="s">
        <v>32</v>
      </c>
    </row>
    <row r="309" spans="1:8">
      <c r="A309" s="748" t="s">
        <v>3915</v>
      </c>
      <c r="B309" s="752"/>
      <c r="C309" s="752"/>
      <c r="D309" s="752"/>
      <c r="E309" s="754" t="s">
        <v>3699</v>
      </c>
      <c r="F309" s="753"/>
      <c r="G309" s="752"/>
      <c r="H309" s="747" t="s">
        <v>32</v>
      </c>
    </row>
    <row r="310" spans="1:8">
      <c r="A310" s="748" t="s">
        <v>3915</v>
      </c>
      <c r="B310" s="752"/>
      <c r="C310" s="752"/>
      <c r="D310" s="752" t="s">
        <v>3700</v>
      </c>
      <c r="E310" s="754" t="s">
        <v>3701</v>
      </c>
      <c r="F310" s="753"/>
      <c r="G310" s="752"/>
      <c r="H310" s="747" t="s">
        <v>32</v>
      </c>
    </row>
    <row r="311" spans="1:8">
      <c r="A311" s="748" t="s">
        <v>3915</v>
      </c>
      <c r="B311" s="752"/>
      <c r="C311" s="752"/>
      <c r="D311" s="752"/>
      <c r="E311" s="754" t="s">
        <v>3702</v>
      </c>
      <c r="F311" s="753"/>
      <c r="G311" s="752"/>
      <c r="H311" s="747" t="s">
        <v>32</v>
      </c>
    </row>
    <row r="312" spans="1:8">
      <c r="A312" s="748" t="s">
        <v>3915</v>
      </c>
      <c r="B312" s="752"/>
      <c r="C312" s="752"/>
      <c r="D312" s="752"/>
      <c r="E312" s="754" t="s">
        <v>3703</v>
      </c>
      <c r="F312" s="753"/>
      <c r="G312" s="752"/>
      <c r="H312" s="747" t="s">
        <v>32</v>
      </c>
    </row>
    <row r="313" spans="1:8">
      <c r="A313" s="748" t="s">
        <v>3915</v>
      </c>
      <c r="B313" s="752"/>
      <c r="C313" s="752"/>
      <c r="D313" s="752"/>
      <c r="E313" s="754" t="s">
        <v>3704</v>
      </c>
      <c r="F313" s="753"/>
      <c r="G313" s="752"/>
      <c r="H313" s="747" t="s">
        <v>32</v>
      </c>
    </row>
    <row r="314" spans="1:8">
      <c r="A314" s="748" t="s">
        <v>3915</v>
      </c>
      <c r="B314" s="752"/>
      <c r="C314" s="752"/>
      <c r="D314" s="752"/>
      <c r="E314" s="754" t="s">
        <v>3705</v>
      </c>
      <c r="F314" s="753"/>
      <c r="G314" s="752"/>
      <c r="H314" s="747" t="s">
        <v>32</v>
      </c>
    </row>
    <row r="315" spans="1:8">
      <c r="A315" s="748" t="s">
        <v>3915</v>
      </c>
      <c r="B315" s="752"/>
      <c r="C315" s="752"/>
      <c r="D315" s="752"/>
      <c r="E315" s="754" t="s">
        <v>3706</v>
      </c>
      <c r="F315" s="753"/>
      <c r="G315" s="752"/>
      <c r="H315" s="747" t="s">
        <v>32</v>
      </c>
    </row>
    <row r="316" spans="1:8">
      <c r="A316" s="748" t="s">
        <v>3915</v>
      </c>
      <c r="B316" s="752"/>
      <c r="C316" s="752"/>
      <c r="D316" s="752"/>
      <c r="E316" s="754" t="s">
        <v>3707</v>
      </c>
      <c r="F316" s="753"/>
      <c r="G316" s="752"/>
      <c r="H316" s="747" t="s">
        <v>32</v>
      </c>
    </row>
    <row r="317" spans="1:8">
      <c r="A317" s="748" t="s">
        <v>3915</v>
      </c>
      <c r="B317" s="752"/>
      <c r="C317" s="752"/>
      <c r="D317" s="752"/>
      <c r="E317" s="754" t="s">
        <v>3708</v>
      </c>
      <c r="F317" s="753"/>
      <c r="G317" s="752"/>
      <c r="H317" s="747" t="s">
        <v>32</v>
      </c>
    </row>
    <row r="318" spans="1:8">
      <c r="A318" s="748" t="s">
        <v>3915</v>
      </c>
      <c r="B318" s="752"/>
      <c r="C318" s="752"/>
      <c r="D318" s="752" t="s">
        <v>3709</v>
      </c>
      <c r="E318" s="754" t="s">
        <v>3710</v>
      </c>
      <c r="F318" s="753"/>
      <c r="G318" s="752"/>
      <c r="H318" s="747" t="s">
        <v>32</v>
      </c>
    </row>
    <row r="319" spans="1:8">
      <c r="A319" s="748" t="s">
        <v>3915</v>
      </c>
      <c r="B319" s="752"/>
      <c r="C319" s="752"/>
      <c r="D319" s="752"/>
      <c r="E319" s="754" t="s">
        <v>3711</v>
      </c>
      <c r="F319" s="753"/>
      <c r="G319" s="752"/>
      <c r="H319" s="747" t="s">
        <v>32</v>
      </c>
    </row>
    <row r="320" spans="1:8">
      <c r="A320" s="748" t="s">
        <v>3915</v>
      </c>
      <c r="B320" s="752"/>
      <c r="C320" s="752"/>
      <c r="D320" s="752"/>
      <c r="E320" s="754" t="s">
        <v>3712</v>
      </c>
      <c r="F320" s="753"/>
      <c r="G320" s="752"/>
      <c r="H320" s="747" t="s">
        <v>32</v>
      </c>
    </row>
    <row r="321" spans="1:8">
      <c r="A321" s="748" t="s">
        <v>3915</v>
      </c>
      <c r="B321" s="752"/>
      <c r="C321" s="752"/>
      <c r="D321" s="752"/>
      <c r="E321" s="754" t="s">
        <v>3713</v>
      </c>
      <c r="F321" s="753"/>
      <c r="G321" s="752"/>
      <c r="H321" s="747" t="s">
        <v>32</v>
      </c>
    </row>
    <row r="322" spans="1:8">
      <c r="A322" s="748" t="s">
        <v>3915</v>
      </c>
      <c r="B322" s="752"/>
      <c r="C322" s="752"/>
      <c r="D322" s="752"/>
      <c r="E322" s="754" t="s">
        <v>3714</v>
      </c>
      <c r="F322" s="753"/>
      <c r="G322" s="752"/>
      <c r="H322" s="747" t="s">
        <v>32</v>
      </c>
    </row>
    <row r="323" spans="1:8">
      <c r="A323" s="748" t="s">
        <v>3915</v>
      </c>
      <c r="B323" s="752"/>
      <c r="C323" s="752"/>
      <c r="D323" s="752"/>
      <c r="E323" s="754" t="s">
        <v>3715</v>
      </c>
      <c r="F323" s="753"/>
      <c r="G323" s="752"/>
      <c r="H323" s="747" t="s">
        <v>32</v>
      </c>
    </row>
    <row r="324" spans="1:8">
      <c r="A324" s="748" t="s">
        <v>3915</v>
      </c>
      <c r="B324" s="752"/>
      <c r="C324" s="752"/>
      <c r="D324" s="752"/>
      <c r="E324" s="754" t="s">
        <v>3716</v>
      </c>
      <c r="F324" s="753"/>
      <c r="G324" s="752"/>
      <c r="H324" s="747" t="s">
        <v>32</v>
      </c>
    </row>
    <row r="325" spans="1:8">
      <c r="A325" s="748" t="s">
        <v>3915</v>
      </c>
      <c r="B325" s="752"/>
      <c r="C325" s="752"/>
      <c r="D325" s="752" t="s">
        <v>3717</v>
      </c>
      <c r="E325" s="754" t="s">
        <v>3718</v>
      </c>
      <c r="F325" s="753"/>
      <c r="G325" s="752"/>
      <c r="H325" s="747" t="s">
        <v>32</v>
      </c>
    </row>
    <row r="326" spans="1:8">
      <c r="A326" s="748" t="s">
        <v>3915</v>
      </c>
      <c r="B326" s="752"/>
      <c r="C326" s="752"/>
      <c r="D326" s="752"/>
      <c r="E326" s="754" t="s">
        <v>3719</v>
      </c>
      <c r="F326" s="753"/>
      <c r="G326" s="752"/>
      <c r="H326" s="747" t="s">
        <v>32</v>
      </c>
    </row>
    <row r="327" spans="1:8">
      <c r="A327" s="748" t="s">
        <v>3915</v>
      </c>
      <c r="B327" s="752"/>
      <c r="C327" s="752"/>
      <c r="D327" s="752" t="s">
        <v>3720</v>
      </c>
      <c r="E327" s="754" t="s">
        <v>3721</v>
      </c>
      <c r="F327" s="753"/>
      <c r="G327" s="752"/>
      <c r="H327" s="747" t="s">
        <v>32</v>
      </c>
    </row>
    <row r="328" spans="1:8">
      <c r="A328" s="748" t="s">
        <v>3915</v>
      </c>
      <c r="B328" s="752"/>
      <c r="C328" s="752"/>
      <c r="D328" s="752"/>
      <c r="E328" s="754" t="s">
        <v>3722</v>
      </c>
      <c r="F328" s="753"/>
      <c r="G328" s="752"/>
      <c r="H328" s="747" t="s">
        <v>32</v>
      </c>
    </row>
    <row r="329" spans="1:8">
      <c r="A329" s="748" t="s">
        <v>3915</v>
      </c>
      <c r="B329" s="752"/>
      <c r="C329" s="752"/>
      <c r="D329" s="752"/>
      <c r="E329" s="754" t="s">
        <v>3723</v>
      </c>
      <c r="F329" s="753"/>
      <c r="G329" s="752"/>
      <c r="H329" s="747" t="s">
        <v>32</v>
      </c>
    </row>
    <row r="330" spans="1:8">
      <c r="A330" s="748" t="s">
        <v>3915</v>
      </c>
      <c r="B330" s="752"/>
      <c r="C330" s="752"/>
      <c r="D330" s="752"/>
      <c r="E330" s="754" t="s">
        <v>3724</v>
      </c>
      <c r="F330" s="753"/>
      <c r="G330" s="752"/>
      <c r="H330" s="747" t="s">
        <v>32</v>
      </c>
    </row>
    <row r="331" spans="1:8">
      <c r="A331" s="748" t="s">
        <v>3915</v>
      </c>
      <c r="B331" s="752"/>
      <c r="C331" s="752"/>
      <c r="D331" s="752"/>
      <c r="E331" s="754" t="s">
        <v>3725</v>
      </c>
      <c r="F331" s="753"/>
      <c r="G331" s="752"/>
      <c r="H331" s="747" t="s">
        <v>32</v>
      </c>
    </row>
    <row r="332" spans="1:8">
      <c r="A332" s="748" t="s">
        <v>3915</v>
      </c>
      <c r="B332" s="752"/>
      <c r="C332" s="752"/>
      <c r="D332" s="752"/>
      <c r="E332" s="754" t="s">
        <v>3726</v>
      </c>
      <c r="F332" s="753"/>
      <c r="G332" s="752"/>
      <c r="H332" s="747" t="s">
        <v>32</v>
      </c>
    </row>
    <row r="333" spans="1:8">
      <c r="A333" s="748" t="s">
        <v>3915</v>
      </c>
      <c r="B333" s="752"/>
      <c r="C333" s="752"/>
      <c r="D333" s="752"/>
      <c r="E333" s="754" t="s">
        <v>3727</v>
      </c>
      <c r="F333" s="753"/>
      <c r="G333" s="752"/>
      <c r="H333" s="747" t="s">
        <v>32</v>
      </c>
    </row>
    <row r="334" spans="1:8">
      <c r="A334" s="748" t="s">
        <v>3915</v>
      </c>
      <c r="B334" s="752"/>
      <c r="C334" s="752"/>
      <c r="D334" s="752"/>
      <c r="E334" s="754" t="s">
        <v>3728</v>
      </c>
      <c r="F334" s="753"/>
      <c r="G334" s="752"/>
      <c r="H334" s="747" t="s">
        <v>32</v>
      </c>
    </row>
    <row r="335" spans="1:8">
      <c r="A335" s="748" t="s">
        <v>3915</v>
      </c>
      <c r="B335" s="752"/>
      <c r="C335" s="752"/>
      <c r="D335" s="752" t="s">
        <v>3729</v>
      </c>
      <c r="E335" s="754" t="s">
        <v>3730</v>
      </c>
      <c r="F335" s="753"/>
      <c r="G335" s="752"/>
      <c r="H335" s="747" t="s">
        <v>32</v>
      </c>
    </row>
    <row r="336" spans="1:8">
      <c r="A336" s="748" t="s">
        <v>3915</v>
      </c>
      <c r="B336" s="752"/>
      <c r="C336" s="752"/>
      <c r="D336" s="752"/>
      <c r="E336" s="754" t="s">
        <v>3731</v>
      </c>
      <c r="F336" s="753"/>
      <c r="G336" s="752"/>
      <c r="H336" s="747" t="s">
        <v>32</v>
      </c>
    </row>
    <row r="337" spans="1:8">
      <c r="A337" s="748" t="s">
        <v>3915</v>
      </c>
      <c r="B337" s="752"/>
      <c r="C337" s="752"/>
      <c r="D337" s="752"/>
      <c r="E337" s="754" t="s">
        <v>3732</v>
      </c>
      <c r="F337" s="753"/>
      <c r="G337" s="752"/>
      <c r="H337" s="747" t="s">
        <v>32</v>
      </c>
    </row>
    <row r="338" spans="1:8">
      <c r="A338" s="748" t="s">
        <v>3915</v>
      </c>
      <c r="B338" s="752"/>
      <c r="C338" s="752"/>
      <c r="D338" s="752"/>
      <c r="E338" s="754" t="s">
        <v>3733</v>
      </c>
      <c r="F338" s="753"/>
      <c r="G338" s="752"/>
      <c r="H338" s="747" t="s">
        <v>32</v>
      </c>
    </row>
    <row r="339" spans="1:8">
      <c r="A339" s="748" t="s">
        <v>3915</v>
      </c>
      <c r="B339" s="752"/>
      <c r="C339" s="752"/>
      <c r="D339" s="752"/>
      <c r="E339" s="754" t="s">
        <v>3734</v>
      </c>
      <c r="F339" s="753"/>
      <c r="G339" s="752"/>
      <c r="H339" s="747" t="s">
        <v>32</v>
      </c>
    </row>
    <row r="340" spans="1:8">
      <c r="A340" s="748" t="s">
        <v>3915</v>
      </c>
      <c r="B340" s="752"/>
      <c r="C340" s="752"/>
      <c r="D340" s="752"/>
      <c r="E340" s="754" t="s">
        <v>3735</v>
      </c>
      <c r="F340" s="753"/>
      <c r="G340" s="752"/>
      <c r="H340" s="747" t="s">
        <v>32</v>
      </c>
    </row>
    <row r="341" spans="1:8">
      <c r="A341" s="748" t="s">
        <v>3915</v>
      </c>
      <c r="B341" s="752"/>
      <c r="C341" s="752"/>
      <c r="D341" s="752"/>
      <c r="E341" s="754" t="s">
        <v>3736</v>
      </c>
      <c r="F341" s="753"/>
      <c r="G341" s="752"/>
      <c r="H341" s="747" t="s">
        <v>32</v>
      </c>
    </row>
    <row r="342" spans="1:8">
      <c r="A342" s="748" t="s">
        <v>3915</v>
      </c>
      <c r="B342" s="752"/>
      <c r="C342" s="752"/>
      <c r="D342" s="752"/>
      <c r="E342" s="754" t="s">
        <v>3737</v>
      </c>
      <c r="F342" s="753"/>
      <c r="G342" s="752"/>
      <c r="H342" s="747" t="s">
        <v>32</v>
      </c>
    </row>
    <row r="343" spans="1:8">
      <c r="A343" s="748" t="s">
        <v>3915</v>
      </c>
      <c r="B343" s="752"/>
      <c r="C343" s="752"/>
      <c r="D343" s="752" t="s">
        <v>3738</v>
      </c>
      <c r="E343" s="754" t="s">
        <v>3739</v>
      </c>
      <c r="F343" s="753"/>
      <c r="G343" s="752"/>
      <c r="H343" s="747" t="s">
        <v>32</v>
      </c>
    </row>
    <row r="344" spans="1:8">
      <c r="A344" s="748" t="s">
        <v>3915</v>
      </c>
      <c r="B344" s="752"/>
      <c r="C344" s="752"/>
      <c r="D344" s="752"/>
      <c r="E344" s="754" t="s">
        <v>3740</v>
      </c>
      <c r="F344" s="753"/>
      <c r="G344" s="752"/>
      <c r="H344" s="747" t="s">
        <v>32</v>
      </c>
    </row>
    <row r="345" spans="1:8">
      <c r="A345" s="748" t="s">
        <v>3915</v>
      </c>
      <c r="B345" s="752"/>
      <c r="C345" s="752"/>
      <c r="D345" s="752"/>
      <c r="E345" s="754" t="s">
        <v>3741</v>
      </c>
      <c r="F345" s="753"/>
      <c r="G345" s="752"/>
      <c r="H345" s="747" t="s">
        <v>32</v>
      </c>
    </row>
    <row r="346" spans="1:8">
      <c r="A346" s="748" t="s">
        <v>3915</v>
      </c>
      <c r="B346" s="752"/>
      <c r="C346" s="752"/>
      <c r="D346" s="752"/>
      <c r="E346" s="754" t="s">
        <v>3742</v>
      </c>
      <c r="F346" s="753"/>
      <c r="G346" s="752"/>
      <c r="H346" s="747" t="s">
        <v>32</v>
      </c>
    </row>
    <row r="347" spans="1:8">
      <c r="A347" s="748" t="s">
        <v>3915</v>
      </c>
      <c r="B347" s="752"/>
      <c r="C347" s="752"/>
      <c r="D347" s="752"/>
      <c r="E347" s="754" t="s">
        <v>3743</v>
      </c>
      <c r="F347" s="753"/>
      <c r="G347" s="752"/>
      <c r="H347" s="747" t="s">
        <v>32</v>
      </c>
    </row>
    <row r="348" spans="1:8">
      <c r="A348" s="748" t="s">
        <v>3915</v>
      </c>
      <c r="B348" s="752"/>
      <c r="C348" s="752"/>
      <c r="D348" s="752"/>
      <c r="E348" s="754" t="s">
        <v>3744</v>
      </c>
      <c r="F348" s="753"/>
      <c r="G348" s="752"/>
      <c r="H348" s="747" t="s">
        <v>32</v>
      </c>
    </row>
    <row r="349" spans="1:8">
      <c r="A349" s="748" t="s">
        <v>3915</v>
      </c>
      <c r="B349" s="752"/>
      <c r="C349" s="752"/>
      <c r="D349" s="752"/>
      <c r="E349" s="754" t="s">
        <v>3745</v>
      </c>
      <c r="F349" s="753"/>
      <c r="G349" s="752"/>
      <c r="H349" s="747" t="s">
        <v>32</v>
      </c>
    </row>
    <row r="350" spans="1:8">
      <c r="A350" s="748" t="s">
        <v>3915</v>
      </c>
      <c r="B350" s="752"/>
      <c r="C350" s="752" t="s">
        <v>3746</v>
      </c>
      <c r="D350" s="752" t="s">
        <v>3747</v>
      </c>
      <c r="E350" s="754" t="s">
        <v>3748</v>
      </c>
      <c r="F350" s="753" t="s">
        <v>3770</v>
      </c>
      <c r="G350" s="752">
        <v>5</v>
      </c>
      <c r="H350" s="747" t="s">
        <v>32</v>
      </c>
    </row>
    <row r="351" spans="1:8">
      <c r="A351" s="748" t="s">
        <v>3915</v>
      </c>
      <c r="B351" s="752"/>
      <c r="C351" s="752"/>
      <c r="D351" s="752"/>
      <c r="E351" s="754" t="s">
        <v>3749</v>
      </c>
      <c r="F351" s="753"/>
      <c r="G351" s="752"/>
      <c r="H351" s="747" t="s">
        <v>32</v>
      </c>
    </row>
    <row r="352" spans="1:8">
      <c r="A352" s="748" t="s">
        <v>3915</v>
      </c>
      <c r="B352" s="752"/>
      <c r="C352" s="752"/>
      <c r="D352" s="752"/>
      <c r="E352" s="754" t="s">
        <v>3750</v>
      </c>
      <c r="F352" s="753"/>
      <c r="G352" s="752"/>
      <c r="H352" s="747" t="s">
        <v>32</v>
      </c>
    </row>
    <row r="353" spans="1:8">
      <c r="A353" s="748" t="s">
        <v>3915</v>
      </c>
      <c r="B353" s="752"/>
      <c r="C353" s="752"/>
      <c r="D353" s="752"/>
      <c r="E353" s="754" t="s">
        <v>3751</v>
      </c>
      <c r="F353" s="753"/>
      <c r="G353" s="752"/>
      <c r="H353" s="747" t="s">
        <v>32</v>
      </c>
    </row>
    <row r="354" spans="1:8">
      <c r="A354" s="748" t="s">
        <v>3915</v>
      </c>
      <c r="B354" s="752"/>
      <c r="C354" s="752"/>
      <c r="D354" s="752" t="s">
        <v>3752</v>
      </c>
      <c r="E354" s="754" t="s">
        <v>3753</v>
      </c>
      <c r="F354" s="753"/>
      <c r="G354" s="752"/>
      <c r="H354" s="747" t="s">
        <v>32</v>
      </c>
    </row>
    <row r="355" spans="1:8">
      <c r="A355" s="748" t="s">
        <v>3915</v>
      </c>
      <c r="B355" s="752"/>
      <c r="C355" s="752"/>
      <c r="D355" s="752"/>
      <c r="E355" s="754" t="s">
        <v>3754</v>
      </c>
      <c r="F355" s="753"/>
      <c r="G355" s="752"/>
      <c r="H355" s="747" t="s">
        <v>32</v>
      </c>
    </row>
    <row r="356" spans="1:8">
      <c r="A356" s="748" t="s">
        <v>3915</v>
      </c>
      <c r="B356" s="752"/>
      <c r="C356" s="752"/>
      <c r="D356" s="752"/>
      <c r="E356" s="754" t="s">
        <v>3755</v>
      </c>
      <c r="F356" s="753"/>
      <c r="G356" s="752"/>
      <c r="H356" s="747" t="s">
        <v>32</v>
      </c>
    </row>
    <row r="357" spans="1:8">
      <c r="A357" s="748" t="s">
        <v>3915</v>
      </c>
      <c r="B357" s="752"/>
      <c r="C357" s="752"/>
      <c r="D357" s="752"/>
      <c r="E357" s="754" t="s">
        <v>3756</v>
      </c>
      <c r="F357" s="753"/>
      <c r="G357" s="752"/>
      <c r="H357" s="747" t="s">
        <v>32</v>
      </c>
    </row>
    <row r="358" spans="1:8">
      <c r="A358" s="748" t="s">
        <v>3915</v>
      </c>
      <c r="B358" s="752"/>
      <c r="C358" s="752"/>
      <c r="D358" s="752"/>
      <c r="E358" s="754" t="s">
        <v>3757</v>
      </c>
      <c r="F358" s="753"/>
      <c r="G358" s="752"/>
      <c r="H358" s="747" t="s">
        <v>32</v>
      </c>
    </row>
    <row r="359" spans="1:8">
      <c r="A359" s="748" t="s">
        <v>3915</v>
      </c>
      <c r="B359" s="752"/>
      <c r="C359" s="752"/>
      <c r="D359" s="752" t="s">
        <v>3758</v>
      </c>
      <c r="E359" s="754" t="s">
        <v>3759</v>
      </c>
      <c r="F359" s="753"/>
      <c r="G359" s="752"/>
      <c r="H359" s="747" t="s">
        <v>32</v>
      </c>
    </row>
    <row r="360" spans="1:8">
      <c r="A360" s="748" t="s">
        <v>3915</v>
      </c>
      <c r="B360" s="752"/>
      <c r="C360" s="752"/>
      <c r="D360" s="752"/>
      <c r="E360" s="754" t="s">
        <v>3760</v>
      </c>
      <c r="F360" s="753"/>
      <c r="G360" s="752"/>
      <c r="H360" s="747" t="s">
        <v>32</v>
      </c>
    </row>
    <row r="361" spans="1:8">
      <c r="A361" s="748" t="s">
        <v>3915</v>
      </c>
      <c r="B361" s="752"/>
      <c r="C361" s="752"/>
      <c r="D361" s="752" t="s">
        <v>3761</v>
      </c>
      <c r="E361" s="754" t="s">
        <v>3762</v>
      </c>
      <c r="F361" s="753"/>
      <c r="G361" s="752"/>
      <c r="H361" s="747" t="s">
        <v>32</v>
      </c>
    </row>
    <row r="362" spans="1:8">
      <c r="A362" s="748" t="s">
        <v>3915</v>
      </c>
      <c r="B362" s="752"/>
      <c r="C362" s="752"/>
      <c r="D362" s="752"/>
      <c r="E362" s="754" t="s">
        <v>3763</v>
      </c>
      <c r="F362" s="753"/>
      <c r="G362" s="752"/>
      <c r="H362" s="747" t="s">
        <v>32</v>
      </c>
    </row>
    <row r="363" ht="27" spans="1:8">
      <c r="A363" s="748" t="s">
        <v>3915</v>
      </c>
      <c r="B363" s="752" t="s">
        <v>3789</v>
      </c>
      <c r="C363" s="752" t="s">
        <v>3672</v>
      </c>
      <c r="D363" s="752" t="s">
        <v>3673</v>
      </c>
      <c r="E363" s="755" t="s">
        <v>3790</v>
      </c>
      <c r="F363" s="753" t="s">
        <v>3791</v>
      </c>
      <c r="G363" s="752">
        <v>9</v>
      </c>
      <c r="H363" s="747" t="s">
        <v>32</v>
      </c>
    </row>
    <row r="364" spans="1:8">
      <c r="A364" s="748" t="s">
        <v>3915</v>
      </c>
      <c r="B364" s="752"/>
      <c r="C364" s="752"/>
      <c r="D364" s="752"/>
      <c r="E364" s="755" t="s">
        <v>3792</v>
      </c>
      <c r="F364" s="753"/>
      <c r="G364" s="752"/>
      <c r="H364" s="747" t="s">
        <v>32</v>
      </c>
    </row>
    <row r="365" spans="1:8">
      <c r="A365" s="748" t="s">
        <v>3915</v>
      </c>
      <c r="B365" s="752"/>
      <c r="C365" s="752"/>
      <c r="D365" s="752" t="s">
        <v>3677</v>
      </c>
      <c r="E365" s="755" t="s">
        <v>3793</v>
      </c>
      <c r="F365" s="753"/>
      <c r="G365" s="752"/>
      <c r="H365" s="747" t="s">
        <v>32</v>
      </c>
    </row>
    <row r="366" spans="1:8">
      <c r="A366" s="748" t="s">
        <v>3915</v>
      </c>
      <c r="B366" s="752"/>
      <c r="C366" s="752"/>
      <c r="D366" s="752"/>
      <c r="E366" s="755" t="s">
        <v>3794</v>
      </c>
      <c r="F366" s="753"/>
      <c r="G366" s="752"/>
      <c r="H366" s="747" t="s">
        <v>32</v>
      </c>
    </row>
    <row r="367" spans="1:8">
      <c r="A367" s="748" t="s">
        <v>3915</v>
      </c>
      <c r="B367" s="752"/>
      <c r="C367" s="752"/>
      <c r="D367" s="752"/>
      <c r="E367" s="755" t="s">
        <v>3795</v>
      </c>
      <c r="F367" s="753"/>
      <c r="G367" s="752"/>
      <c r="H367" s="747" t="s">
        <v>32</v>
      </c>
    </row>
    <row r="368" spans="1:8">
      <c r="A368" s="748" t="s">
        <v>3915</v>
      </c>
      <c r="B368" s="752"/>
      <c r="C368" s="752"/>
      <c r="D368" s="752"/>
      <c r="E368" s="755" t="s">
        <v>3681</v>
      </c>
      <c r="F368" s="753"/>
      <c r="G368" s="752"/>
      <c r="H368" s="747" t="s">
        <v>32</v>
      </c>
    </row>
    <row r="369" spans="1:8">
      <c r="A369" s="748" t="s">
        <v>3915</v>
      </c>
      <c r="B369" s="752"/>
      <c r="C369" s="752"/>
      <c r="D369" s="752" t="s">
        <v>3682</v>
      </c>
      <c r="E369" s="755" t="s">
        <v>3686</v>
      </c>
      <c r="F369" s="753"/>
      <c r="G369" s="752"/>
      <c r="H369" s="747" t="s">
        <v>32</v>
      </c>
    </row>
    <row r="370" spans="1:8">
      <c r="A370" s="748" t="s">
        <v>3915</v>
      </c>
      <c r="B370" s="752"/>
      <c r="C370" s="752"/>
      <c r="D370" s="752"/>
      <c r="E370" s="755" t="s">
        <v>3687</v>
      </c>
      <c r="F370" s="753"/>
      <c r="G370" s="752"/>
      <c r="H370" s="747" t="s">
        <v>32</v>
      </c>
    </row>
    <row r="371" spans="1:8">
      <c r="A371" s="748" t="s">
        <v>3915</v>
      </c>
      <c r="B371" s="752"/>
      <c r="C371" s="752" t="s">
        <v>3688</v>
      </c>
      <c r="D371" s="752" t="s">
        <v>3689</v>
      </c>
      <c r="E371" s="755" t="s">
        <v>3690</v>
      </c>
      <c r="F371" s="753" t="s">
        <v>3691</v>
      </c>
      <c r="G371" s="752">
        <v>5</v>
      </c>
      <c r="H371" s="747" t="s">
        <v>32</v>
      </c>
    </row>
    <row r="372" spans="1:8">
      <c r="A372" s="748" t="s">
        <v>3915</v>
      </c>
      <c r="B372" s="752"/>
      <c r="C372" s="752"/>
      <c r="D372" s="752"/>
      <c r="E372" s="755" t="s">
        <v>3796</v>
      </c>
      <c r="F372" s="753"/>
      <c r="G372" s="752"/>
      <c r="H372" s="747" t="s">
        <v>32</v>
      </c>
    </row>
    <row r="373" spans="1:8">
      <c r="A373" s="748" t="s">
        <v>3915</v>
      </c>
      <c r="B373" s="752"/>
      <c r="C373" s="752"/>
      <c r="D373" s="752"/>
      <c r="E373" s="755" t="s">
        <v>3797</v>
      </c>
      <c r="F373" s="753"/>
      <c r="G373" s="752"/>
      <c r="H373" s="747" t="s">
        <v>32</v>
      </c>
    </row>
    <row r="374" spans="1:8">
      <c r="A374" s="748" t="s">
        <v>3915</v>
      </c>
      <c r="B374" s="752"/>
      <c r="C374" s="752"/>
      <c r="D374" s="752"/>
      <c r="E374" s="755" t="s">
        <v>3798</v>
      </c>
      <c r="F374" s="753"/>
      <c r="G374" s="752"/>
      <c r="H374" s="747" t="s">
        <v>32</v>
      </c>
    </row>
    <row r="375" spans="1:8">
      <c r="A375" s="748" t="s">
        <v>3915</v>
      </c>
      <c r="B375" s="752"/>
      <c r="C375" s="752"/>
      <c r="D375" s="752"/>
      <c r="E375" s="755" t="s">
        <v>3799</v>
      </c>
      <c r="F375" s="753"/>
      <c r="G375" s="752"/>
      <c r="H375" s="747" t="s">
        <v>32</v>
      </c>
    </row>
    <row r="376" spans="1:8">
      <c r="A376" s="748" t="s">
        <v>3915</v>
      </c>
      <c r="B376" s="752"/>
      <c r="C376" s="752"/>
      <c r="D376" s="752"/>
      <c r="E376" s="755" t="s">
        <v>3696</v>
      </c>
      <c r="F376" s="753"/>
      <c r="G376" s="752"/>
      <c r="H376" s="747" t="s">
        <v>32</v>
      </c>
    </row>
    <row r="377" spans="1:8">
      <c r="A377" s="748" t="s">
        <v>3915</v>
      </c>
      <c r="B377" s="752"/>
      <c r="C377" s="752"/>
      <c r="D377" s="752"/>
      <c r="E377" s="755" t="s">
        <v>3697</v>
      </c>
      <c r="F377" s="753"/>
      <c r="G377" s="752"/>
      <c r="H377" s="747" t="s">
        <v>32</v>
      </c>
    </row>
    <row r="378" spans="1:8">
      <c r="A378" s="748" t="s">
        <v>3915</v>
      </c>
      <c r="B378" s="752"/>
      <c r="C378" s="752"/>
      <c r="D378" s="752"/>
      <c r="E378" s="755" t="s">
        <v>3698</v>
      </c>
      <c r="F378" s="753"/>
      <c r="G378" s="752"/>
      <c r="H378" s="747" t="s">
        <v>32</v>
      </c>
    </row>
    <row r="379" spans="1:8">
      <c r="A379" s="748" t="s">
        <v>3915</v>
      </c>
      <c r="B379" s="752"/>
      <c r="C379" s="752"/>
      <c r="D379" s="752"/>
      <c r="E379" s="755" t="s">
        <v>3800</v>
      </c>
      <c r="F379" s="753"/>
      <c r="G379" s="752"/>
      <c r="H379" s="747" t="s">
        <v>32</v>
      </c>
    </row>
    <row r="380" spans="1:8">
      <c r="A380" s="748" t="s">
        <v>3915</v>
      </c>
      <c r="B380" s="752"/>
      <c r="C380" s="752"/>
      <c r="D380" s="752" t="s">
        <v>3801</v>
      </c>
      <c r="E380" s="755" t="s">
        <v>3701</v>
      </c>
      <c r="F380" s="753"/>
      <c r="G380" s="752"/>
      <c r="H380" s="747" t="s">
        <v>32</v>
      </c>
    </row>
    <row r="381" spans="1:8">
      <c r="A381" s="748" t="s">
        <v>3915</v>
      </c>
      <c r="B381" s="752"/>
      <c r="C381" s="752"/>
      <c r="D381" s="752"/>
      <c r="E381" s="755" t="s">
        <v>3802</v>
      </c>
      <c r="F381" s="753"/>
      <c r="G381" s="752"/>
      <c r="H381" s="747" t="s">
        <v>32</v>
      </c>
    </row>
    <row r="382" spans="1:8">
      <c r="A382" s="748" t="s">
        <v>3915</v>
      </c>
      <c r="B382" s="752"/>
      <c r="C382" s="752"/>
      <c r="D382" s="752"/>
      <c r="E382" s="755" t="s">
        <v>3803</v>
      </c>
      <c r="F382" s="753"/>
      <c r="G382" s="752"/>
      <c r="H382" s="747" t="s">
        <v>32</v>
      </c>
    </row>
    <row r="383" spans="1:8">
      <c r="A383" s="748" t="s">
        <v>3915</v>
      </c>
      <c r="B383" s="752"/>
      <c r="C383" s="752"/>
      <c r="D383" s="752"/>
      <c r="E383" s="755" t="s">
        <v>3804</v>
      </c>
      <c r="F383" s="753"/>
      <c r="G383" s="752"/>
      <c r="H383" s="747" t="s">
        <v>32</v>
      </c>
    </row>
    <row r="384" spans="1:8">
      <c r="A384" s="748" t="s">
        <v>3915</v>
      </c>
      <c r="B384" s="752"/>
      <c r="C384" s="752"/>
      <c r="D384" s="752"/>
      <c r="E384" s="755" t="s">
        <v>3805</v>
      </c>
      <c r="F384" s="753"/>
      <c r="G384" s="752"/>
      <c r="H384" s="747" t="s">
        <v>32</v>
      </c>
    </row>
    <row r="385" spans="1:8">
      <c r="A385" s="748" t="s">
        <v>3915</v>
      </c>
      <c r="B385" s="752"/>
      <c r="C385" s="752"/>
      <c r="D385" s="752"/>
      <c r="E385" s="755" t="s">
        <v>3806</v>
      </c>
      <c r="F385" s="753"/>
      <c r="G385" s="752"/>
      <c r="H385" s="747" t="s">
        <v>32</v>
      </c>
    </row>
    <row r="386" spans="1:8">
      <c r="A386" s="748" t="s">
        <v>3915</v>
      </c>
      <c r="B386" s="752"/>
      <c r="C386" s="752"/>
      <c r="D386" s="752"/>
      <c r="E386" s="755" t="s">
        <v>3707</v>
      </c>
      <c r="F386" s="753"/>
      <c r="G386" s="752"/>
      <c r="H386" s="747" t="s">
        <v>32</v>
      </c>
    </row>
    <row r="387" spans="1:8">
      <c r="A387" s="748" t="s">
        <v>3915</v>
      </c>
      <c r="B387" s="752"/>
      <c r="C387" s="752"/>
      <c r="D387" s="752"/>
      <c r="E387" s="755" t="s">
        <v>3807</v>
      </c>
      <c r="F387" s="753"/>
      <c r="G387" s="752"/>
      <c r="H387" s="747" t="s">
        <v>32</v>
      </c>
    </row>
    <row r="388" spans="1:8">
      <c r="A388" s="748" t="s">
        <v>3915</v>
      </c>
      <c r="B388" s="756"/>
      <c r="C388" s="752"/>
      <c r="D388" s="752" t="s">
        <v>3709</v>
      </c>
      <c r="E388" s="755" t="s">
        <v>3710</v>
      </c>
      <c r="F388" s="753"/>
      <c r="G388" s="752"/>
      <c r="H388" s="747" t="s">
        <v>32</v>
      </c>
    </row>
    <row r="389" spans="1:8">
      <c r="A389" s="748" t="s">
        <v>3915</v>
      </c>
      <c r="B389" s="756"/>
      <c r="C389" s="752"/>
      <c r="D389" s="752"/>
      <c r="E389" s="755" t="s">
        <v>3808</v>
      </c>
      <c r="F389" s="753"/>
      <c r="G389" s="752"/>
      <c r="H389" s="747" t="s">
        <v>32</v>
      </c>
    </row>
    <row r="390" spans="1:8">
      <c r="A390" s="748" t="s">
        <v>3915</v>
      </c>
      <c r="B390" s="756"/>
      <c r="C390" s="752"/>
      <c r="D390" s="752"/>
      <c r="E390" s="755" t="s">
        <v>3809</v>
      </c>
      <c r="F390" s="753"/>
      <c r="G390" s="752"/>
      <c r="H390" s="747" t="s">
        <v>32</v>
      </c>
    </row>
    <row r="391" spans="1:8">
      <c r="A391" s="748" t="s">
        <v>3915</v>
      </c>
      <c r="B391" s="756"/>
      <c r="C391" s="752"/>
      <c r="D391" s="752"/>
      <c r="E391" s="755" t="s">
        <v>3810</v>
      </c>
      <c r="F391" s="753"/>
      <c r="G391" s="752"/>
      <c r="H391" s="747" t="s">
        <v>32</v>
      </c>
    </row>
    <row r="392" spans="1:8">
      <c r="A392" s="748" t="s">
        <v>3915</v>
      </c>
      <c r="B392" s="756"/>
      <c r="C392" s="752"/>
      <c r="D392" s="752"/>
      <c r="E392" s="755" t="s">
        <v>3811</v>
      </c>
      <c r="F392" s="753"/>
      <c r="G392" s="752"/>
      <c r="H392" s="747" t="s">
        <v>32</v>
      </c>
    </row>
    <row r="393" spans="1:8">
      <c r="A393" s="748" t="s">
        <v>3915</v>
      </c>
      <c r="B393" s="756"/>
      <c r="C393" s="752"/>
      <c r="D393" s="752"/>
      <c r="E393" s="755" t="s">
        <v>3715</v>
      </c>
      <c r="F393" s="753"/>
      <c r="G393" s="752"/>
      <c r="H393" s="747" t="s">
        <v>32</v>
      </c>
    </row>
    <row r="394" spans="1:8">
      <c r="A394" s="748" t="s">
        <v>3915</v>
      </c>
      <c r="B394" s="756"/>
      <c r="C394" s="752"/>
      <c r="D394" s="752"/>
      <c r="E394" s="755" t="s">
        <v>3812</v>
      </c>
      <c r="F394" s="753"/>
      <c r="G394" s="752"/>
      <c r="H394" s="747" t="s">
        <v>32</v>
      </c>
    </row>
    <row r="395" spans="1:8">
      <c r="A395" s="748" t="s">
        <v>3915</v>
      </c>
      <c r="B395" s="752"/>
      <c r="C395" s="752"/>
      <c r="D395" s="752" t="s">
        <v>3717</v>
      </c>
      <c r="E395" s="755" t="s">
        <v>3718</v>
      </c>
      <c r="F395" s="753"/>
      <c r="G395" s="752"/>
      <c r="H395" s="747" t="s">
        <v>32</v>
      </c>
    </row>
    <row r="396" spans="1:8">
      <c r="A396" s="748" t="s">
        <v>3915</v>
      </c>
      <c r="B396" s="752"/>
      <c r="C396" s="752"/>
      <c r="D396" s="752" t="s">
        <v>3813</v>
      </c>
      <c r="E396" s="755" t="s">
        <v>3721</v>
      </c>
      <c r="F396" s="753"/>
      <c r="G396" s="752"/>
      <c r="H396" s="747" t="s">
        <v>32</v>
      </c>
    </row>
    <row r="397" spans="1:8">
      <c r="A397" s="748" t="s">
        <v>3915</v>
      </c>
      <c r="B397" s="752"/>
      <c r="C397" s="752"/>
      <c r="D397" s="752"/>
      <c r="E397" s="755" t="s">
        <v>3814</v>
      </c>
      <c r="F397" s="753"/>
      <c r="G397" s="752"/>
      <c r="H397" s="747" t="s">
        <v>32</v>
      </c>
    </row>
    <row r="398" spans="1:8">
      <c r="A398" s="748" t="s">
        <v>3915</v>
      </c>
      <c r="B398" s="752"/>
      <c r="C398" s="752"/>
      <c r="D398" s="752"/>
      <c r="E398" s="755" t="s">
        <v>3782</v>
      </c>
      <c r="F398" s="753"/>
      <c r="G398" s="752"/>
      <c r="H398" s="747" t="s">
        <v>32</v>
      </c>
    </row>
    <row r="399" spans="1:8">
      <c r="A399" s="748" t="s">
        <v>3915</v>
      </c>
      <c r="B399" s="752"/>
      <c r="C399" s="752"/>
      <c r="D399" s="752"/>
      <c r="E399" s="755" t="s">
        <v>3815</v>
      </c>
      <c r="F399" s="753"/>
      <c r="G399" s="752"/>
      <c r="H399" s="747" t="s">
        <v>32</v>
      </c>
    </row>
    <row r="400" spans="1:8">
      <c r="A400" s="748" t="s">
        <v>3915</v>
      </c>
      <c r="B400" s="752"/>
      <c r="C400" s="752"/>
      <c r="D400" s="752"/>
      <c r="E400" s="755" t="s">
        <v>3816</v>
      </c>
      <c r="F400" s="753"/>
      <c r="G400" s="752"/>
      <c r="H400" s="747" t="s">
        <v>32</v>
      </c>
    </row>
    <row r="401" spans="1:8">
      <c r="A401" s="748" t="s">
        <v>3915</v>
      </c>
      <c r="B401" s="752"/>
      <c r="C401" s="752"/>
      <c r="D401" s="752"/>
      <c r="E401" s="755" t="s">
        <v>3726</v>
      </c>
      <c r="F401" s="753"/>
      <c r="G401" s="752"/>
      <c r="H401" s="747" t="s">
        <v>32</v>
      </c>
    </row>
    <row r="402" spans="1:8">
      <c r="A402" s="748" t="s">
        <v>3915</v>
      </c>
      <c r="B402" s="752"/>
      <c r="C402" s="752"/>
      <c r="D402" s="752"/>
      <c r="E402" s="755" t="s">
        <v>3817</v>
      </c>
      <c r="F402" s="753"/>
      <c r="G402" s="752"/>
      <c r="H402" s="747" t="s">
        <v>32</v>
      </c>
    </row>
    <row r="403" spans="1:8">
      <c r="A403" s="748" t="s">
        <v>3915</v>
      </c>
      <c r="B403" s="752"/>
      <c r="C403" s="752"/>
      <c r="D403" s="752"/>
      <c r="E403" s="755" t="s">
        <v>3818</v>
      </c>
      <c r="F403" s="753"/>
      <c r="G403" s="752"/>
      <c r="H403" s="747" t="s">
        <v>32</v>
      </c>
    </row>
    <row r="404" spans="1:8">
      <c r="A404" s="748" t="s">
        <v>3915</v>
      </c>
      <c r="B404" s="756"/>
      <c r="C404" s="752"/>
      <c r="D404" s="752" t="s">
        <v>3729</v>
      </c>
      <c r="E404" s="755" t="s">
        <v>3730</v>
      </c>
      <c r="F404" s="753"/>
      <c r="G404" s="752"/>
      <c r="H404" s="747" t="s">
        <v>32</v>
      </c>
    </row>
    <row r="405" spans="1:8">
      <c r="A405" s="748" t="s">
        <v>3915</v>
      </c>
      <c r="B405" s="756"/>
      <c r="C405" s="752"/>
      <c r="D405" s="752"/>
      <c r="E405" s="755" t="s">
        <v>3731</v>
      </c>
      <c r="F405" s="753"/>
      <c r="G405" s="752"/>
      <c r="H405" s="747" t="s">
        <v>32</v>
      </c>
    </row>
    <row r="406" spans="1:8">
      <c r="A406" s="748" t="s">
        <v>3915</v>
      </c>
      <c r="B406" s="756"/>
      <c r="C406" s="752"/>
      <c r="D406" s="752"/>
      <c r="E406" s="755" t="s">
        <v>3732</v>
      </c>
      <c r="F406" s="753"/>
      <c r="G406" s="752"/>
      <c r="H406" s="747" t="s">
        <v>32</v>
      </c>
    </row>
    <row r="407" spans="1:8">
      <c r="A407" s="748" t="s">
        <v>3915</v>
      </c>
      <c r="B407" s="756"/>
      <c r="C407" s="752"/>
      <c r="D407" s="752"/>
      <c r="E407" s="755" t="s">
        <v>3733</v>
      </c>
      <c r="F407" s="753"/>
      <c r="G407" s="752"/>
      <c r="H407" s="747" t="s">
        <v>32</v>
      </c>
    </row>
    <row r="408" spans="1:8">
      <c r="A408" s="748" t="s">
        <v>3915</v>
      </c>
      <c r="B408" s="756"/>
      <c r="C408" s="752"/>
      <c r="D408" s="752"/>
      <c r="E408" s="755" t="s">
        <v>3734</v>
      </c>
      <c r="F408" s="753"/>
      <c r="G408" s="752"/>
      <c r="H408" s="747" t="s">
        <v>32</v>
      </c>
    </row>
    <row r="409" spans="1:8">
      <c r="A409" s="748" t="s">
        <v>3915</v>
      </c>
      <c r="B409" s="756"/>
      <c r="C409" s="752"/>
      <c r="D409" s="752"/>
      <c r="E409" s="755" t="s">
        <v>3735</v>
      </c>
      <c r="F409" s="753"/>
      <c r="G409" s="752"/>
      <c r="H409" s="747" t="s">
        <v>32</v>
      </c>
    </row>
    <row r="410" spans="1:8">
      <c r="A410" s="748" t="s">
        <v>3915</v>
      </c>
      <c r="B410" s="756"/>
      <c r="C410" s="752"/>
      <c r="D410" s="752"/>
      <c r="E410" s="755" t="s">
        <v>3819</v>
      </c>
      <c r="F410" s="753"/>
      <c r="G410" s="752"/>
      <c r="H410" s="747" t="s">
        <v>32</v>
      </c>
    </row>
    <row r="411" spans="1:8">
      <c r="A411" s="748" t="s">
        <v>3915</v>
      </c>
      <c r="B411" s="756"/>
      <c r="C411" s="752"/>
      <c r="D411" s="752"/>
      <c r="E411" s="755" t="s">
        <v>3820</v>
      </c>
      <c r="F411" s="753"/>
      <c r="G411" s="752"/>
      <c r="H411" s="747" t="s">
        <v>32</v>
      </c>
    </row>
    <row r="412" spans="1:8">
      <c r="A412" s="748" t="s">
        <v>3915</v>
      </c>
      <c r="B412" s="752"/>
      <c r="C412" s="752"/>
      <c r="D412" s="752" t="s">
        <v>3738</v>
      </c>
      <c r="E412" s="755" t="s">
        <v>3739</v>
      </c>
      <c r="F412" s="753"/>
      <c r="G412" s="752"/>
      <c r="H412" s="747" t="s">
        <v>32</v>
      </c>
    </row>
    <row r="413" spans="1:8">
      <c r="A413" s="748" t="s">
        <v>3915</v>
      </c>
      <c r="B413" s="752"/>
      <c r="C413" s="752"/>
      <c r="D413" s="752"/>
      <c r="E413" s="755" t="s">
        <v>3740</v>
      </c>
      <c r="F413" s="753"/>
      <c r="G413" s="752"/>
      <c r="H413" s="747" t="s">
        <v>32</v>
      </c>
    </row>
    <row r="414" spans="1:8">
      <c r="A414" s="748" t="s">
        <v>3915</v>
      </c>
      <c r="B414" s="752"/>
      <c r="C414" s="752"/>
      <c r="D414" s="752"/>
      <c r="E414" s="755" t="s">
        <v>3741</v>
      </c>
      <c r="F414" s="753"/>
      <c r="G414" s="752"/>
      <c r="H414" s="747" t="s">
        <v>32</v>
      </c>
    </row>
    <row r="415" spans="1:8">
      <c r="A415" s="748" t="s">
        <v>3915</v>
      </c>
      <c r="B415" s="752"/>
      <c r="C415" s="752"/>
      <c r="D415" s="752"/>
      <c r="E415" s="755" t="s">
        <v>3742</v>
      </c>
      <c r="F415" s="753"/>
      <c r="G415" s="752"/>
      <c r="H415" s="747" t="s">
        <v>32</v>
      </c>
    </row>
    <row r="416" spans="1:8">
      <c r="A416" s="748" t="s">
        <v>3915</v>
      </c>
      <c r="B416" s="752"/>
      <c r="C416" s="752"/>
      <c r="D416" s="752"/>
      <c r="E416" s="755" t="s">
        <v>3743</v>
      </c>
      <c r="F416" s="753"/>
      <c r="G416" s="752"/>
      <c r="H416" s="747" t="s">
        <v>32</v>
      </c>
    </row>
    <row r="417" spans="1:8">
      <c r="A417" s="748" t="s">
        <v>3915</v>
      </c>
      <c r="B417" s="752"/>
      <c r="C417" s="752"/>
      <c r="D417" s="752"/>
      <c r="E417" s="755" t="s">
        <v>3744</v>
      </c>
      <c r="F417" s="753"/>
      <c r="G417" s="752"/>
      <c r="H417" s="747" t="s">
        <v>32</v>
      </c>
    </row>
    <row r="418" spans="1:8">
      <c r="A418" s="748" t="s">
        <v>3915</v>
      </c>
      <c r="B418" s="752"/>
      <c r="C418" s="752"/>
      <c r="D418" s="752"/>
      <c r="E418" s="755" t="s">
        <v>3745</v>
      </c>
      <c r="F418" s="753"/>
      <c r="G418" s="752"/>
      <c r="H418" s="747" t="s">
        <v>32</v>
      </c>
    </row>
    <row r="419" spans="1:8">
      <c r="A419" s="748" t="s">
        <v>3915</v>
      </c>
      <c r="B419" s="752"/>
      <c r="C419" s="752" t="s">
        <v>3746</v>
      </c>
      <c r="D419" s="752" t="s">
        <v>3747</v>
      </c>
      <c r="E419" s="755" t="s">
        <v>3748</v>
      </c>
      <c r="F419" s="757" t="s">
        <v>3691</v>
      </c>
      <c r="G419" s="758">
        <v>4</v>
      </c>
      <c r="H419" s="747" t="s">
        <v>32</v>
      </c>
    </row>
    <row r="420" spans="1:8">
      <c r="A420" s="748" t="s">
        <v>3915</v>
      </c>
      <c r="B420" s="752"/>
      <c r="C420" s="752"/>
      <c r="D420" s="752"/>
      <c r="E420" s="755" t="s">
        <v>3750</v>
      </c>
      <c r="F420" s="757"/>
      <c r="G420" s="758"/>
      <c r="H420" s="747" t="s">
        <v>32</v>
      </c>
    </row>
    <row r="421" spans="1:8">
      <c r="A421" s="748" t="s">
        <v>3915</v>
      </c>
      <c r="B421" s="752"/>
      <c r="C421" s="752"/>
      <c r="D421" s="752"/>
      <c r="E421" s="755" t="s">
        <v>3751</v>
      </c>
      <c r="F421" s="757"/>
      <c r="G421" s="758"/>
      <c r="H421" s="747" t="s">
        <v>32</v>
      </c>
    </row>
    <row r="422" spans="1:8">
      <c r="A422" s="748" t="s">
        <v>3915</v>
      </c>
      <c r="B422" s="752"/>
      <c r="C422" s="752"/>
      <c r="D422" s="752" t="s">
        <v>3752</v>
      </c>
      <c r="E422" s="755" t="s">
        <v>3753</v>
      </c>
      <c r="F422" s="757"/>
      <c r="G422" s="758"/>
      <c r="H422" s="747" t="s">
        <v>32</v>
      </c>
    </row>
    <row r="423" spans="1:8">
      <c r="A423" s="748" t="s">
        <v>3915</v>
      </c>
      <c r="B423" s="752"/>
      <c r="C423" s="752"/>
      <c r="D423" s="752"/>
      <c r="E423" s="755" t="s">
        <v>3821</v>
      </c>
      <c r="F423" s="757"/>
      <c r="G423" s="758"/>
      <c r="H423" s="747" t="s">
        <v>32</v>
      </c>
    </row>
    <row r="424" spans="1:8">
      <c r="A424" s="748" t="s">
        <v>3915</v>
      </c>
      <c r="B424" s="752"/>
      <c r="C424" s="752"/>
      <c r="D424" s="752"/>
      <c r="E424" s="755" t="s">
        <v>3755</v>
      </c>
      <c r="F424" s="757"/>
      <c r="G424" s="758"/>
      <c r="H424" s="747" t="s">
        <v>32</v>
      </c>
    </row>
    <row r="425" spans="1:8">
      <c r="A425" s="748" t="s">
        <v>3915</v>
      </c>
      <c r="B425" s="752"/>
      <c r="C425" s="752"/>
      <c r="D425" s="752"/>
      <c r="E425" s="755" t="s">
        <v>3756</v>
      </c>
      <c r="F425" s="757"/>
      <c r="G425" s="758"/>
      <c r="H425" s="747" t="s">
        <v>32</v>
      </c>
    </row>
    <row r="426" spans="1:8">
      <c r="A426" s="748" t="s">
        <v>3915</v>
      </c>
      <c r="B426" s="752"/>
      <c r="C426" s="752"/>
      <c r="D426" s="752"/>
      <c r="E426" s="755" t="s">
        <v>3822</v>
      </c>
      <c r="F426" s="757"/>
      <c r="G426" s="758"/>
      <c r="H426" s="747" t="s">
        <v>32</v>
      </c>
    </row>
    <row r="427" spans="1:8">
      <c r="A427" s="748" t="s">
        <v>3915</v>
      </c>
      <c r="B427" s="752"/>
      <c r="C427" s="752"/>
      <c r="D427" s="752"/>
      <c r="E427" s="755" t="s">
        <v>3757</v>
      </c>
      <c r="F427" s="757"/>
      <c r="G427" s="758"/>
      <c r="H427" s="747" t="s">
        <v>32</v>
      </c>
    </row>
    <row r="428" spans="1:8">
      <c r="A428" s="748" t="s">
        <v>3915</v>
      </c>
      <c r="B428" s="752"/>
      <c r="C428" s="752"/>
      <c r="D428" s="752" t="s">
        <v>3758</v>
      </c>
      <c r="E428" s="755" t="s">
        <v>3823</v>
      </c>
      <c r="F428" s="757"/>
      <c r="G428" s="758"/>
      <c r="H428" s="747" t="s">
        <v>32</v>
      </c>
    </row>
    <row r="429" spans="1:8">
      <c r="A429" s="748" t="s">
        <v>3915</v>
      </c>
      <c r="B429" s="752"/>
      <c r="C429" s="752"/>
      <c r="D429" s="752"/>
      <c r="E429" s="755" t="s">
        <v>3824</v>
      </c>
      <c r="F429" s="757"/>
      <c r="G429" s="758"/>
      <c r="H429" s="747" t="s">
        <v>32</v>
      </c>
    </row>
    <row r="430" spans="1:8">
      <c r="A430" s="748" t="s">
        <v>3915</v>
      </c>
      <c r="B430" s="752"/>
      <c r="C430" s="752"/>
      <c r="D430" s="752" t="s">
        <v>3761</v>
      </c>
      <c r="E430" s="755" t="s">
        <v>3762</v>
      </c>
      <c r="F430" s="757"/>
      <c r="G430" s="758"/>
      <c r="H430" s="747" t="s">
        <v>32</v>
      </c>
    </row>
    <row r="431" spans="1:8">
      <c r="A431" s="748" t="s">
        <v>3915</v>
      </c>
      <c r="B431" s="752"/>
      <c r="C431" s="752"/>
      <c r="D431" s="752"/>
      <c r="E431" s="755" t="s">
        <v>3763</v>
      </c>
      <c r="F431" s="757"/>
      <c r="G431" s="758"/>
      <c r="H431" s="747" t="s">
        <v>32</v>
      </c>
    </row>
    <row r="432" ht="27" spans="1:8">
      <c r="A432" s="748" t="s">
        <v>3915</v>
      </c>
      <c r="B432" s="752" t="s">
        <v>3922</v>
      </c>
      <c r="C432" s="752" t="s">
        <v>3672</v>
      </c>
      <c r="D432" s="752" t="s">
        <v>3673</v>
      </c>
      <c r="E432" s="755" t="s">
        <v>3790</v>
      </c>
      <c r="F432" s="753" t="s">
        <v>3791</v>
      </c>
      <c r="G432" s="752">
        <v>2</v>
      </c>
      <c r="H432" s="747" t="s">
        <v>32</v>
      </c>
    </row>
    <row r="433" spans="1:8">
      <c r="A433" s="748" t="s">
        <v>3915</v>
      </c>
      <c r="B433" s="752"/>
      <c r="C433" s="752"/>
      <c r="D433" s="752" t="s">
        <v>3677</v>
      </c>
      <c r="E433" s="755" t="s">
        <v>3923</v>
      </c>
      <c r="F433" s="753"/>
      <c r="G433" s="752"/>
      <c r="H433" s="747" t="s">
        <v>32</v>
      </c>
    </row>
    <row r="434" spans="1:8">
      <c r="A434" s="748" t="s">
        <v>3915</v>
      </c>
      <c r="B434" s="752"/>
      <c r="C434" s="752"/>
      <c r="D434" s="752"/>
      <c r="E434" s="755" t="s">
        <v>3794</v>
      </c>
      <c r="F434" s="753"/>
      <c r="G434" s="752"/>
      <c r="H434" s="747" t="s">
        <v>32</v>
      </c>
    </row>
    <row r="435" spans="1:8">
      <c r="A435" s="748" t="s">
        <v>3915</v>
      </c>
      <c r="B435" s="752"/>
      <c r="C435" s="752"/>
      <c r="D435" s="752"/>
      <c r="E435" s="755" t="s">
        <v>3924</v>
      </c>
      <c r="F435" s="753"/>
      <c r="G435" s="752"/>
      <c r="H435" s="747" t="s">
        <v>32</v>
      </c>
    </row>
    <row r="436" spans="1:8">
      <c r="A436" s="748" t="s">
        <v>3915</v>
      </c>
      <c r="B436" s="752"/>
      <c r="C436" s="752"/>
      <c r="D436" s="752"/>
      <c r="E436" s="755" t="s">
        <v>3925</v>
      </c>
      <c r="F436" s="753"/>
      <c r="G436" s="752"/>
      <c r="H436" s="747" t="s">
        <v>32</v>
      </c>
    </row>
    <row r="437" spans="1:8">
      <c r="A437" s="748" t="s">
        <v>3915</v>
      </c>
      <c r="B437" s="752"/>
      <c r="C437" s="752"/>
      <c r="D437" s="752"/>
      <c r="E437" s="755" t="s">
        <v>3795</v>
      </c>
      <c r="F437" s="753"/>
      <c r="G437" s="752"/>
      <c r="H437" s="747" t="s">
        <v>32</v>
      </c>
    </row>
    <row r="438" spans="1:8">
      <c r="A438" s="748" t="s">
        <v>3915</v>
      </c>
      <c r="B438" s="752"/>
      <c r="C438" s="752" t="s">
        <v>3746</v>
      </c>
      <c r="D438" s="752" t="s">
        <v>3926</v>
      </c>
      <c r="E438" s="755" t="s">
        <v>3748</v>
      </c>
      <c r="F438" s="753"/>
      <c r="G438" s="752"/>
      <c r="H438" s="747" t="s">
        <v>32</v>
      </c>
    </row>
    <row r="439" spans="1:8">
      <c r="A439" s="748" t="s">
        <v>3915</v>
      </c>
      <c r="B439" s="752"/>
      <c r="C439" s="752"/>
      <c r="D439" s="752"/>
      <c r="E439" s="755" t="s">
        <v>3927</v>
      </c>
      <c r="F439" s="753"/>
      <c r="G439" s="752"/>
      <c r="H439" s="747" t="s">
        <v>32</v>
      </c>
    </row>
    <row r="440" spans="1:8">
      <c r="A440" s="748" t="s">
        <v>3915</v>
      </c>
      <c r="B440" s="752"/>
      <c r="C440" s="752"/>
      <c r="D440" s="752" t="s">
        <v>3928</v>
      </c>
      <c r="E440" s="755" t="s">
        <v>3822</v>
      </c>
      <c r="F440" s="753"/>
      <c r="G440" s="752"/>
      <c r="H440" s="747" t="s">
        <v>32</v>
      </c>
    </row>
    <row r="441" spans="1:8">
      <c r="A441" s="748" t="s">
        <v>3915</v>
      </c>
      <c r="B441" s="752"/>
      <c r="C441" s="752"/>
      <c r="D441" s="752"/>
      <c r="E441" s="755" t="s">
        <v>3757</v>
      </c>
      <c r="F441" s="753"/>
      <c r="G441" s="752"/>
      <c r="H441" s="747" t="s">
        <v>32</v>
      </c>
    </row>
    <row r="442" spans="1:8">
      <c r="A442" s="748" t="s">
        <v>3915</v>
      </c>
      <c r="B442" s="752"/>
      <c r="C442" s="752"/>
      <c r="D442" s="752"/>
      <c r="E442" s="755" t="s">
        <v>3929</v>
      </c>
      <c r="F442" s="753"/>
      <c r="G442" s="752"/>
      <c r="H442" s="747" t="s">
        <v>32</v>
      </c>
    </row>
    <row r="443" spans="1:8">
      <c r="A443" s="748" t="s">
        <v>3915</v>
      </c>
      <c r="B443" s="752" t="s">
        <v>3825</v>
      </c>
      <c r="C443" s="752" t="s">
        <v>3826</v>
      </c>
      <c r="D443" s="752" t="s">
        <v>3827</v>
      </c>
      <c r="E443" s="754" t="s">
        <v>3828</v>
      </c>
      <c r="F443" s="753" t="s">
        <v>3791</v>
      </c>
      <c r="G443" s="752">
        <v>1</v>
      </c>
      <c r="H443" s="747" t="s">
        <v>32</v>
      </c>
    </row>
    <row r="444" spans="1:8">
      <c r="A444" s="748" t="s">
        <v>3915</v>
      </c>
      <c r="B444" s="752"/>
      <c r="C444" s="752"/>
      <c r="D444" s="752" t="s">
        <v>3829</v>
      </c>
      <c r="E444" s="754" t="s">
        <v>3830</v>
      </c>
      <c r="F444" s="753"/>
      <c r="G444" s="752"/>
      <c r="H444" s="747" t="s">
        <v>32</v>
      </c>
    </row>
    <row r="445" spans="1:8">
      <c r="A445" s="748" t="s">
        <v>3915</v>
      </c>
      <c r="B445" s="752"/>
      <c r="C445" s="752"/>
      <c r="D445" s="752" t="s">
        <v>3831</v>
      </c>
      <c r="E445" s="754" t="s">
        <v>3832</v>
      </c>
      <c r="F445" s="753"/>
      <c r="G445" s="752"/>
      <c r="H445" s="747" t="s">
        <v>32</v>
      </c>
    </row>
    <row r="446" spans="1:8">
      <c r="A446" s="748" t="s">
        <v>3915</v>
      </c>
      <c r="B446" s="752"/>
      <c r="C446" s="752"/>
      <c r="D446" s="752" t="s">
        <v>3833</v>
      </c>
      <c r="E446" s="754" t="s">
        <v>3834</v>
      </c>
      <c r="F446" s="753"/>
      <c r="G446" s="752"/>
      <c r="H446" s="747" t="s">
        <v>32</v>
      </c>
    </row>
    <row r="447" spans="1:8">
      <c r="A447" s="748" t="s">
        <v>3915</v>
      </c>
      <c r="B447" s="752"/>
      <c r="C447" s="752"/>
      <c r="D447" s="752" t="s">
        <v>3835</v>
      </c>
      <c r="E447" s="754" t="s">
        <v>3836</v>
      </c>
      <c r="F447" s="753"/>
      <c r="G447" s="752"/>
      <c r="H447" s="747" t="s">
        <v>32</v>
      </c>
    </row>
    <row r="448" spans="1:8">
      <c r="A448" s="748" t="s">
        <v>3915</v>
      </c>
      <c r="B448" s="752"/>
      <c r="C448" s="752"/>
      <c r="D448" s="752" t="s">
        <v>3837</v>
      </c>
      <c r="E448" s="754" t="s">
        <v>3838</v>
      </c>
      <c r="F448" s="753"/>
      <c r="G448" s="752"/>
      <c r="H448" s="747" t="s">
        <v>32</v>
      </c>
    </row>
    <row r="449" spans="1:8">
      <c r="A449" s="748" t="s">
        <v>3915</v>
      </c>
      <c r="B449" s="752"/>
      <c r="C449" s="752"/>
      <c r="D449" s="752" t="s">
        <v>3839</v>
      </c>
      <c r="E449" s="754" t="s">
        <v>3840</v>
      </c>
      <c r="F449" s="753"/>
      <c r="G449" s="752"/>
      <c r="H449" s="747" t="s">
        <v>32</v>
      </c>
    </row>
    <row r="450" spans="1:8">
      <c r="A450" s="748" t="s">
        <v>3915</v>
      </c>
      <c r="B450" s="752"/>
      <c r="C450" s="752"/>
      <c r="D450" s="752" t="s">
        <v>3841</v>
      </c>
      <c r="E450" s="754" t="s">
        <v>3842</v>
      </c>
      <c r="F450" s="753"/>
      <c r="G450" s="752"/>
      <c r="H450" s="747" t="s">
        <v>32</v>
      </c>
    </row>
    <row r="451" spans="1:8">
      <c r="A451" s="748" t="s">
        <v>3915</v>
      </c>
      <c r="B451" s="752"/>
      <c r="C451" s="752" t="s">
        <v>3843</v>
      </c>
      <c r="D451" s="752" t="s">
        <v>3844</v>
      </c>
      <c r="E451" s="754" t="s">
        <v>3845</v>
      </c>
      <c r="F451" s="753" t="s">
        <v>3791</v>
      </c>
      <c r="G451" s="752">
        <v>1</v>
      </c>
      <c r="H451" s="747" t="s">
        <v>32</v>
      </c>
    </row>
    <row r="452" spans="1:8">
      <c r="A452" s="748" t="s">
        <v>3915</v>
      </c>
      <c r="B452" s="752"/>
      <c r="C452" s="752"/>
      <c r="D452" s="752" t="s">
        <v>3846</v>
      </c>
      <c r="E452" s="754" t="s">
        <v>3847</v>
      </c>
      <c r="F452" s="753"/>
      <c r="G452" s="752"/>
      <c r="H452" s="747" t="s">
        <v>32</v>
      </c>
    </row>
    <row r="453" spans="1:8">
      <c r="A453" s="748" t="s">
        <v>3915</v>
      </c>
      <c r="B453" s="752"/>
      <c r="C453" s="752"/>
      <c r="D453" s="752" t="s">
        <v>3848</v>
      </c>
      <c r="E453" s="754" t="s">
        <v>3849</v>
      </c>
      <c r="F453" s="753"/>
      <c r="G453" s="752"/>
      <c r="H453" s="747" t="s">
        <v>32</v>
      </c>
    </row>
    <row r="454" spans="1:8">
      <c r="A454" s="748" t="s">
        <v>3915</v>
      </c>
      <c r="B454" s="752"/>
      <c r="C454" s="752"/>
      <c r="D454" s="752" t="s">
        <v>3850</v>
      </c>
      <c r="E454" s="754" t="s">
        <v>3851</v>
      </c>
      <c r="F454" s="753"/>
      <c r="G454" s="752"/>
      <c r="H454" s="747" t="s">
        <v>32</v>
      </c>
    </row>
    <row r="455" spans="1:8">
      <c r="A455" s="748" t="s">
        <v>3915</v>
      </c>
      <c r="B455" s="752"/>
      <c r="C455" s="752"/>
      <c r="D455" s="752" t="s">
        <v>3852</v>
      </c>
      <c r="E455" s="754" t="s">
        <v>3853</v>
      </c>
      <c r="F455" s="753"/>
      <c r="G455" s="752"/>
      <c r="H455" s="747" t="s">
        <v>32</v>
      </c>
    </row>
    <row r="456" spans="1:8">
      <c r="A456" s="748" t="s">
        <v>3915</v>
      </c>
      <c r="B456" s="752"/>
      <c r="C456" s="752"/>
      <c r="D456" s="752" t="s">
        <v>3854</v>
      </c>
      <c r="E456" s="754" t="s">
        <v>3855</v>
      </c>
      <c r="F456" s="753"/>
      <c r="G456" s="752"/>
      <c r="H456" s="747" t="s">
        <v>32</v>
      </c>
    </row>
    <row r="457" spans="1:8">
      <c r="A457" s="748" t="s">
        <v>3915</v>
      </c>
      <c r="B457" s="752"/>
      <c r="C457" s="752"/>
      <c r="D457" s="752" t="s">
        <v>3856</v>
      </c>
      <c r="E457" s="754" t="s">
        <v>3857</v>
      </c>
      <c r="F457" s="753"/>
      <c r="G457" s="752"/>
      <c r="H457" s="747" t="s">
        <v>32</v>
      </c>
    </row>
    <row r="458" spans="1:8">
      <c r="A458" s="748" t="s">
        <v>3915</v>
      </c>
      <c r="B458" s="752"/>
      <c r="C458" s="752"/>
      <c r="D458" s="752" t="s">
        <v>3858</v>
      </c>
      <c r="E458" s="754" t="s">
        <v>3859</v>
      </c>
      <c r="F458" s="753"/>
      <c r="G458" s="752"/>
      <c r="H458" s="747" t="s">
        <v>32</v>
      </c>
    </row>
    <row r="459" spans="1:8">
      <c r="A459" s="748" t="s">
        <v>3915</v>
      </c>
      <c r="B459" s="752"/>
      <c r="C459" s="752"/>
      <c r="D459" s="752" t="s">
        <v>3860</v>
      </c>
      <c r="E459" s="754" t="s">
        <v>3861</v>
      </c>
      <c r="F459" s="753"/>
      <c r="G459" s="752"/>
      <c r="H459" s="747" t="s">
        <v>32</v>
      </c>
    </row>
    <row r="460" spans="1:8">
      <c r="A460" s="748" t="s">
        <v>3915</v>
      </c>
      <c r="B460" s="752"/>
      <c r="C460" s="752"/>
      <c r="D460" s="752" t="s">
        <v>3862</v>
      </c>
      <c r="E460" s="754" t="s">
        <v>3863</v>
      </c>
      <c r="F460" s="753"/>
      <c r="G460" s="752"/>
      <c r="H460" s="747" t="s">
        <v>32</v>
      </c>
    </row>
    <row r="461" spans="1:8">
      <c r="A461" s="748" t="s">
        <v>3915</v>
      </c>
      <c r="B461" s="752"/>
      <c r="C461" s="752" t="s">
        <v>3864</v>
      </c>
      <c r="D461" s="752" t="s">
        <v>3865</v>
      </c>
      <c r="E461" s="754" t="s">
        <v>3866</v>
      </c>
      <c r="F461" s="753" t="s">
        <v>3791</v>
      </c>
      <c r="G461" s="752">
        <v>1</v>
      </c>
      <c r="H461" s="747" t="s">
        <v>32</v>
      </c>
    </row>
    <row r="462" spans="1:8">
      <c r="A462" s="748" t="s">
        <v>3915</v>
      </c>
      <c r="B462" s="752"/>
      <c r="C462" s="752"/>
      <c r="D462" s="752" t="s">
        <v>3867</v>
      </c>
      <c r="E462" s="754" t="s">
        <v>3868</v>
      </c>
      <c r="F462" s="753"/>
      <c r="G462" s="752"/>
      <c r="H462" s="747" t="s">
        <v>32</v>
      </c>
    </row>
    <row r="463" spans="1:8">
      <c r="A463" s="748" t="s">
        <v>3915</v>
      </c>
      <c r="B463" s="752"/>
      <c r="C463" s="752"/>
      <c r="D463" s="752" t="s">
        <v>3869</v>
      </c>
      <c r="E463" s="754" t="s">
        <v>3870</v>
      </c>
      <c r="F463" s="753"/>
      <c r="G463" s="752"/>
      <c r="H463" s="747" t="s">
        <v>32</v>
      </c>
    </row>
    <row r="464" spans="1:8">
      <c r="A464" s="748" t="s">
        <v>3915</v>
      </c>
      <c r="B464" s="752"/>
      <c r="C464" s="752"/>
      <c r="D464" s="752" t="s">
        <v>3871</v>
      </c>
      <c r="E464" s="754" t="s">
        <v>3872</v>
      </c>
      <c r="F464" s="753"/>
      <c r="G464" s="752"/>
      <c r="H464" s="747" t="s">
        <v>32</v>
      </c>
    </row>
    <row r="465" spans="1:8">
      <c r="A465" s="748" t="s">
        <v>3915</v>
      </c>
      <c r="B465" s="752"/>
      <c r="C465" s="752"/>
      <c r="D465" s="752" t="s">
        <v>3873</v>
      </c>
      <c r="E465" s="754" t="s">
        <v>3874</v>
      </c>
      <c r="F465" s="753"/>
      <c r="G465" s="752"/>
      <c r="H465" s="747" t="s">
        <v>32</v>
      </c>
    </row>
    <row r="466" spans="1:8">
      <c r="A466" s="748" t="s">
        <v>3915</v>
      </c>
      <c r="B466" s="752"/>
      <c r="C466" s="752"/>
      <c r="D466" s="752" t="s">
        <v>3875</v>
      </c>
      <c r="E466" s="754" t="s">
        <v>3876</v>
      </c>
      <c r="F466" s="753"/>
      <c r="G466" s="752"/>
      <c r="H466" s="747" t="s">
        <v>32</v>
      </c>
    </row>
    <row r="467" spans="1:8">
      <c r="A467" s="748" t="s">
        <v>3915</v>
      </c>
      <c r="B467" s="752"/>
      <c r="C467" s="752"/>
      <c r="D467" s="752" t="s">
        <v>3877</v>
      </c>
      <c r="E467" s="754" t="s">
        <v>3878</v>
      </c>
      <c r="F467" s="753"/>
      <c r="G467" s="752"/>
      <c r="H467" s="747" t="s">
        <v>32</v>
      </c>
    </row>
    <row r="468" spans="1:8">
      <c r="A468" s="748" t="s">
        <v>3915</v>
      </c>
      <c r="B468" s="752"/>
      <c r="C468" s="752" t="s">
        <v>3879</v>
      </c>
      <c r="D468" s="759" t="s">
        <v>3880</v>
      </c>
      <c r="E468" s="754" t="s">
        <v>3881</v>
      </c>
      <c r="F468" s="753" t="s">
        <v>3882</v>
      </c>
      <c r="G468" s="752">
        <v>1</v>
      </c>
      <c r="H468" s="747" t="s">
        <v>32</v>
      </c>
    </row>
    <row r="469" spans="1:8">
      <c r="A469" s="748" t="s">
        <v>3915</v>
      </c>
      <c r="B469" s="752"/>
      <c r="C469" s="752"/>
      <c r="D469" s="759"/>
      <c r="E469" s="754" t="s">
        <v>3883</v>
      </c>
      <c r="F469" s="753"/>
      <c r="G469" s="752"/>
      <c r="H469" s="747" t="s">
        <v>32</v>
      </c>
    </row>
    <row r="470" spans="1:8">
      <c r="A470" s="748" t="s">
        <v>3915</v>
      </c>
      <c r="B470" s="752"/>
      <c r="C470" s="752"/>
      <c r="D470" s="759"/>
      <c r="E470" s="754" t="s">
        <v>3884</v>
      </c>
      <c r="F470" s="753"/>
      <c r="G470" s="752"/>
      <c r="H470" s="747" t="s">
        <v>32</v>
      </c>
    </row>
    <row r="471" spans="1:8">
      <c r="A471" s="748" t="s">
        <v>3915</v>
      </c>
      <c r="B471" s="752"/>
      <c r="C471" s="752"/>
      <c r="D471" s="759" t="s">
        <v>3885</v>
      </c>
      <c r="E471" s="754" t="s">
        <v>3886</v>
      </c>
      <c r="F471" s="753"/>
      <c r="G471" s="752"/>
      <c r="H471" s="747" t="s">
        <v>32</v>
      </c>
    </row>
    <row r="472" spans="1:8">
      <c r="A472" s="748" t="s">
        <v>3915</v>
      </c>
      <c r="B472" s="752"/>
      <c r="C472" s="752"/>
      <c r="D472" s="759"/>
      <c r="E472" s="754" t="s">
        <v>3887</v>
      </c>
      <c r="F472" s="753"/>
      <c r="G472" s="752"/>
      <c r="H472" s="747" t="s">
        <v>32</v>
      </c>
    </row>
    <row r="473" spans="1:8">
      <c r="A473" s="748" t="s">
        <v>3915</v>
      </c>
      <c r="B473" s="752"/>
      <c r="C473" s="752"/>
      <c r="D473" s="759"/>
      <c r="E473" s="754" t="s">
        <v>3888</v>
      </c>
      <c r="F473" s="753"/>
      <c r="G473" s="752"/>
      <c r="H473" s="747" t="s">
        <v>32</v>
      </c>
    </row>
    <row r="474" spans="1:8">
      <c r="A474" s="748" t="s">
        <v>3915</v>
      </c>
      <c r="B474" s="752"/>
      <c r="C474" s="752"/>
      <c r="D474" s="759"/>
      <c r="E474" s="754" t="s">
        <v>3889</v>
      </c>
      <c r="F474" s="753"/>
      <c r="G474" s="752"/>
      <c r="H474" s="747" t="s">
        <v>32</v>
      </c>
    </row>
    <row r="475" spans="1:8">
      <c r="A475" s="748" t="s">
        <v>3915</v>
      </c>
      <c r="B475" s="752"/>
      <c r="C475" s="752"/>
      <c r="D475" s="759"/>
      <c r="E475" s="754" t="s">
        <v>3890</v>
      </c>
      <c r="F475" s="753"/>
      <c r="G475" s="752"/>
      <c r="H475" s="747" t="s">
        <v>32</v>
      </c>
    </row>
    <row r="476" spans="1:8">
      <c r="A476" s="748" t="s">
        <v>3915</v>
      </c>
      <c r="B476" s="752"/>
      <c r="C476" s="752"/>
      <c r="D476" s="759"/>
      <c r="E476" s="754" t="s">
        <v>3891</v>
      </c>
      <c r="F476" s="753"/>
      <c r="G476" s="752"/>
      <c r="H476" s="747" t="s">
        <v>32</v>
      </c>
    </row>
    <row r="477" spans="1:8">
      <c r="A477" s="748" t="s">
        <v>3915</v>
      </c>
      <c r="B477" s="752"/>
      <c r="C477" s="752"/>
      <c r="D477" s="759"/>
      <c r="E477" s="754" t="s">
        <v>3892</v>
      </c>
      <c r="F477" s="753"/>
      <c r="G477" s="752"/>
      <c r="H477" s="747" t="s">
        <v>32</v>
      </c>
    </row>
    <row r="478" spans="1:8">
      <c r="A478" s="748" t="s">
        <v>3915</v>
      </c>
      <c r="B478" s="752"/>
      <c r="C478" s="752"/>
      <c r="D478" s="760" t="s">
        <v>3893</v>
      </c>
      <c r="E478" s="761"/>
      <c r="F478" s="753"/>
      <c r="G478" s="752"/>
      <c r="H478" s="747" t="s">
        <v>32</v>
      </c>
    </row>
    <row r="479" spans="1:8">
      <c r="A479" s="748" t="s">
        <v>3915</v>
      </c>
      <c r="B479" s="752"/>
      <c r="C479" s="752"/>
      <c r="D479" s="760" t="s">
        <v>3894</v>
      </c>
      <c r="E479" s="761"/>
      <c r="F479" s="753"/>
      <c r="G479" s="752"/>
      <c r="H479" s="747" t="s">
        <v>32</v>
      </c>
    </row>
    <row r="480" spans="1:8">
      <c r="A480" s="748" t="s">
        <v>3915</v>
      </c>
      <c r="B480" s="752"/>
      <c r="C480" s="752"/>
      <c r="D480" s="760" t="s">
        <v>3895</v>
      </c>
      <c r="E480" s="761"/>
      <c r="F480" s="753"/>
      <c r="G480" s="752"/>
      <c r="H480" s="747" t="s">
        <v>32</v>
      </c>
    </row>
    <row r="481" spans="1:8">
      <c r="A481" s="748" t="s">
        <v>3915</v>
      </c>
      <c r="B481" s="752"/>
      <c r="C481" s="752"/>
      <c r="D481" s="752" t="s">
        <v>3896</v>
      </c>
      <c r="E481" s="754" t="s">
        <v>3897</v>
      </c>
      <c r="F481" s="753" t="s">
        <v>3898</v>
      </c>
      <c r="G481" s="762">
        <v>2</v>
      </c>
      <c r="H481" s="747"/>
    </row>
    <row r="482" spans="1:8">
      <c r="A482" s="748" t="s">
        <v>3915</v>
      </c>
      <c r="B482" s="752" t="s">
        <v>3930</v>
      </c>
      <c r="C482" s="763" t="s">
        <v>3931</v>
      </c>
      <c r="D482" s="763" t="s">
        <v>3932</v>
      </c>
      <c r="E482" s="754" t="s">
        <v>3933</v>
      </c>
      <c r="F482" s="764" t="s">
        <v>3934</v>
      </c>
      <c r="G482" s="762">
        <v>1</v>
      </c>
      <c r="H482" s="747"/>
    </row>
    <row r="483" spans="1:8">
      <c r="A483" s="748" t="s">
        <v>3915</v>
      </c>
      <c r="B483" s="752"/>
      <c r="C483" s="763"/>
      <c r="D483" s="763"/>
      <c r="E483" s="754" t="s">
        <v>3935</v>
      </c>
      <c r="F483" s="764"/>
      <c r="G483" s="762"/>
      <c r="H483" s="747" t="s">
        <v>32</v>
      </c>
    </row>
    <row r="484" spans="1:8">
      <c r="A484" s="748" t="s">
        <v>3915</v>
      </c>
      <c r="B484" s="752"/>
      <c r="C484" s="763"/>
      <c r="D484" s="763"/>
      <c r="E484" s="754" t="s">
        <v>3936</v>
      </c>
      <c r="F484" s="764"/>
      <c r="G484" s="762"/>
      <c r="H484" s="747" t="s">
        <v>32</v>
      </c>
    </row>
    <row r="485" ht="27" spans="1:8">
      <c r="A485" s="748" t="s">
        <v>3915</v>
      </c>
      <c r="B485" s="752"/>
      <c r="C485" s="763"/>
      <c r="D485" s="752" t="s">
        <v>3937</v>
      </c>
      <c r="E485" s="754" t="s">
        <v>3938</v>
      </c>
      <c r="F485" s="764"/>
      <c r="G485" s="762"/>
      <c r="H485" s="747" t="s">
        <v>32</v>
      </c>
    </row>
    <row r="486" ht="40.5" spans="1:8">
      <c r="A486" s="748" t="s">
        <v>3915</v>
      </c>
      <c r="B486" s="752"/>
      <c r="C486" s="763"/>
      <c r="D486" s="752"/>
      <c r="E486" s="754" t="s">
        <v>3939</v>
      </c>
      <c r="F486" s="764"/>
      <c r="G486" s="762"/>
      <c r="H486" s="747" t="s">
        <v>32</v>
      </c>
    </row>
    <row r="487" spans="1:8">
      <c r="A487" s="748" t="s">
        <v>3915</v>
      </c>
      <c r="B487" s="752"/>
      <c r="C487" s="763"/>
      <c r="D487" s="752"/>
      <c r="E487" s="754" t="s">
        <v>3940</v>
      </c>
      <c r="F487" s="764"/>
      <c r="G487" s="762"/>
      <c r="H487" s="747" t="s">
        <v>32</v>
      </c>
    </row>
    <row r="488" ht="40.5" spans="1:8">
      <c r="A488" s="748" t="s">
        <v>3915</v>
      </c>
      <c r="B488" s="752"/>
      <c r="C488" s="763"/>
      <c r="D488" s="752"/>
      <c r="E488" s="754" t="s">
        <v>3941</v>
      </c>
      <c r="F488" s="764"/>
      <c r="G488" s="762"/>
      <c r="H488" s="747" t="s">
        <v>32</v>
      </c>
    </row>
    <row r="489" ht="27" spans="1:8">
      <c r="A489" s="748" t="s">
        <v>3915</v>
      </c>
      <c r="B489" s="752"/>
      <c r="C489" s="763"/>
      <c r="D489" s="752"/>
      <c r="E489" s="754" t="s">
        <v>3942</v>
      </c>
      <c r="F489" s="764"/>
      <c r="G489" s="762"/>
      <c r="H489" s="747" t="s">
        <v>32</v>
      </c>
    </row>
    <row r="490" ht="27" spans="1:8">
      <c r="A490" s="748" t="s">
        <v>3915</v>
      </c>
      <c r="B490" s="752"/>
      <c r="C490" s="763"/>
      <c r="D490" s="752"/>
      <c r="E490" s="754" t="s">
        <v>3943</v>
      </c>
      <c r="F490" s="764"/>
      <c r="G490" s="762"/>
      <c r="H490" s="747" t="s">
        <v>32</v>
      </c>
    </row>
    <row r="491" ht="54" spans="1:8">
      <c r="A491" s="748" t="s">
        <v>3915</v>
      </c>
      <c r="B491" s="752"/>
      <c r="C491" s="763"/>
      <c r="D491" s="752"/>
      <c r="E491" s="754" t="s">
        <v>3944</v>
      </c>
      <c r="F491" s="764"/>
      <c r="G491" s="762"/>
      <c r="H491" s="747" t="s">
        <v>32</v>
      </c>
    </row>
    <row r="492" ht="54" spans="1:8">
      <c r="A492" s="748" t="s">
        <v>3915</v>
      </c>
      <c r="B492" s="752"/>
      <c r="C492" s="763"/>
      <c r="D492" s="752"/>
      <c r="E492" s="754" t="s">
        <v>3945</v>
      </c>
      <c r="F492" s="764"/>
      <c r="G492" s="762"/>
      <c r="H492" s="747" t="s">
        <v>32</v>
      </c>
    </row>
    <row r="493" ht="40.5" spans="1:8">
      <c r="A493" s="748" t="s">
        <v>3915</v>
      </c>
      <c r="B493" s="752"/>
      <c r="C493" s="763"/>
      <c r="D493" s="752"/>
      <c r="E493" s="754" t="s">
        <v>3946</v>
      </c>
      <c r="F493" s="764"/>
      <c r="G493" s="762"/>
      <c r="H493" s="747" t="s">
        <v>32</v>
      </c>
    </row>
    <row r="494" ht="27" spans="1:8">
      <c r="A494" s="748" t="s">
        <v>3915</v>
      </c>
      <c r="B494" s="752"/>
      <c r="C494" s="763"/>
      <c r="D494" s="752"/>
      <c r="E494" s="754" t="s">
        <v>3947</v>
      </c>
      <c r="F494" s="764"/>
      <c r="G494" s="762"/>
      <c r="H494" s="747" t="s">
        <v>32</v>
      </c>
    </row>
    <row r="495" ht="27" spans="1:8">
      <c r="A495" s="748" t="s">
        <v>3915</v>
      </c>
      <c r="B495" s="752"/>
      <c r="C495" s="763"/>
      <c r="D495" s="752"/>
      <c r="E495" s="754" t="s">
        <v>3948</v>
      </c>
      <c r="F495" s="764"/>
      <c r="G495" s="762"/>
      <c r="H495" s="747" t="s">
        <v>32</v>
      </c>
    </row>
    <row r="496" ht="27" spans="1:8">
      <c r="A496" s="748" t="s">
        <v>3915</v>
      </c>
      <c r="B496" s="752"/>
      <c r="C496" s="763"/>
      <c r="D496" s="752"/>
      <c r="E496" s="754" t="s">
        <v>3949</v>
      </c>
      <c r="F496" s="764"/>
      <c r="G496" s="762"/>
      <c r="H496" s="747" t="s">
        <v>32</v>
      </c>
    </row>
    <row r="497" ht="27" spans="1:8">
      <c r="A497" s="748" t="s">
        <v>3915</v>
      </c>
      <c r="B497" s="752"/>
      <c r="C497" s="763"/>
      <c r="D497" s="752" t="s">
        <v>3747</v>
      </c>
      <c r="E497" s="765" t="s">
        <v>3950</v>
      </c>
      <c r="F497" s="764"/>
      <c r="G497" s="762"/>
      <c r="H497" s="747" t="s">
        <v>32</v>
      </c>
    </row>
    <row r="498" ht="27" spans="1:8">
      <c r="A498" s="748" t="s">
        <v>3915</v>
      </c>
      <c r="B498" s="752"/>
      <c r="C498" s="763"/>
      <c r="D498" s="752"/>
      <c r="E498" s="754" t="s">
        <v>3951</v>
      </c>
      <c r="F498" s="764"/>
      <c r="G498" s="762"/>
      <c r="H498" s="747" t="s">
        <v>32</v>
      </c>
    </row>
    <row r="499" spans="1:8">
      <c r="A499" s="748" t="s">
        <v>3915</v>
      </c>
      <c r="B499" s="752"/>
      <c r="C499" s="763"/>
      <c r="D499" s="752"/>
      <c r="E499" s="754" t="s">
        <v>3952</v>
      </c>
      <c r="F499" s="764"/>
      <c r="G499" s="762"/>
      <c r="H499" s="747" t="s">
        <v>32</v>
      </c>
    </row>
    <row r="500" ht="54" spans="1:8">
      <c r="A500" s="748" t="s">
        <v>3915</v>
      </c>
      <c r="B500" s="752"/>
      <c r="C500" s="763"/>
      <c r="D500" s="752"/>
      <c r="E500" s="754" t="s">
        <v>3953</v>
      </c>
      <c r="F500" s="764"/>
      <c r="G500" s="762"/>
      <c r="H500" s="747" t="s">
        <v>32</v>
      </c>
    </row>
    <row r="501" spans="1:8">
      <c r="A501" s="748" t="s">
        <v>3915</v>
      </c>
      <c r="B501" s="752"/>
      <c r="C501" s="763"/>
      <c r="D501" s="752"/>
      <c r="E501" s="754" t="s">
        <v>3954</v>
      </c>
      <c r="F501" s="764"/>
      <c r="G501" s="762"/>
      <c r="H501" s="747" t="s">
        <v>32</v>
      </c>
    </row>
    <row r="502" spans="1:8">
      <c r="A502" s="748" t="s">
        <v>3915</v>
      </c>
      <c r="B502" s="752"/>
      <c r="C502" s="763" t="s">
        <v>3955</v>
      </c>
      <c r="D502" s="752" t="s">
        <v>3611</v>
      </c>
      <c r="E502" s="754" t="s">
        <v>3956</v>
      </c>
      <c r="F502" s="764" t="s">
        <v>3934</v>
      </c>
      <c r="G502" s="762">
        <v>1</v>
      </c>
      <c r="H502" s="747"/>
    </row>
    <row r="503" spans="1:8">
      <c r="A503" s="748" t="s">
        <v>3915</v>
      </c>
      <c r="B503" s="752"/>
      <c r="C503" s="763"/>
      <c r="D503" s="752"/>
      <c r="E503" s="754" t="s">
        <v>3957</v>
      </c>
      <c r="F503" s="764"/>
      <c r="G503" s="762"/>
      <c r="H503" s="747" t="s">
        <v>32</v>
      </c>
    </row>
    <row r="504" ht="27" spans="1:8">
      <c r="A504" s="748" t="s">
        <v>3915</v>
      </c>
      <c r="B504" s="752"/>
      <c r="C504" s="763"/>
      <c r="D504" s="752"/>
      <c r="E504" s="754" t="s">
        <v>3958</v>
      </c>
      <c r="F504" s="764"/>
      <c r="G504" s="762"/>
      <c r="H504" s="747" t="s">
        <v>32</v>
      </c>
    </row>
    <row r="505" ht="27" spans="1:8">
      <c r="A505" s="748" t="s">
        <v>3915</v>
      </c>
      <c r="B505" s="752"/>
      <c r="C505" s="763"/>
      <c r="D505" s="752"/>
      <c r="E505" s="754" t="s">
        <v>3959</v>
      </c>
      <c r="F505" s="764"/>
      <c r="G505" s="762"/>
      <c r="H505" s="747" t="s">
        <v>32</v>
      </c>
    </row>
    <row r="506" spans="1:8">
      <c r="A506" s="748" t="s">
        <v>3915</v>
      </c>
      <c r="B506" s="752"/>
      <c r="C506" s="763"/>
      <c r="D506" s="752"/>
      <c r="E506" s="754" t="s">
        <v>3960</v>
      </c>
      <c r="F506" s="764"/>
      <c r="G506" s="762"/>
      <c r="H506" s="747" t="s">
        <v>32</v>
      </c>
    </row>
    <row r="507" spans="1:8">
      <c r="A507" s="748" t="s">
        <v>3915</v>
      </c>
      <c r="B507" s="752"/>
      <c r="C507" s="763"/>
      <c r="D507" s="752"/>
      <c r="E507" s="754" t="s">
        <v>3961</v>
      </c>
      <c r="F507" s="764"/>
      <c r="G507" s="762"/>
      <c r="H507" s="747" t="s">
        <v>32</v>
      </c>
    </row>
    <row r="508" ht="27" spans="1:8">
      <c r="A508" s="748" t="s">
        <v>3915</v>
      </c>
      <c r="B508" s="752"/>
      <c r="C508" s="763"/>
      <c r="D508" s="752" t="s">
        <v>3962</v>
      </c>
      <c r="E508" s="754" t="s">
        <v>3963</v>
      </c>
      <c r="F508" s="764"/>
      <c r="G508" s="762"/>
      <c r="H508" s="747" t="s">
        <v>32</v>
      </c>
    </row>
    <row r="509" spans="1:8">
      <c r="A509" s="748" t="s">
        <v>3915</v>
      </c>
      <c r="B509" s="752"/>
      <c r="C509" s="763"/>
      <c r="D509" s="752"/>
      <c r="E509" s="754" t="s">
        <v>3964</v>
      </c>
      <c r="F509" s="764"/>
      <c r="G509" s="762"/>
      <c r="H509" s="747" t="s">
        <v>32</v>
      </c>
    </row>
    <row r="510" ht="27" spans="1:8">
      <c r="A510" s="748" t="s">
        <v>3915</v>
      </c>
      <c r="B510" s="752"/>
      <c r="C510" s="763"/>
      <c r="D510" s="752" t="s">
        <v>3965</v>
      </c>
      <c r="E510" s="754" t="s">
        <v>3966</v>
      </c>
      <c r="F510" s="764"/>
      <c r="G510" s="762"/>
      <c r="H510" s="747" t="s">
        <v>32</v>
      </c>
    </row>
    <row r="511" ht="94.5" spans="1:8">
      <c r="A511" s="748" t="s">
        <v>3915</v>
      </c>
      <c r="B511" s="752" t="s">
        <v>3899</v>
      </c>
      <c r="C511" s="752" t="s">
        <v>3899</v>
      </c>
      <c r="D511" s="752" t="s">
        <v>3900</v>
      </c>
      <c r="E511" s="754" t="s">
        <v>3901</v>
      </c>
      <c r="F511" s="753" t="s">
        <v>3898</v>
      </c>
      <c r="G511" s="727">
        <v>1</v>
      </c>
      <c r="H511" s="747"/>
    </row>
    <row r="512" ht="40.5" spans="1:8">
      <c r="A512" s="748" t="s">
        <v>3915</v>
      </c>
      <c r="B512" s="752"/>
      <c r="C512" s="752"/>
      <c r="D512" s="752" t="s">
        <v>3902</v>
      </c>
      <c r="E512" s="754" t="s">
        <v>3903</v>
      </c>
      <c r="F512" s="753" t="s">
        <v>3904</v>
      </c>
      <c r="G512" s="727">
        <v>5</v>
      </c>
      <c r="H512" s="747" t="s">
        <v>32</v>
      </c>
    </row>
    <row r="513" ht="27" spans="1:8">
      <c r="A513" s="748" t="s">
        <v>3915</v>
      </c>
      <c r="B513" s="752"/>
      <c r="C513" s="752"/>
      <c r="D513" s="752" t="s">
        <v>3905</v>
      </c>
      <c r="E513" s="754" t="s">
        <v>3906</v>
      </c>
      <c r="F513" s="753" t="s">
        <v>3898</v>
      </c>
      <c r="G513" s="727">
        <v>1</v>
      </c>
      <c r="H513" s="747"/>
    </row>
    <row r="514" ht="148.5" spans="1:8">
      <c r="A514" s="748" t="s">
        <v>3915</v>
      </c>
      <c r="B514" s="752"/>
      <c r="C514" s="752"/>
      <c r="D514" s="752" t="s">
        <v>3907</v>
      </c>
      <c r="E514" s="754" t="s">
        <v>3908</v>
      </c>
      <c r="F514" s="753" t="s">
        <v>3898</v>
      </c>
      <c r="G514" s="727">
        <v>2</v>
      </c>
      <c r="H514" s="747"/>
    </row>
    <row r="515" ht="81" spans="1:8">
      <c r="A515" s="748" t="s">
        <v>3915</v>
      </c>
      <c r="B515" s="752"/>
      <c r="C515" s="752"/>
      <c r="D515" s="752" t="s">
        <v>3909</v>
      </c>
      <c r="E515" s="754" t="s">
        <v>3967</v>
      </c>
      <c r="F515" s="753" t="s">
        <v>3911</v>
      </c>
      <c r="G515" s="727">
        <v>3</v>
      </c>
      <c r="H515" s="747"/>
    </row>
    <row r="516" ht="81" spans="1:8">
      <c r="A516" s="748" t="s">
        <v>3915</v>
      </c>
      <c r="B516" s="752"/>
      <c r="C516" s="752"/>
      <c r="D516" s="752"/>
      <c r="E516" s="754" t="s">
        <v>3912</v>
      </c>
      <c r="F516" s="753" t="s">
        <v>3911</v>
      </c>
      <c r="G516" s="727">
        <v>1</v>
      </c>
      <c r="H516" s="747"/>
    </row>
    <row r="517" ht="81" spans="1:8">
      <c r="A517" s="748" t="s">
        <v>3915</v>
      </c>
      <c r="B517" s="752"/>
      <c r="C517" s="752"/>
      <c r="D517" s="752"/>
      <c r="E517" s="754" t="s">
        <v>3913</v>
      </c>
      <c r="F517" s="753" t="s">
        <v>3911</v>
      </c>
      <c r="G517" s="727">
        <v>1</v>
      </c>
      <c r="H517" s="747"/>
    </row>
    <row r="518" spans="1:8">
      <c r="A518" s="748" t="s">
        <v>3915</v>
      </c>
      <c r="B518" s="752"/>
      <c r="C518" s="752"/>
      <c r="D518" s="752"/>
      <c r="E518" s="754" t="s">
        <v>3914</v>
      </c>
      <c r="F518" s="766" t="s">
        <v>3898</v>
      </c>
      <c r="G518" s="727">
        <v>1</v>
      </c>
      <c r="H518" s="747"/>
    </row>
    <row r="519" ht="82.5" spans="1:8">
      <c r="A519" s="732" t="s">
        <v>3968</v>
      </c>
      <c r="B519" s="767" t="s">
        <v>3657</v>
      </c>
      <c r="C519" s="768" t="s">
        <v>3969</v>
      </c>
      <c r="D519" s="769" t="s">
        <v>3659</v>
      </c>
      <c r="E519" s="770"/>
      <c r="F519" s="771" t="s">
        <v>3970</v>
      </c>
      <c r="G519" s="772">
        <v>6</v>
      </c>
      <c r="H519" s="747" t="s">
        <v>32</v>
      </c>
    </row>
    <row r="520" ht="82.5" spans="1:8">
      <c r="A520" s="732" t="s">
        <v>3968</v>
      </c>
      <c r="B520" s="767"/>
      <c r="C520" s="768" t="s">
        <v>3971</v>
      </c>
      <c r="D520" s="769" t="s">
        <v>3659</v>
      </c>
      <c r="E520" s="770"/>
      <c r="F520" s="771" t="s">
        <v>3970</v>
      </c>
      <c r="G520" s="772">
        <v>6</v>
      </c>
      <c r="H520" s="747" t="s">
        <v>32</v>
      </c>
    </row>
    <row r="521" ht="82.5" spans="1:8">
      <c r="A521" s="732" t="s">
        <v>3968</v>
      </c>
      <c r="B521" s="767"/>
      <c r="C521" s="768" t="s">
        <v>3917</v>
      </c>
      <c r="D521" s="769" t="s">
        <v>3659</v>
      </c>
      <c r="E521" s="770"/>
      <c r="F521" s="771" t="s">
        <v>3970</v>
      </c>
      <c r="G521" s="772">
        <v>6</v>
      </c>
      <c r="H521" s="747" t="s">
        <v>32</v>
      </c>
    </row>
    <row r="522" ht="99" spans="1:8">
      <c r="A522" s="732" t="s">
        <v>3968</v>
      </c>
      <c r="B522" s="767"/>
      <c r="C522" s="768" t="s">
        <v>3972</v>
      </c>
      <c r="D522" s="769" t="s">
        <v>3659</v>
      </c>
      <c r="E522" s="770"/>
      <c r="F522" s="771" t="s">
        <v>3973</v>
      </c>
      <c r="G522" s="772">
        <v>2</v>
      </c>
      <c r="H522" s="747" t="s">
        <v>32</v>
      </c>
    </row>
    <row r="523" ht="49.5" spans="1:8">
      <c r="A523" s="732" t="s">
        <v>3968</v>
      </c>
      <c r="B523" s="772" t="s">
        <v>3919</v>
      </c>
      <c r="C523" s="773" t="s">
        <v>3672</v>
      </c>
      <c r="D523" s="772" t="s">
        <v>3673</v>
      </c>
      <c r="E523" s="774" t="s">
        <v>3674</v>
      </c>
      <c r="F523" s="775" t="s">
        <v>3675</v>
      </c>
      <c r="G523" s="773">
        <v>6</v>
      </c>
      <c r="H523" s="747" t="s">
        <v>32</v>
      </c>
    </row>
    <row r="524" spans="1:8">
      <c r="A524" s="732" t="s">
        <v>3968</v>
      </c>
      <c r="B524" s="772"/>
      <c r="C524" s="776"/>
      <c r="D524" s="772"/>
      <c r="E524" s="774" t="s">
        <v>3676</v>
      </c>
      <c r="F524" s="777"/>
      <c r="G524" s="776"/>
      <c r="H524" s="747" t="s">
        <v>32</v>
      </c>
    </row>
    <row r="525" ht="33" spans="1:8">
      <c r="A525" s="732" t="s">
        <v>3968</v>
      </c>
      <c r="B525" s="772"/>
      <c r="C525" s="776"/>
      <c r="D525" s="772" t="s">
        <v>3677</v>
      </c>
      <c r="E525" s="774" t="s">
        <v>3920</v>
      </c>
      <c r="F525" s="777"/>
      <c r="G525" s="776"/>
      <c r="H525" s="747" t="s">
        <v>32</v>
      </c>
    </row>
    <row r="526" spans="1:8">
      <c r="A526" s="732" t="s">
        <v>3968</v>
      </c>
      <c r="B526" s="772"/>
      <c r="C526" s="776"/>
      <c r="D526" s="772"/>
      <c r="E526" s="774" t="s">
        <v>3679</v>
      </c>
      <c r="F526" s="777"/>
      <c r="G526" s="776"/>
      <c r="H526" s="747" t="s">
        <v>32</v>
      </c>
    </row>
    <row r="527" spans="1:8">
      <c r="A527" s="732" t="s">
        <v>3968</v>
      </c>
      <c r="B527" s="772"/>
      <c r="C527" s="776"/>
      <c r="D527" s="772"/>
      <c r="E527" s="778" t="s">
        <v>3921</v>
      </c>
      <c r="F527" s="777"/>
      <c r="G527" s="776"/>
      <c r="H527" s="747" t="s">
        <v>32</v>
      </c>
    </row>
    <row r="528" spans="1:8">
      <c r="A528" s="732" t="s">
        <v>3968</v>
      </c>
      <c r="B528" s="772"/>
      <c r="C528" s="776"/>
      <c r="D528" s="772"/>
      <c r="E528" s="778" t="s">
        <v>3681</v>
      </c>
      <c r="F528" s="777"/>
      <c r="G528" s="776"/>
      <c r="H528" s="747" t="s">
        <v>32</v>
      </c>
    </row>
    <row r="529" spans="1:8">
      <c r="A529" s="732" t="s">
        <v>3968</v>
      </c>
      <c r="B529" s="772"/>
      <c r="C529" s="776"/>
      <c r="D529" s="772" t="s">
        <v>3682</v>
      </c>
      <c r="E529" s="779" t="s">
        <v>3683</v>
      </c>
      <c r="F529" s="777"/>
      <c r="G529" s="776"/>
      <c r="H529" s="747" t="s">
        <v>32</v>
      </c>
    </row>
    <row r="530" spans="1:8">
      <c r="A530" s="732" t="s">
        <v>3968</v>
      </c>
      <c r="B530" s="772"/>
      <c r="C530" s="776"/>
      <c r="D530" s="772"/>
      <c r="E530" s="779" t="s">
        <v>3684</v>
      </c>
      <c r="F530" s="777"/>
      <c r="G530" s="776"/>
      <c r="H530" s="747" t="s">
        <v>32</v>
      </c>
    </row>
    <row r="531" spans="1:8">
      <c r="A531" s="732" t="s">
        <v>3968</v>
      </c>
      <c r="B531" s="772"/>
      <c r="C531" s="776"/>
      <c r="D531" s="772"/>
      <c r="E531" s="779" t="s">
        <v>3685</v>
      </c>
      <c r="F531" s="777"/>
      <c r="G531" s="776"/>
      <c r="H531" s="747" t="s">
        <v>32</v>
      </c>
    </row>
    <row r="532" spans="1:8">
      <c r="A532" s="732" t="s">
        <v>3968</v>
      </c>
      <c r="B532" s="772"/>
      <c r="C532" s="776"/>
      <c r="D532" s="772"/>
      <c r="E532" s="774" t="s">
        <v>3686</v>
      </c>
      <c r="F532" s="777"/>
      <c r="G532" s="776"/>
      <c r="H532" s="747" t="s">
        <v>32</v>
      </c>
    </row>
    <row r="533" spans="1:8">
      <c r="A533" s="732" t="s">
        <v>3968</v>
      </c>
      <c r="B533" s="772"/>
      <c r="C533" s="780"/>
      <c r="D533" s="772"/>
      <c r="E533" s="774" t="s">
        <v>3687</v>
      </c>
      <c r="F533" s="781"/>
      <c r="G533" s="780"/>
      <c r="H533" s="747" t="s">
        <v>32</v>
      </c>
    </row>
    <row r="534" spans="1:8">
      <c r="A534" s="732" t="s">
        <v>3968</v>
      </c>
      <c r="B534" s="772"/>
      <c r="C534" s="773" t="s">
        <v>3688</v>
      </c>
      <c r="D534" s="773" t="s">
        <v>3689</v>
      </c>
      <c r="E534" s="774" t="s">
        <v>3690</v>
      </c>
      <c r="F534" s="775" t="s">
        <v>3770</v>
      </c>
      <c r="G534" s="773">
        <v>5</v>
      </c>
      <c r="H534" s="747" t="s">
        <v>32</v>
      </c>
    </row>
    <row r="535" spans="1:8">
      <c r="A535" s="732" t="s">
        <v>3968</v>
      </c>
      <c r="B535" s="772"/>
      <c r="C535" s="776"/>
      <c r="D535" s="776"/>
      <c r="E535" s="774" t="s">
        <v>3692</v>
      </c>
      <c r="F535" s="777"/>
      <c r="G535" s="776"/>
      <c r="H535" s="747" t="s">
        <v>32</v>
      </c>
    </row>
    <row r="536" spans="1:8">
      <c r="A536" s="732" t="s">
        <v>3968</v>
      </c>
      <c r="B536" s="772"/>
      <c r="C536" s="776"/>
      <c r="D536" s="776"/>
      <c r="E536" s="774" t="s">
        <v>3693</v>
      </c>
      <c r="F536" s="777"/>
      <c r="G536" s="776"/>
      <c r="H536" s="747" t="s">
        <v>32</v>
      </c>
    </row>
    <row r="537" spans="1:8">
      <c r="A537" s="732" t="s">
        <v>3968</v>
      </c>
      <c r="B537" s="772"/>
      <c r="C537" s="776"/>
      <c r="D537" s="776"/>
      <c r="E537" s="774" t="s">
        <v>3694</v>
      </c>
      <c r="F537" s="777"/>
      <c r="G537" s="776"/>
      <c r="H537" s="747" t="s">
        <v>32</v>
      </c>
    </row>
    <row r="538" spans="1:8">
      <c r="A538" s="732" t="s">
        <v>3968</v>
      </c>
      <c r="B538" s="772"/>
      <c r="C538" s="776"/>
      <c r="D538" s="776"/>
      <c r="E538" s="774" t="s">
        <v>3695</v>
      </c>
      <c r="F538" s="777"/>
      <c r="G538" s="776"/>
      <c r="H538" s="747" t="s">
        <v>32</v>
      </c>
    </row>
    <row r="539" spans="1:8">
      <c r="A539" s="732" t="s">
        <v>3968</v>
      </c>
      <c r="B539" s="772"/>
      <c r="C539" s="776"/>
      <c r="D539" s="776"/>
      <c r="E539" s="774" t="s">
        <v>3696</v>
      </c>
      <c r="F539" s="777"/>
      <c r="G539" s="776"/>
      <c r="H539" s="747" t="s">
        <v>32</v>
      </c>
    </row>
    <row r="540" spans="1:8">
      <c r="A540" s="732" t="s">
        <v>3968</v>
      </c>
      <c r="B540" s="772"/>
      <c r="C540" s="776"/>
      <c r="D540" s="776"/>
      <c r="E540" s="774" t="s">
        <v>3697</v>
      </c>
      <c r="F540" s="777"/>
      <c r="G540" s="776"/>
      <c r="H540" s="747" t="s">
        <v>32</v>
      </c>
    </row>
    <row r="541" spans="1:8">
      <c r="A541" s="732" t="s">
        <v>3968</v>
      </c>
      <c r="B541" s="772"/>
      <c r="C541" s="776"/>
      <c r="D541" s="776"/>
      <c r="E541" s="774" t="s">
        <v>3698</v>
      </c>
      <c r="F541" s="777"/>
      <c r="G541" s="776"/>
      <c r="H541" s="747" t="s">
        <v>32</v>
      </c>
    </row>
    <row r="542" spans="1:8">
      <c r="A542" s="732" t="s">
        <v>3968</v>
      </c>
      <c r="B542" s="772"/>
      <c r="C542" s="776"/>
      <c r="D542" s="776"/>
      <c r="E542" s="774" t="s">
        <v>3699</v>
      </c>
      <c r="F542" s="777"/>
      <c r="G542" s="776"/>
      <c r="H542" s="747" t="s">
        <v>32</v>
      </c>
    </row>
    <row r="543" spans="1:8">
      <c r="A543" s="732" t="s">
        <v>3968</v>
      </c>
      <c r="B543" s="772"/>
      <c r="C543" s="776"/>
      <c r="D543" s="773" t="s">
        <v>3700</v>
      </c>
      <c r="E543" s="774" t="s">
        <v>3701</v>
      </c>
      <c r="F543" s="777"/>
      <c r="G543" s="776"/>
      <c r="H543" s="747" t="s">
        <v>32</v>
      </c>
    </row>
    <row r="544" spans="1:8">
      <c r="A544" s="732" t="s">
        <v>3968</v>
      </c>
      <c r="B544" s="772"/>
      <c r="C544" s="776"/>
      <c r="D544" s="776"/>
      <c r="E544" s="774" t="s">
        <v>3702</v>
      </c>
      <c r="F544" s="777"/>
      <c r="G544" s="776"/>
      <c r="H544" s="747" t="s">
        <v>32</v>
      </c>
    </row>
    <row r="545" spans="1:8">
      <c r="A545" s="732" t="s">
        <v>3968</v>
      </c>
      <c r="B545" s="772"/>
      <c r="C545" s="776"/>
      <c r="D545" s="776"/>
      <c r="E545" s="774" t="s">
        <v>3703</v>
      </c>
      <c r="F545" s="777"/>
      <c r="G545" s="776"/>
      <c r="H545" s="747" t="s">
        <v>32</v>
      </c>
    </row>
    <row r="546" spans="1:8">
      <c r="A546" s="732" t="s">
        <v>3968</v>
      </c>
      <c r="B546" s="772"/>
      <c r="C546" s="776"/>
      <c r="D546" s="776"/>
      <c r="E546" s="774" t="s">
        <v>3704</v>
      </c>
      <c r="F546" s="777"/>
      <c r="G546" s="776"/>
      <c r="H546" s="747" t="s">
        <v>32</v>
      </c>
    </row>
    <row r="547" spans="1:8">
      <c r="A547" s="732" t="s">
        <v>3968</v>
      </c>
      <c r="B547" s="772"/>
      <c r="C547" s="776"/>
      <c r="D547" s="776"/>
      <c r="E547" s="774" t="s">
        <v>3705</v>
      </c>
      <c r="F547" s="777"/>
      <c r="G547" s="776"/>
      <c r="H547" s="747" t="s">
        <v>32</v>
      </c>
    </row>
    <row r="548" spans="1:8">
      <c r="A548" s="732" t="s">
        <v>3968</v>
      </c>
      <c r="B548" s="772"/>
      <c r="C548" s="776"/>
      <c r="D548" s="776"/>
      <c r="E548" s="774" t="s">
        <v>3706</v>
      </c>
      <c r="F548" s="777"/>
      <c r="G548" s="776"/>
      <c r="H548" s="747" t="s">
        <v>32</v>
      </c>
    </row>
    <row r="549" spans="1:8">
      <c r="A549" s="732" t="s">
        <v>3968</v>
      </c>
      <c r="B549" s="772"/>
      <c r="C549" s="776"/>
      <c r="D549" s="776"/>
      <c r="E549" s="774" t="s">
        <v>3707</v>
      </c>
      <c r="F549" s="777"/>
      <c r="G549" s="776"/>
      <c r="H549" s="747" t="s">
        <v>32</v>
      </c>
    </row>
    <row r="550" spans="1:8">
      <c r="A550" s="732" t="s">
        <v>3968</v>
      </c>
      <c r="B550" s="772"/>
      <c r="C550" s="776"/>
      <c r="D550" s="776"/>
      <c r="E550" s="774" t="s">
        <v>3708</v>
      </c>
      <c r="F550" s="777"/>
      <c r="G550" s="776"/>
      <c r="H550" s="747" t="s">
        <v>32</v>
      </c>
    </row>
    <row r="551" spans="1:8">
      <c r="A551" s="732" t="s">
        <v>3968</v>
      </c>
      <c r="B551" s="772"/>
      <c r="C551" s="776"/>
      <c r="D551" s="773" t="s">
        <v>3709</v>
      </c>
      <c r="E551" s="774" t="s">
        <v>3710</v>
      </c>
      <c r="F551" s="777"/>
      <c r="G551" s="776"/>
      <c r="H551" s="747" t="s">
        <v>32</v>
      </c>
    </row>
    <row r="552" spans="1:8">
      <c r="A552" s="732" t="s">
        <v>3968</v>
      </c>
      <c r="B552" s="772"/>
      <c r="C552" s="776"/>
      <c r="D552" s="776"/>
      <c r="E552" s="774" t="s">
        <v>3711</v>
      </c>
      <c r="F552" s="777"/>
      <c r="G552" s="776"/>
      <c r="H552" s="747" t="s">
        <v>32</v>
      </c>
    </row>
    <row r="553" spans="1:8">
      <c r="A553" s="732" t="s">
        <v>3968</v>
      </c>
      <c r="B553" s="772"/>
      <c r="C553" s="776"/>
      <c r="D553" s="776"/>
      <c r="E553" s="774" t="s">
        <v>3712</v>
      </c>
      <c r="F553" s="777"/>
      <c r="G553" s="776"/>
      <c r="H553" s="747" t="s">
        <v>32</v>
      </c>
    </row>
    <row r="554" spans="1:8">
      <c r="A554" s="732" t="s">
        <v>3968</v>
      </c>
      <c r="B554" s="772"/>
      <c r="C554" s="776"/>
      <c r="D554" s="776"/>
      <c r="E554" s="774" t="s">
        <v>3713</v>
      </c>
      <c r="F554" s="777"/>
      <c r="G554" s="776"/>
      <c r="H554" s="747" t="s">
        <v>32</v>
      </c>
    </row>
    <row r="555" spans="1:8">
      <c r="A555" s="732" t="s">
        <v>3968</v>
      </c>
      <c r="B555" s="772"/>
      <c r="C555" s="776"/>
      <c r="D555" s="776"/>
      <c r="E555" s="774" t="s">
        <v>3714</v>
      </c>
      <c r="F555" s="777"/>
      <c r="G555" s="776"/>
      <c r="H555" s="747" t="s">
        <v>32</v>
      </c>
    </row>
    <row r="556" spans="1:8">
      <c r="A556" s="732" t="s">
        <v>3968</v>
      </c>
      <c r="B556" s="772"/>
      <c r="C556" s="776"/>
      <c r="D556" s="776"/>
      <c r="E556" s="774" t="s">
        <v>3715</v>
      </c>
      <c r="F556" s="777"/>
      <c r="G556" s="776"/>
      <c r="H556" s="747" t="s">
        <v>32</v>
      </c>
    </row>
    <row r="557" spans="1:8">
      <c r="A557" s="732" t="s">
        <v>3968</v>
      </c>
      <c r="B557" s="772"/>
      <c r="C557" s="776"/>
      <c r="D557" s="776"/>
      <c r="E557" s="774" t="s">
        <v>3716</v>
      </c>
      <c r="F557" s="777"/>
      <c r="G557" s="776"/>
      <c r="H557" s="747" t="s">
        <v>32</v>
      </c>
    </row>
    <row r="558" spans="1:8">
      <c r="A558" s="732" t="s">
        <v>3968</v>
      </c>
      <c r="B558" s="772"/>
      <c r="C558" s="776"/>
      <c r="D558" s="773" t="s">
        <v>3717</v>
      </c>
      <c r="E558" s="774" t="s">
        <v>3718</v>
      </c>
      <c r="F558" s="777"/>
      <c r="G558" s="776"/>
      <c r="H558" s="747" t="s">
        <v>32</v>
      </c>
    </row>
    <row r="559" spans="1:8">
      <c r="A559" s="732" t="s">
        <v>3968</v>
      </c>
      <c r="B559" s="772"/>
      <c r="C559" s="776"/>
      <c r="D559" s="780"/>
      <c r="E559" s="774" t="s">
        <v>3719</v>
      </c>
      <c r="F559" s="777"/>
      <c r="G559" s="776"/>
      <c r="H559" s="747" t="s">
        <v>32</v>
      </c>
    </row>
    <row r="560" spans="1:8">
      <c r="A560" s="732" t="s">
        <v>3968</v>
      </c>
      <c r="B560" s="772"/>
      <c r="C560" s="776"/>
      <c r="D560" s="772" t="s">
        <v>3720</v>
      </c>
      <c r="E560" s="774" t="s">
        <v>3721</v>
      </c>
      <c r="F560" s="777"/>
      <c r="G560" s="776"/>
      <c r="H560" s="747" t="s">
        <v>32</v>
      </c>
    </row>
    <row r="561" spans="1:8">
      <c r="A561" s="732" t="s">
        <v>3968</v>
      </c>
      <c r="B561" s="772"/>
      <c r="C561" s="776"/>
      <c r="D561" s="772"/>
      <c r="E561" s="774" t="s">
        <v>3722</v>
      </c>
      <c r="F561" s="777"/>
      <c r="G561" s="776"/>
      <c r="H561" s="747" t="s">
        <v>32</v>
      </c>
    </row>
    <row r="562" spans="1:8">
      <c r="A562" s="732" t="s">
        <v>3968</v>
      </c>
      <c r="B562" s="772"/>
      <c r="C562" s="776"/>
      <c r="D562" s="772"/>
      <c r="E562" s="774" t="s">
        <v>3723</v>
      </c>
      <c r="F562" s="777"/>
      <c r="G562" s="776"/>
      <c r="H562" s="747" t="s">
        <v>32</v>
      </c>
    </row>
    <row r="563" spans="1:8">
      <c r="A563" s="732" t="s">
        <v>3968</v>
      </c>
      <c r="B563" s="772"/>
      <c r="C563" s="776"/>
      <c r="D563" s="772"/>
      <c r="E563" s="774" t="s">
        <v>3724</v>
      </c>
      <c r="F563" s="777"/>
      <c r="G563" s="776"/>
      <c r="H563" s="747" t="s">
        <v>32</v>
      </c>
    </row>
    <row r="564" spans="1:8">
      <c r="A564" s="732" t="s">
        <v>3968</v>
      </c>
      <c r="B564" s="772"/>
      <c r="C564" s="776"/>
      <c r="D564" s="772"/>
      <c r="E564" s="774" t="s">
        <v>3725</v>
      </c>
      <c r="F564" s="777"/>
      <c r="G564" s="776"/>
      <c r="H564" s="747" t="s">
        <v>32</v>
      </c>
    </row>
    <row r="565" spans="1:8">
      <c r="A565" s="732" t="s">
        <v>3968</v>
      </c>
      <c r="B565" s="772"/>
      <c r="C565" s="776"/>
      <c r="D565" s="772"/>
      <c r="E565" s="774" t="s">
        <v>3726</v>
      </c>
      <c r="F565" s="777"/>
      <c r="G565" s="776"/>
      <c r="H565" s="747" t="s">
        <v>32</v>
      </c>
    </row>
    <row r="566" spans="1:8">
      <c r="A566" s="732" t="s">
        <v>3968</v>
      </c>
      <c r="B566" s="772"/>
      <c r="C566" s="776"/>
      <c r="D566" s="772"/>
      <c r="E566" s="774" t="s">
        <v>3727</v>
      </c>
      <c r="F566" s="777"/>
      <c r="G566" s="776"/>
      <c r="H566" s="747" t="s">
        <v>32</v>
      </c>
    </row>
    <row r="567" spans="1:8">
      <c r="A567" s="732" t="s">
        <v>3968</v>
      </c>
      <c r="B567" s="772"/>
      <c r="C567" s="776"/>
      <c r="D567" s="772"/>
      <c r="E567" s="774" t="s">
        <v>3728</v>
      </c>
      <c r="F567" s="777"/>
      <c r="G567" s="776"/>
      <c r="H567" s="747" t="s">
        <v>32</v>
      </c>
    </row>
    <row r="568" spans="1:8">
      <c r="A568" s="732" t="s">
        <v>3968</v>
      </c>
      <c r="B568" s="772"/>
      <c r="C568" s="776"/>
      <c r="D568" s="772" t="s">
        <v>3729</v>
      </c>
      <c r="E568" s="774" t="s">
        <v>3730</v>
      </c>
      <c r="F568" s="777"/>
      <c r="G568" s="776"/>
      <c r="H568" s="747" t="s">
        <v>32</v>
      </c>
    </row>
    <row r="569" spans="1:8">
      <c r="A569" s="732" t="s">
        <v>3968</v>
      </c>
      <c r="B569" s="772"/>
      <c r="C569" s="776"/>
      <c r="D569" s="772"/>
      <c r="E569" s="774" t="s">
        <v>3731</v>
      </c>
      <c r="F569" s="777"/>
      <c r="G569" s="776"/>
      <c r="H569" s="747" t="s">
        <v>32</v>
      </c>
    </row>
    <row r="570" spans="1:8">
      <c r="A570" s="732" t="s">
        <v>3968</v>
      </c>
      <c r="B570" s="772"/>
      <c r="C570" s="776"/>
      <c r="D570" s="772"/>
      <c r="E570" s="774" t="s">
        <v>3732</v>
      </c>
      <c r="F570" s="777"/>
      <c r="G570" s="776"/>
      <c r="H570" s="747" t="s">
        <v>32</v>
      </c>
    </row>
    <row r="571" spans="1:8">
      <c r="A571" s="732" t="s">
        <v>3968</v>
      </c>
      <c r="B571" s="772"/>
      <c r="C571" s="776"/>
      <c r="D571" s="772"/>
      <c r="E571" s="774" t="s">
        <v>3733</v>
      </c>
      <c r="F571" s="777"/>
      <c r="G571" s="776"/>
      <c r="H571" s="747" t="s">
        <v>32</v>
      </c>
    </row>
    <row r="572" spans="1:8">
      <c r="A572" s="732" t="s">
        <v>3968</v>
      </c>
      <c r="B572" s="772"/>
      <c r="C572" s="776"/>
      <c r="D572" s="772"/>
      <c r="E572" s="774" t="s">
        <v>3734</v>
      </c>
      <c r="F572" s="777"/>
      <c r="G572" s="776"/>
      <c r="H572" s="747" t="s">
        <v>32</v>
      </c>
    </row>
    <row r="573" spans="1:8">
      <c r="A573" s="732" t="s">
        <v>3968</v>
      </c>
      <c r="B573" s="772"/>
      <c r="C573" s="776"/>
      <c r="D573" s="772"/>
      <c r="E573" s="774" t="s">
        <v>3735</v>
      </c>
      <c r="F573" s="777"/>
      <c r="G573" s="776"/>
      <c r="H573" s="747" t="s">
        <v>32</v>
      </c>
    </row>
    <row r="574" spans="1:8">
      <c r="A574" s="732" t="s">
        <v>3968</v>
      </c>
      <c r="B574" s="772"/>
      <c r="C574" s="776"/>
      <c r="D574" s="772"/>
      <c r="E574" s="774" t="s">
        <v>3736</v>
      </c>
      <c r="F574" s="777"/>
      <c r="G574" s="776"/>
      <c r="H574" s="747" t="s">
        <v>32</v>
      </c>
    </row>
    <row r="575" spans="1:8">
      <c r="A575" s="732" t="s">
        <v>3968</v>
      </c>
      <c r="B575" s="772"/>
      <c r="C575" s="776"/>
      <c r="D575" s="772"/>
      <c r="E575" s="774" t="s">
        <v>3737</v>
      </c>
      <c r="F575" s="777"/>
      <c r="G575" s="776"/>
      <c r="H575" s="747" t="s">
        <v>32</v>
      </c>
    </row>
    <row r="576" spans="1:8">
      <c r="A576" s="732" t="s">
        <v>3968</v>
      </c>
      <c r="B576" s="772"/>
      <c r="C576" s="776"/>
      <c r="D576" s="773" t="s">
        <v>3738</v>
      </c>
      <c r="E576" s="774" t="s">
        <v>3739</v>
      </c>
      <c r="F576" s="777"/>
      <c r="G576" s="776"/>
      <c r="H576" s="747" t="s">
        <v>32</v>
      </c>
    </row>
    <row r="577" spans="1:8">
      <c r="A577" s="732" t="s">
        <v>3968</v>
      </c>
      <c r="B577" s="772"/>
      <c r="C577" s="776"/>
      <c r="D577" s="776"/>
      <c r="E577" s="774" t="s">
        <v>3740</v>
      </c>
      <c r="F577" s="777"/>
      <c r="G577" s="776"/>
      <c r="H577" s="747" t="s">
        <v>32</v>
      </c>
    </row>
    <row r="578" spans="1:8">
      <c r="A578" s="732" t="s">
        <v>3968</v>
      </c>
      <c r="B578" s="772"/>
      <c r="C578" s="776"/>
      <c r="D578" s="776"/>
      <c r="E578" s="774" t="s">
        <v>3741</v>
      </c>
      <c r="F578" s="777"/>
      <c r="G578" s="776"/>
      <c r="H578" s="747" t="s">
        <v>32</v>
      </c>
    </row>
    <row r="579" spans="1:8">
      <c r="A579" s="732" t="s">
        <v>3968</v>
      </c>
      <c r="B579" s="772"/>
      <c r="C579" s="776"/>
      <c r="D579" s="776"/>
      <c r="E579" s="774" t="s">
        <v>3742</v>
      </c>
      <c r="F579" s="777"/>
      <c r="G579" s="776"/>
      <c r="H579" s="747" t="s">
        <v>32</v>
      </c>
    </row>
    <row r="580" spans="1:8">
      <c r="A580" s="732" t="s">
        <v>3968</v>
      </c>
      <c r="B580" s="772"/>
      <c r="C580" s="776"/>
      <c r="D580" s="776"/>
      <c r="E580" s="774" t="s">
        <v>3743</v>
      </c>
      <c r="F580" s="777"/>
      <c r="G580" s="776"/>
      <c r="H580" s="747" t="s">
        <v>32</v>
      </c>
    </row>
    <row r="581" spans="1:8">
      <c r="A581" s="732" t="s">
        <v>3968</v>
      </c>
      <c r="B581" s="772"/>
      <c r="C581" s="776"/>
      <c r="D581" s="776"/>
      <c r="E581" s="774" t="s">
        <v>3744</v>
      </c>
      <c r="F581" s="777"/>
      <c r="G581" s="776"/>
      <c r="H581" s="747" t="s">
        <v>32</v>
      </c>
    </row>
    <row r="582" spans="1:8">
      <c r="A582" s="732" t="s">
        <v>3968</v>
      </c>
      <c r="B582" s="772"/>
      <c r="C582" s="780"/>
      <c r="D582" s="780"/>
      <c r="E582" s="774" t="s">
        <v>3745</v>
      </c>
      <c r="F582" s="781"/>
      <c r="G582" s="780"/>
      <c r="H582" s="747" t="s">
        <v>32</v>
      </c>
    </row>
    <row r="583" spans="1:8">
      <c r="A583" s="732" t="s">
        <v>3968</v>
      </c>
      <c r="B583" s="772"/>
      <c r="C583" s="773" t="s">
        <v>3746</v>
      </c>
      <c r="D583" s="772" t="s">
        <v>3747</v>
      </c>
      <c r="E583" s="774" t="s">
        <v>3748</v>
      </c>
      <c r="F583" s="775" t="s">
        <v>3770</v>
      </c>
      <c r="G583" s="773">
        <v>3</v>
      </c>
      <c r="H583" s="747" t="s">
        <v>32</v>
      </c>
    </row>
    <row r="584" spans="1:8">
      <c r="A584" s="732" t="s">
        <v>3968</v>
      </c>
      <c r="B584" s="772"/>
      <c r="C584" s="776"/>
      <c r="D584" s="772"/>
      <c r="E584" s="774" t="s">
        <v>3749</v>
      </c>
      <c r="F584" s="777"/>
      <c r="G584" s="776"/>
      <c r="H584" s="747" t="s">
        <v>32</v>
      </c>
    </row>
    <row r="585" spans="1:8">
      <c r="A585" s="732" t="s">
        <v>3968</v>
      </c>
      <c r="B585" s="772"/>
      <c r="C585" s="776"/>
      <c r="D585" s="772"/>
      <c r="E585" s="774" t="s">
        <v>3750</v>
      </c>
      <c r="F585" s="777"/>
      <c r="G585" s="776"/>
      <c r="H585" s="747" t="s">
        <v>32</v>
      </c>
    </row>
    <row r="586" spans="1:8">
      <c r="A586" s="732" t="s">
        <v>3968</v>
      </c>
      <c r="B586" s="772"/>
      <c r="C586" s="776"/>
      <c r="D586" s="772"/>
      <c r="E586" s="774" t="s">
        <v>3751</v>
      </c>
      <c r="F586" s="777"/>
      <c r="G586" s="776"/>
      <c r="H586" s="747" t="s">
        <v>32</v>
      </c>
    </row>
    <row r="587" spans="1:8">
      <c r="A587" s="732" t="s">
        <v>3968</v>
      </c>
      <c r="B587" s="772"/>
      <c r="C587" s="776"/>
      <c r="D587" s="772" t="s">
        <v>3752</v>
      </c>
      <c r="E587" s="774" t="s">
        <v>3753</v>
      </c>
      <c r="F587" s="777"/>
      <c r="G587" s="776"/>
      <c r="H587" s="747" t="s">
        <v>32</v>
      </c>
    </row>
    <row r="588" spans="1:8">
      <c r="A588" s="732" t="s">
        <v>3968</v>
      </c>
      <c r="B588" s="772"/>
      <c r="C588" s="776"/>
      <c r="D588" s="772"/>
      <c r="E588" s="774" t="s">
        <v>3754</v>
      </c>
      <c r="F588" s="777"/>
      <c r="G588" s="776"/>
      <c r="H588" s="747" t="s">
        <v>32</v>
      </c>
    </row>
    <row r="589" spans="1:8">
      <c r="A589" s="732" t="s">
        <v>3968</v>
      </c>
      <c r="B589" s="772"/>
      <c r="C589" s="776"/>
      <c r="D589" s="772"/>
      <c r="E589" s="774" t="s">
        <v>3755</v>
      </c>
      <c r="F589" s="777"/>
      <c r="G589" s="776"/>
      <c r="H589" s="747" t="s">
        <v>32</v>
      </c>
    </row>
    <row r="590" spans="1:8">
      <c r="A590" s="732" t="s">
        <v>3968</v>
      </c>
      <c r="B590" s="772"/>
      <c r="C590" s="776"/>
      <c r="D590" s="772"/>
      <c r="E590" s="774" t="s">
        <v>3756</v>
      </c>
      <c r="F590" s="777"/>
      <c r="G590" s="776"/>
      <c r="H590" s="747" t="s">
        <v>32</v>
      </c>
    </row>
    <row r="591" spans="1:8">
      <c r="A591" s="732" t="s">
        <v>3968</v>
      </c>
      <c r="B591" s="772"/>
      <c r="C591" s="776"/>
      <c r="D591" s="772"/>
      <c r="E591" s="774" t="s">
        <v>3757</v>
      </c>
      <c r="F591" s="777"/>
      <c r="G591" s="776"/>
      <c r="H591" s="747" t="s">
        <v>32</v>
      </c>
    </row>
    <row r="592" spans="1:8">
      <c r="A592" s="732" t="s">
        <v>3968</v>
      </c>
      <c r="B592" s="772"/>
      <c r="C592" s="776"/>
      <c r="D592" s="776" t="s">
        <v>3758</v>
      </c>
      <c r="E592" s="774" t="s">
        <v>3759</v>
      </c>
      <c r="F592" s="777"/>
      <c r="G592" s="776"/>
      <c r="H592" s="747" t="s">
        <v>32</v>
      </c>
    </row>
    <row r="593" spans="1:8">
      <c r="A593" s="732" t="s">
        <v>3968</v>
      </c>
      <c r="B593" s="772"/>
      <c r="C593" s="776"/>
      <c r="D593" s="780"/>
      <c r="E593" s="774" t="s">
        <v>3760</v>
      </c>
      <c r="F593" s="777"/>
      <c r="G593" s="776"/>
      <c r="H593" s="747" t="s">
        <v>32</v>
      </c>
    </row>
    <row r="594" spans="1:8">
      <c r="A594" s="732" t="s">
        <v>3968</v>
      </c>
      <c r="B594" s="772"/>
      <c r="C594" s="776"/>
      <c r="D594" s="772" t="s">
        <v>3761</v>
      </c>
      <c r="E594" s="774" t="s">
        <v>3762</v>
      </c>
      <c r="F594" s="777"/>
      <c r="G594" s="776"/>
      <c r="H594" s="747" t="s">
        <v>32</v>
      </c>
    </row>
    <row r="595" spans="1:8">
      <c r="A595" s="732" t="s">
        <v>3968</v>
      </c>
      <c r="B595" s="772"/>
      <c r="C595" s="780"/>
      <c r="D595" s="772"/>
      <c r="E595" s="774" t="s">
        <v>3763</v>
      </c>
      <c r="F595" s="781"/>
      <c r="G595" s="780"/>
      <c r="H595" s="747" t="s">
        <v>32</v>
      </c>
    </row>
    <row r="596" ht="33" spans="1:8">
      <c r="A596" s="732" t="s">
        <v>3968</v>
      </c>
      <c r="B596" s="782" t="s">
        <v>3974</v>
      </c>
      <c r="C596" s="783" t="s">
        <v>3672</v>
      </c>
      <c r="D596" s="783" t="s">
        <v>3673</v>
      </c>
      <c r="E596" s="784" t="s">
        <v>3790</v>
      </c>
      <c r="F596" s="775" t="s">
        <v>3765</v>
      </c>
      <c r="G596" s="783">
        <v>10</v>
      </c>
      <c r="H596" s="747" t="s">
        <v>32</v>
      </c>
    </row>
    <row r="597" spans="1:8">
      <c r="A597" s="732" t="s">
        <v>3968</v>
      </c>
      <c r="B597" s="782"/>
      <c r="C597" s="785"/>
      <c r="D597" s="786"/>
      <c r="E597" s="784" t="s">
        <v>3766</v>
      </c>
      <c r="F597" s="777"/>
      <c r="G597" s="785"/>
      <c r="H597" s="747" t="s">
        <v>32</v>
      </c>
    </row>
    <row r="598" spans="1:8">
      <c r="A598" s="732" t="s">
        <v>3968</v>
      </c>
      <c r="B598" s="782"/>
      <c r="C598" s="785"/>
      <c r="D598" s="787" t="s">
        <v>3677</v>
      </c>
      <c r="E598" s="784" t="s">
        <v>3975</v>
      </c>
      <c r="F598" s="777"/>
      <c r="G598" s="785"/>
      <c r="H598" s="747" t="s">
        <v>32</v>
      </c>
    </row>
    <row r="599" spans="1:8">
      <c r="A599" s="732" t="s">
        <v>3968</v>
      </c>
      <c r="B599" s="782"/>
      <c r="C599" s="785"/>
      <c r="D599" s="787"/>
      <c r="E599" s="784" t="s">
        <v>3976</v>
      </c>
      <c r="F599" s="777"/>
      <c r="G599" s="785"/>
      <c r="H599" s="747" t="s">
        <v>32</v>
      </c>
    </row>
    <row r="600" spans="1:8">
      <c r="A600" s="732" t="s">
        <v>3968</v>
      </c>
      <c r="B600" s="782"/>
      <c r="C600" s="785"/>
      <c r="D600" s="787"/>
      <c r="E600" s="784" t="s">
        <v>3977</v>
      </c>
      <c r="F600" s="777"/>
      <c r="G600" s="785"/>
      <c r="H600" s="747" t="s">
        <v>32</v>
      </c>
    </row>
    <row r="601" spans="1:8">
      <c r="A601" s="732" t="s">
        <v>3968</v>
      </c>
      <c r="B601" s="782"/>
      <c r="C601" s="785"/>
      <c r="D601" s="787"/>
      <c r="E601" s="784" t="s">
        <v>3925</v>
      </c>
      <c r="F601" s="777"/>
      <c r="G601" s="785"/>
      <c r="H601" s="747" t="s">
        <v>32</v>
      </c>
    </row>
    <row r="602" spans="1:8">
      <c r="A602" s="732" t="s">
        <v>3968</v>
      </c>
      <c r="B602" s="782"/>
      <c r="C602" s="785"/>
      <c r="D602" s="787"/>
      <c r="E602" s="788" t="s">
        <v>3769</v>
      </c>
      <c r="F602" s="777"/>
      <c r="G602" s="785"/>
      <c r="H602" s="747" t="s">
        <v>32</v>
      </c>
    </row>
    <row r="603" spans="1:8">
      <c r="A603" s="732" t="s">
        <v>3968</v>
      </c>
      <c r="B603" s="782"/>
      <c r="C603" s="785"/>
      <c r="D603" s="787" t="s">
        <v>3682</v>
      </c>
      <c r="E603" s="784" t="s">
        <v>3686</v>
      </c>
      <c r="F603" s="777"/>
      <c r="G603" s="785"/>
      <c r="H603" s="747" t="s">
        <v>32</v>
      </c>
    </row>
    <row r="604" spans="1:8">
      <c r="A604" s="732" t="s">
        <v>3968</v>
      </c>
      <c r="B604" s="782"/>
      <c r="C604" s="786"/>
      <c r="D604" s="787"/>
      <c r="E604" s="784" t="s">
        <v>3687</v>
      </c>
      <c r="F604" s="781"/>
      <c r="G604" s="786"/>
      <c r="H604" s="747" t="s">
        <v>32</v>
      </c>
    </row>
    <row r="605" spans="1:8">
      <c r="A605" s="732" t="s">
        <v>3968</v>
      </c>
      <c r="B605" s="782"/>
      <c r="C605" s="789" t="s">
        <v>3688</v>
      </c>
      <c r="D605" s="787" t="s">
        <v>3689</v>
      </c>
      <c r="E605" s="784" t="s">
        <v>3690</v>
      </c>
      <c r="F605" s="790" t="s">
        <v>3770</v>
      </c>
      <c r="G605" s="791">
        <v>6</v>
      </c>
      <c r="H605" s="747" t="s">
        <v>32</v>
      </c>
    </row>
    <row r="606" spans="1:8">
      <c r="A606" s="732" t="s">
        <v>3968</v>
      </c>
      <c r="B606" s="782"/>
      <c r="C606" s="792"/>
      <c r="D606" s="787"/>
      <c r="E606" s="784" t="s">
        <v>3796</v>
      </c>
      <c r="F606" s="793"/>
      <c r="G606" s="794"/>
      <c r="H606" s="747" t="s">
        <v>32</v>
      </c>
    </row>
    <row r="607" spans="1:8">
      <c r="A607" s="732" t="s">
        <v>3968</v>
      </c>
      <c r="B607" s="782"/>
      <c r="C607" s="792"/>
      <c r="D607" s="787"/>
      <c r="E607" s="784" t="s">
        <v>3978</v>
      </c>
      <c r="F607" s="793"/>
      <c r="G607" s="794"/>
      <c r="H607" s="747" t="s">
        <v>32</v>
      </c>
    </row>
    <row r="608" spans="1:8">
      <c r="A608" s="732" t="s">
        <v>3968</v>
      </c>
      <c r="B608" s="782"/>
      <c r="C608" s="792"/>
      <c r="D608" s="787"/>
      <c r="E608" s="784" t="s">
        <v>3798</v>
      </c>
      <c r="F608" s="793"/>
      <c r="G608" s="794"/>
      <c r="H608" s="747" t="s">
        <v>32</v>
      </c>
    </row>
    <row r="609" spans="1:8">
      <c r="A609" s="732" t="s">
        <v>3968</v>
      </c>
      <c r="B609" s="782"/>
      <c r="C609" s="792"/>
      <c r="D609" s="787"/>
      <c r="E609" s="784" t="s">
        <v>3979</v>
      </c>
      <c r="F609" s="793"/>
      <c r="G609" s="794"/>
      <c r="H609" s="747" t="s">
        <v>32</v>
      </c>
    </row>
    <row r="610" spans="1:8">
      <c r="A610" s="732" t="s">
        <v>3968</v>
      </c>
      <c r="B610" s="782"/>
      <c r="C610" s="792"/>
      <c r="D610" s="787"/>
      <c r="E610" s="784" t="s">
        <v>3696</v>
      </c>
      <c r="F610" s="793"/>
      <c r="G610" s="794"/>
      <c r="H610" s="747" t="s">
        <v>32</v>
      </c>
    </row>
    <row r="611" spans="1:8">
      <c r="A611" s="732" t="s">
        <v>3968</v>
      </c>
      <c r="B611" s="782"/>
      <c r="C611" s="792"/>
      <c r="D611" s="787"/>
      <c r="E611" s="784" t="s">
        <v>3697</v>
      </c>
      <c r="F611" s="793"/>
      <c r="G611" s="794"/>
      <c r="H611" s="747" t="s">
        <v>32</v>
      </c>
    </row>
    <row r="612" spans="1:8">
      <c r="A612" s="732" t="s">
        <v>3968</v>
      </c>
      <c r="B612" s="782"/>
      <c r="C612" s="792"/>
      <c r="D612" s="787"/>
      <c r="E612" s="784" t="s">
        <v>3698</v>
      </c>
      <c r="F612" s="793"/>
      <c r="G612" s="794"/>
      <c r="H612" s="747" t="s">
        <v>32</v>
      </c>
    </row>
    <row r="613" spans="1:8">
      <c r="A613" s="732" t="s">
        <v>3968</v>
      </c>
      <c r="B613" s="782"/>
      <c r="C613" s="792"/>
      <c r="D613" s="787"/>
      <c r="E613" s="784" t="s">
        <v>3699</v>
      </c>
      <c r="F613" s="793"/>
      <c r="G613" s="794"/>
      <c r="H613" s="747" t="s">
        <v>32</v>
      </c>
    </row>
    <row r="614" spans="1:8">
      <c r="A614" s="732" t="s">
        <v>3968</v>
      </c>
      <c r="B614" s="782"/>
      <c r="C614" s="792"/>
      <c r="D614" s="795" t="s">
        <v>3700</v>
      </c>
      <c r="E614" s="784" t="s">
        <v>3701</v>
      </c>
      <c r="F614" s="793"/>
      <c r="G614" s="794"/>
      <c r="H614" s="747" t="s">
        <v>32</v>
      </c>
    </row>
    <row r="615" spans="1:8">
      <c r="A615" s="732" t="s">
        <v>3968</v>
      </c>
      <c r="B615" s="782"/>
      <c r="C615" s="792"/>
      <c r="D615" s="795"/>
      <c r="E615" s="784" t="s">
        <v>3802</v>
      </c>
      <c r="F615" s="793"/>
      <c r="G615" s="794"/>
      <c r="H615" s="747" t="s">
        <v>32</v>
      </c>
    </row>
    <row r="616" spans="1:8">
      <c r="A616" s="732" t="s">
        <v>3968</v>
      </c>
      <c r="B616" s="782"/>
      <c r="C616" s="792"/>
      <c r="D616" s="795"/>
      <c r="E616" s="784" t="s">
        <v>3980</v>
      </c>
      <c r="F616" s="793"/>
      <c r="G616" s="794"/>
      <c r="H616" s="747" t="s">
        <v>32</v>
      </c>
    </row>
    <row r="617" spans="1:8">
      <c r="A617" s="732" t="s">
        <v>3968</v>
      </c>
      <c r="B617" s="782"/>
      <c r="C617" s="792"/>
      <c r="D617" s="795"/>
      <c r="E617" s="784" t="s">
        <v>3804</v>
      </c>
      <c r="F617" s="793"/>
      <c r="G617" s="794"/>
      <c r="H617" s="747" t="s">
        <v>32</v>
      </c>
    </row>
    <row r="618" spans="1:8">
      <c r="A618" s="732" t="s">
        <v>3968</v>
      </c>
      <c r="B618" s="782"/>
      <c r="C618" s="792"/>
      <c r="D618" s="795"/>
      <c r="E618" s="784" t="s">
        <v>3981</v>
      </c>
      <c r="F618" s="793"/>
      <c r="G618" s="794"/>
      <c r="H618" s="747" t="s">
        <v>32</v>
      </c>
    </row>
    <row r="619" spans="1:8">
      <c r="A619" s="732" t="s">
        <v>3968</v>
      </c>
      <c r="B619" s="782"/>
      <c r="C619" s="792"/>
      <c r="D619" s="795"/>
      <c r="E619" s="784" t="s">
        <v>3982</v>
      </c>
      <c r="F619" s="793"/>
      <c r="G619" s="794"/>
      <c r="H619" s="747" t="s">
        <v>32</v>
      </c>
    </row>
    <row r="620" spans="1:8">
      <c r="A620" s="732" t="s">
        <v>3968</v>
      </c>
      <c r="B620" s="782"/>
      <c r="C620" s="792"/>
      <c r="D620" s="795"/>
      <c r="E620" s="784" t="s">
        <v>3707</v>
      </c>
      <c r="F620" s="793"/>
      <c r="G620" s="794"/>
      <c r="H620" s="747" t="s">
        <v>32</v>
      </c>
    </row>
    <row r="621" spans="1:8">
      <c r="A621" s="732" t="s">
        <v>3968</v>
      </c>
      <c r="B621" s="782"/>
      <c r="C621" s="792"/>
      <c r="D621" s="795"/>
      <c r="E621" s="784" t="s">
        <v>3708</v>
      </c>
      <c r="F621" s="793"/>
      <c r="G621" s="794"/>
      <c r="H621" s="747" t="s">
        <v>32</v>
      </c>
    </row>
    <row r="622" spans="1:8">
      <c r="A622" s="732" t="s">
        <v>3968</v>
      </c>
      <c r="B622" s="782"/>
      <c r="C622" s="792"/>
      <c r="D622" s="773" t="s">
        <v>3709</v>
      </c>
      <c r="E622" s="784" t="s">
        <v>3710</v>
      </c>
      <c r="F622" s="793"/>
      <c r="G622" s="794"/>
      <c r="H622" s="747" t="s">
        <v>32</v>
      </c>
    </row>
    <row r="623" spans="1:8">
      <c r="A623" s="732" t="s">
        <v>3968</v>
      </c>
      <c r="B623" s="782"/>
      <c r="C623" s="792"/>
      <c r="D623" s="776"/>
      <c r="E623" s="784" t="s">
        <v>3983</v>
      </c>
      <c r="F623" s="793"/>
      <c r="G623" s="794"/>
      <c r="H623" s="747" t="s">
        <v>32</v>
      </c>
    </row>
    <row r="624" spans="1:8">
      <c r="A624" s="732" t="s">
        <v>3968</v>
      </c>
      <c r="B624" s="782"/>
      <c r="C624" s="792"/>
      <c r="D624" s="776"/>
      <c r="E624" s="784" t="s">
        <v>3984</v>
      </c>
      <c r="F624" s="793"/>
      <c r="G624" s="794"/>
      <c r="H624" s="747" t="s">
        <v>32</v>
      </c>
    </row>
    <row r="625" spans="1:8">
      <c r="A625" s="732" t="s">
        <v>3968</v>
      </c>
      <c r="B625" s="782"/>
      <c r="C625" s="792"/>
      <c r="D625" s="776"/>
      <c r="E625" s="784" t="s">
        <v>3985</v>
      </c>
      <c r="F625" s="793"/>
      <c r="G625" s="794"/>
      <c r="H625" s="747" t="s">
        <v>32</v>
      </c>
    </row>
    <row r="626" spans="1:8">
      <c r="A626" s="732" t="s">
        <v>3968</v>
      </c>
      <c r="B626" s="782"/>
      <c r="C626" s="792"/>
      <c r="D626" s="776"/>
      <c r="E626" s="784" t="s">
        <v>3811</v>
      </c>
      <c r="F626" s="793"/>
      <c r="G626" s="794"/>
      <c r="H626" s="747" t="s">
        <v>32</v>
      </c>
    </row>
    <row r="627" spans="1:8">
      <c r="A627" s="732" t="s">
        <v>3968</v>
      </c>
      <c r="B627" s="782"/>
      <c r="C627" s="792"/>
      <c r="D627" s="776"/>
      <c r="E627" s="784" t="s">
        <v>3715</v>
      </c>
      <c r="F627" s="793"/>
      <c r="G627" s="794"/>
      <c r="H627" s="747" t="s">
        <v>32</v>
      </c>
    </row>
    <row r="628" spans="1:8">
      <c r="A628" s="732" t="s">
        <v>3968</v>
      </c>
      <c r="B628" s="782"/>
      <c r="C628" s="792"/>
      <c r="D628" s="776"/>
      <c r="E628" s="784" t="s">
        <v>3716</v>
      </c>
      <c r="F628" s="793"/>
      <c r="G628" s="794"/>
      <c r="H628" s="747" t="s">
        <v>32</v>
      </c>
    </row>
    <row r="629" spans="1:8">
      <c r="A629" s="732" t="s">
        <v>3968</v>
      </c>
      <c r="B629" s="782"/>
      <c r="C629" s="792"/>
      <c r="D629" s="795" t="s">
        <v>3720</v>
      </c>
      <c r="E629" s="784" t="s">
        <v>3721</v>
      </c>
      <c r="F629" s="793"/>
      <c r="G629" s="794"/>
      <c r="H629" s="747" t="s">
        <v>32</v>
      </c>
    </row>
    <row r="630" spans="1:8">
      <c r="A630" s="732" t="s">
        <v>3968</v>
      </c>
      <c r="B630" s="782"/>
      <c r="C630" s="792"/>
      <c r="D630" s="795"/>
      <c r="E630" s="784" t="s">
        <v>3986</v>
      </c>
      <c r="F630" s="793"/>
      <c r="G630" s="794"/>
      <c r="H630" s="747" t="s">
        <v>32</v>
      </c>
    </row>
    <row r="631" spans="1:8">
      <c r="A631" s="732" t="s">
        <v>3968</v>
      </c>
      <c r="B631" s="782"/>
      <c r="C631" s="792"/>
      <c r="D631" s="795"/>
      <c r="E631" s="784" t="s">
        <v>3782</v>
      </c>
      <c r="F631" s="793"/>
      <c r="G631" s="794"/>
      <c r="H631" s="747" t="s">
        <v>32</v>
      </c>
    </row>
    <row r="632" spans="1:8">
      <c r="A632" s="732" t="s">
        <v>3968</v>
      </c>
      <c r="B632" s="782"/>
      <c r="C632" s="792"/>
      <c r="D632" s="795"/>
      <c r="E632" s="784" t="s">
        <v>3987</v>
      </c>
      <c r="F632" s="793"/>
      <c r="G632" s="794"/>
      <c r="H632" s="747" t="s">
        <v>32</v>
      </c>
    </row>
    <row r="633" spans="1:8">
      <c r="A633" s="732" t="s">
        <v>3968</v>
      </c>
      <c r="B633" s="782"/>
      <c r="C633" s="792"/>
      <c r="D633" s="795"/>
      <c r="E633" s="784" t="s">
        <v>3988</v>
      </c>
      <c r="F633" s="793"/>
      <c r="G633" s="794"/>
      <c r="H633" s="747" t="s">
        <v>32</v>
      </c>
    </row>
    <row r="634" spans="1:8">
      <c r="A634" s="732" t="s">
        <v>3968</v>
      </c>
      <c r="B634" s="782"/>
      <c r="C634" s="792"/>
      <c r="D634" s="795"/>
      <c r="E634" s="784" t="s">
        <v>3727</v>
      </c>
      <c r="F634" s="793"/>
      <c r="G634" s="794"/>
      <c r="H634" s="747" t="s">
        <v>32</v>
      </c>
    </row>
    <row r="635" spans="1:8">
      <c r="A635" s="732" t="s">
        <v>3968</v>
      </c>
      <c r="B635" s="782"/>
      <c r="C635" s="792"/>
      <c r="D635" s="795"/>
      <c r="E635" s="784" t="s">
        <v>3728</v>
      </c>
      <c r="F635" s="793"/>
      <c r="G635" s="794"/>
      <c r="H635" s="747" t="s">
        <v>32</v>
      </c>
    </row>
    <row r="636" spans="1:8">
      <c r="A636" s="732" t="s">
        <v>3968</v>
      </c>
      <c r="B636" s="782"/>
      <c r="C636" s="792"/>
      <c r="D636" s="795" t="s">
        <v>3717</v>
      </c>
      <c r="E636" s="784" t="s">
        <v>3718</v>
      </c>
      <c r="F636" s="793"/>
      <c r="G636" s="794"/>
      <c r="H636" s="747" t="s">
        <v>32</v>
      </c>
    </row>
    <row r="637" spans="1:8">
      <c r="A637" s="732" t="s">
        <v>3968</v>
      </c>
      <c r="B637" s="782"/>
      <c r="C637" s="792"/>
      <c r="D637" s="795" t="s">
        <v>3989</v>
      </c>
      <c r="E637" s="784" t="s">
        <v>3990</v>
      </c>
      <c r="F637" s="793"/>
      <c r="G637" s="794"/>
      <c r="H637" s="747" t="s">
        <v>32</v>
      </c>
    </row>
    <row r="638" spans="1:8">
      <c r="A638" s="732" t="s">
        <v>3968</v>
      </c>
      <c r="B638" s="782"/>
      <c r="C638" s="792"/>
      <c r="D638" s="795"/>
      <c r="E638" s="784" t="s">
        <v>3991</v>
      </c>
      <c r="F638" s="793"/>
      <c r="G638" s="794"/>
      <c r="H638" s="747" t="s">
        <v>32</v>
      </c>
    </row>
    <row r="639" spans="1:8">
      <c r="A639" s="732" t="s">
        <v>3968</v>
      </c>
      <c r="B639" s="782"/>
      <c r="C639" s="792"/>
      <c r="D639" s="795"/>
      <c r="E639" s="784" t="s">
        <v>3992</v>
      </c>
      <c r="F639" s="793"/>
      <c r="G639" s="794"/>
      <c r="H639" s="747" t="s">
        <v>32</v>
      </c>
    </row>
    <row r="640" spans="1:8">
      <c r="A640" s="732" t="s">
        <v>3968</v>
      </c>
      <c r="B640" s="782"/>
      <c r="C640" s="792"/>
      <c r="D640" s="795"/>
      <c r="E640" s="784" t="s">
        <v>3993</v>
      </c>
      <c r="F640" s="793"/>
      <c r="G640" s="794"/>
      <c r="H640" s="747" t="s">
        <v>32</v>
      </c>
    </row>
    <row r="641" spans="1:8">
      <c r="A641" s="732" t="s">
        <v>3968</v>
      </c>
      <c r="B641" s="782"/>
      <c r="C641" s="792"/>
      <c r="D641" s="795"/>
      <c r="E641" s="784" t="s">
        <v>3994</v>
      </c>
      <c r="F641" s="793"/>
      <c r="G641" s="794"/>
      <c r="H641" s="747" t="s">
        <v>32</v>
      </c>
    </row>
    <row r="642" spans="1:8">
      <c r="A642" s="732" t="s">
        <v>3968</v>
      </c>
      <c r="B642" s="782"/>
      <c r="C642" s="792"/>
      <c r="D642" s="795"/>
      <c r="E642" s="784" t="s">
        <v>3995</v>
      </c>
      <c r="F642" s="793"/>
      <c r="G642" s="794"/>
      <c r="H642" s="747" t="s">
        <v>32</v>
      </c>
    </row>
    <row r="643" spans="1:8">
      <c r="A643" s="732" t="s">
        <v>3968</v>
      </c>
      <c r="B643" s="782"/>
      <c r="C643" s="792"/>
      <c r="D643" s="795"/>
      <c r="E643" s="784" t="s">
        <v>3996</v>
      </c>
      <c r="F643" s="793"/>
      <c r="G643" s="794"/>
      <c r="H643" s="747" t="s">
        <v>32</v>
      </c>
    </row>
    <row r="644" spans="1:8">
      <c r="A644" s="732" t="s">
        <v>3968</v>
      </c>
      <c r="B644" s="782"/>
      <c r="C644" s="792"/>
      <c r="D644" s="795"/>
      <c r="E644" s="784" t="s">
        <v>3997</v>
      </c>
      <c r="F644" s="793"/>
      <c r="G644" s="794"/>
      <c r="H644" s="747" t="s">
        <v>32</v>
      </c>
    </row>
    <row r="645" spans="1:8">
      <c r="A645" s="732" t="s">
        <v>3968</v>
      </c>
      <c r="B645" s="782"/>
      <c r="C645" s="792"/>
      <c r="D645" s="795" t="s">
        <v>3738</v>
      </c>
      <c r="E645" s="784" t="s">
        <v>3739</v>
      </c>
      <c r="F645" s="793"/>
      <c r="G645" s="794"/>
      <c r="H645" s="747" t="s">
        <v>32</v>
      </c>
    </row>
    <row r="646" spans="1:8">
      <c r="A646" s="732" t="s">
        <v>3968</v>
      </c>
      <c r="B646" s="782"/>
      <c r="C646" s="792"/>
      <c r="D646" s="795"/>
      <c r="E646" s="784" t="s">
        <v>3740</v>
      </c>
      <c r="F646" s="793"/>
      <c r="G646" s="794"/>
      <c r="H646" s="747" t="s">
        <v>32</v>
      </c>
    </row>
    <row r="647" spans="1:8">
      <c r="A647" s="732" t="s">
        <v>3968</v>
      </c>
      <c r="B647" s="782"/>
      <c r="C647" s="792"/>
      <c r="D647" s="795"/>
      <c r="E647" s="784" t="s">
        <v>3741</v>
      </c>
      <c r="F647" s="793"/>
      <c r="G647" s="794"/>
      <c r="H647" s="747" t="s">
        <v>32</v>
      </c>
    </row>
    <row r="648" spans="1:8">
      <c r="A648" s="732" t="s">
        <v>3968</v>
      </c>
      <c r="B648" s="782"/>
      <c r="C648" s="792"/>
      <c r="D648" s="795"/>
      <c r="E648" s="784" t="s">
        <v>3742</v>
      </c>
      <c r="F648" s="793"/>
      <c r="G648" s="794"/>
      <c r="H648" s="747" t="s">
        <v>32</v>
      </c>
    </row>
    <row r="649" spans="1:8">
      <c r="A649" s="732" t="s">
        <v>3968</v>
      </c>
      <c r="B649" s="782"/>
      <c r="C649" s="792"/>
      <c r="D649" s="795"/>
      <c r="E649" s="784" t="s">
        <v>3744</v>
      </c>
      <c r="F649" s="793"/>
      <c r="G649" s="794"/>
      <c r="H649" s="747" t="s">
        <v>32</v>
      </c>
    </row>
    <row r="650" spans="1:8">
      <c r="A650" s="732" t="s">
        <v>3968</v>
      </c>
      <c r="B650" s="782"/>
      <c r="C650" s="796"/>
      <c r="D650" s="795"/>
      <c r="E650" s="784" t="s">
        <v>3745</v>
      </c>
      <c r="F650" s="797"/>
      <c r="G650" s="798"/>
      <c r="H650" s="747" t="s">
        <v>32</v>
      </c>
    </row>
    <row r="651" spans="1:8">
      <c r="A651" s="732" t="s">
        <v>3968</v>
      </c>
      <c r="B651" s="782"/>
      <c r="C651" s="795" t="s">
        <v>3746</v>
      </c>
      <c r="D651" s="789" t="s">
        <v>3926</v>
      </c>
      <c r="E651" s="784" t="s">
        <v>3748</v>
      </c>
      <c r="F651" s="790" t="s">
        <v>3770</v>
      </c>
      <c r="G651" s="799">
        <v>4</v>
      </c>
      <c r="H651" s="747" t="s">
        <v>32</v>
      </c>
    </row>
    <row r="652" spans="1:8">
      <c r="A652" s="732" t="s">
        <v>3968</v>
      </c>
      <c r="B652" s="782"/>
      <c r="C652" s="795"/>
      <c r="D652" s="792"/>
      <c r="E652" s="784" t="s">
        <v>3749</v>
      </c>
      <c r="F652" s="793"/>
      <c r="G652" s="800"/>
      <c r="H652" s="747" t="s">
        <v>32</v>
      </c>
    </row>
    <row r="653" spans="1:8">
      <c r="A653" s="732" t="s">
        <v>3968</v>
      </c>
      <c r="B653" s="782"/>
      <c r="C653" s="795"/>
      <c r="D653" s="792"/>
      <c r="E653" s="784" t="s">
        <v>3750</v>
      </c>
      <c r="F653" s="793"/>
      <c r="G653" s="800"/>
      <c r="H653" s="747" t="s">
        <v>32</v>
      </c>
    </row>
    <row r="654" spans="1:8">
      <c r="A654" s="732" t="s">
        <v>3968</v>
      </c>
      <c r="B654" s="782"/>
      <c r="C654" s="795"/>
      <c r="D654" s="792"/>
      <c r="E654" s="784" t="s">
        <v>3751</v>
      </c>
      <c r="F654" s="793"/>
      <c r="G654" s="800"/>
      <c r="H654" s="747" t="s">
        <v>32</v>
      </c>
    </row>
    <row r="655" spans="1:8">
      <c r="A655" s="732" t="s">
        <v>3968</v>
      </c>
      <c r="B655" s="782"/>
      <c r="C655" s="795"/>
      <c r="D655" s="796"/>
      <c r="E655" s="784" t="s">
        <v>3927</v>
      </c>
      <c r="F655" s="793"/>
      <c r="G655" s="800"/>
      <c r="H655" s="747" t="s">
        <v>32</v>
      </c>
    </row>
    <row r="656" spans="1:8">
      <c r="A656" s="732" t="s">
        <v>3968</v>
      </c>
      <c r="B656" s="782"/>
      <c r="C656" s="795"/>
      <c r="D656" s="791" t="s">
        <v>3752</v>
      </c>
      <c r="E656" s="784" t="s">
        <v>3753</v>
      </c>
      <c r="F656" s="793"/>
      <c r="G656" s="800"/>
      <c r="H656" s="747" t="s">
        <v>32</v>
      </c>
    </row>
    <row r="657" spans="1:8">
      <c r="A657" s="732" t="s">
        <v>3968</v>
      </c>
      <c r="B657" s="782"/>
      <c r="C657" s="795"/>
      <c r="D657" s="794"/>
      <c r="E657" s="784" t="s">
        <v>3754</v>
      </c>
      <c r="F657" s="793"/>
      <c r="G657" s="800"/>
      <c r="H657" s="747" t="s">
        <v>32</v>
      </c>
    </row>
    <row r="658" spans="1:8">
      <c r="A658" s="732" t="s">
        <v>3968</v>
      </c>
      <c r="B658" s="782"/>
      <c r="C658" s="795"/>
      <c r="D658" s="794"/>
      <c r="E658" s="784" t="s">
        <v>3755</v>
      </c>
      <c r="F658" s="793"/>
      <c r="G658" s="800"/>
      <c r="H658" s="747" t="s">
        <v>32</v>
      </c>
    </row>
    <row r="659" spans="1:8">
      <c r="A659" s="732" t="s">
        <v>3968</v>
      </c>
      <c r="B659" s="782"/>
      <c r="C659" s="795"/>
      <c r="D659" s="794"/>
      <c r="E659" s="784" t="s">
        <v>3757</v>
      </c>
      <c r="F659" s="793"/>
      <c r="G659" s="800"/>
      <c r="H659" s="747" t="s">
        <v>32</v>
      </c>
    </row>
    <row r="660" spans="1:8">
      <c r="A660" s="732" t="s">
        <v>3968</v>
      </c>
      <c r="B660" s="782"/>
      <c r="C660" s="795"/>
      <c r="D660" s="798"/>
      <c r="E660" s="784" t="s">
        <v>3929</v>
      </c>
      <c r="F660" s="793"/>
      <c r="G660" s="800"/>
      <c r="H660" s="747" t="s">
        <v>32</v>
      </c>
    </row>
    <row r="661" spans="1:8">
      <c r="A661" s="732" t="s">
        <v>3968</v>
      </c>
      <c r="B661" s="782"/>
      <c r="C661" s="795"/>
      <c r="D661" s="787" t="s">
        <v>3758</v>
      </c>
      <c r="E661" s="784" t="s">
        <v>3998</v>
      </c>
      <c r="F661" s="793"/>
      <c r="G661" s="800"/>
      <c r="H661" s="747" t="s">
        <v>32</v>
      </c>
    </row>
    <row r="662" spans="1:8">
      <c r="A662" s="732" t="s">
        <v>3968</v>
      </c>
      <c r="B662" s="782"/>
      <c r="C662" s="795"/>
      <c r="D662" s="787"/>
      <c r="E662" s="784" t="s">
        <v>3999</v>
      </c>
      <c r="F662" s="793"/>
      <c r="G662" s="800"/>
      <c r="H662" s="747" t="s">
        <v>32</v>
      </c>
    </row>
    <row r="663" spans="1:8">
      <c r="A663" s="732" t="s">
        <v>3968</v>
      </c>
      <c r="B663" s="782"/>
      <c r="C663" s="795"/>
      <c r="D663" s="787" t="s">
        <v>3761</v>
      </c>
      <c r="E663" s="784" t="s">
        <v>3762</v>
      </c>
      <c r="F663" s="793"/>
      <c r="G663" s="800"/>
      <c r="H663" s="747" t="s">
        <v>32</v>
      </c>
    </row>
    <row r="664" spans="1:8">
      <c r="A664" s="732" t="s">
        <v>3968</v>
      </c>
      <c r="B664" s="782"/>
      <c r="C664" s="795"/>
      <c r="D664" s="787"/>
      <c r="E664" s="784" t="s">
        <v>3763</v>
      </c>
      <c r="F664" s="793"/>
      <c r="G664" s="801"/>
      <c r="H664" s="747" t="s">
        <v>32</v>
      </c>
    </row>
    <row r="665" ht="33" spans="1:8">
      <c r="A665" s="732" t="s">
        <v>3968</v>
      </c>
      <c r="B665" s="772" t="s">
        <v>3922</v>
      </c>
      <c r="C665" s="773" t="s">
        <v>3672</v>
      </c>
      <c r="D665" s="772" t="s">
        <v>3673</v>
      </c>
      <c r="E665" s="784" t="s">
        <v>3790</v>
      </c>
      <c r="F665" s="775" t="s">
        <v>4000</v>
      </c>
      <c r="G665" s="773">
        <v>10</v>
      </c>
      <c r="H665" s="747" t="s">
        <v>32</v>
      </c>
    </row>
    <row r="666" ht="33" spans="1:8">
      <c r="A666" s="732" t="s">
        <v>3968</v>
      </c>
      <c r="B666" s="772"/>
      <c r="C666" s="776"/>
      <c r="D666" s="772" t="s">
        <v>3677</v>
      </c>
      <c r="E666" s="784" t="s">
        <v>3923</v>
      </c>
      <c r="F666" s="777"/>
      <c r="G666" s="776"/>
      <c r="H666" s="747" t="s">
        <v>32</v>
      </c>
    </row>
    <row r="667" spans="1:8">
      <c r="A667" s="732" t="s">
        <v>3968</v>
      </c>
      <c r="B667" s="772"/>
      <c r="C667" s="776"/>
      <c r="D667" s="772"/>
      <c r="E667" s="784" t="s">
        <v>3794</v>
      </c>
      <c r="F667" s="777"/>
      <c r="G667" s="776"/>
      <c r="H667" s="747" t="s">
        <v>32</v>
      </c>
    </row>
    <row r="668" spans="1:8">
      <c r="A668" s="732" t="s">
        <v>3968</v>
      </c>
      <c r="B668" s="772"/>
      <c r="C668" s="776"/>
      <c r="D668" s="772"/>
      <c r="E668" s="784" t="s">
        <v>3924</v>
      </c>
      <c r="F668" s="777"/>
      <c r="G668" s="776"/>
      <c r="H668" s="747" t="s">
        <v>32</v>
      </c>
    </row>
    <row r="669" spans="1:8">
      <c r="A669" s="732" t="s">
        <v>3968</v>
      </c>
      <c r="B669" s="772"/>
      <c r="C669" s="776"/>
      <c r="D669" s="772"/>
      <c r="E669" s="784" t="s">
        <v>3925</v>
      </c>
      <c r="F669" s="777"/>
      <c r="G669" s="776"/>
      <c r="H669" s="747" t="s">
        <v>32</v>
      </c>
    </row>
    <row r="670" spans="1:8">
      <c r="A670" s="732" t="s">
        <v>3968</v>
      </c>
      <c r="B670" s="772"/>
      <c r="C670" s="776"/>
      <c r="D670" s="772"/>
      <c r="E670" s="784" t="s">
        <v>3795</v>
      </c>
      <c r="F670" s="777"/>
      <c r="G670" s="776"/>
      <c r="H670" s="747" t="s">
        <v>32</v>
      </c>
    </row>
    <row r="671" spans="1:8">
      <c r="A671" s="732" t="s">
        <v>3968</v>
      </c>
      <c r="B671" s="772"/>
      <c r="C671" s="776"/>
      <c r="D671" s="772" t="s">
        <v>3682</v>
      </c>
      <c r="E671" s="784" t="s">
        <v>3686</v>
      </c>
      <c r="F671" s="777"/>
      <c r="G671" s="776"/>
      <c r="H671" s="747" t="s">
        <v>32</v>
      </c>
    </row>
    <row r="672" spans="1:8">
      <c r="A672" s="732" t="s">
        <v>3968</v>
      </c>
      <c r="B672" s="772"/>
      <c r="C672" s="780"/>
      <c r="D672" s="772"/>
      <c r="E672" s="784" t="s">
        <v>3687</v>
      </c>
      <c r="F672" s="781"/>
      <c r="G672" s="780"/>
      <c r="H672" s="747" t="s">
        <v>32</v>
      </c>
    </row>
    <row r="673" spans="1:8">
      <c r="A673" s="732" t="s">
        <v>3968</v>
      </c>
      <c r="B673" s="772"/>
      <c r="C673" s="773" t="s">
        <v>3688</v>
      </c>
      <c r="D673" s="772" t="s">
        <v>3689</v>
      </c>
      <c r="E673" s="784" t="s">
        <v>3690</v>
      </c>
      <c r="F673" s="775" t="s">
        <v>3770</v>
      </c>
      <c r="G673" s="773">
        <v>6</v>
      </c>
      <c r="H673" s="747" t="s">
        <v>32</v>
      </c>
    </row>
    <row r="674" spans="1:8">
      <c r="A674" s="732" t="s">
        <v>3968</v>
      </c>
      <c r="B674" s="772"/>
      <c r="C674" s="776"/>
      <c r="D674" s="772"/>
      <c r="E674" s="784" t="s">
        <v>4001</v>
      </c>
      <c r="F674" s="777"/>
      <c r="G674" s="776"/>
      <c r="H674" s="747" t="s">
        <v>32</v>
      </c>
    </row>
    <row r="675" spans="1:8">
      <c r="A675" s="732" t="s">
        <v>3968</v>
      </c>
      <c r="B675" s="772"/>
      <c r="C675" s="776"/>
      <c r="D675" s="772"/>
      <c r="E675" s="784" t="s">
        <v>4002</v>
      </c>
      <c r="F675" s="777"/>
      <c r="G675" s="776"/>
      <c r="H675" s="747" t="s">
        <v>32</v>
      </c>
    </row>
    <row r="676" spans="1:8">
      <c r="A676" s="732" t="s">
        <v>3968</v>
      </c>
      <c r="B676" s="772"/>
      <c r="C676" s="776"/>
      <c r="D676" s="772"/>
      <c r="E676" s="784" t="s">
        <v>4003</v>
      </c>
      <c r="F676" s="777"/>
      <c r="G676" s="776"/>
      <c r="H676" s="747" t="s">
        <v>32</v>
      </c>
    </row>
    <row r="677" spans="1:8">
      <c r="A677" s="732" t="s">
        <v>3968</v>
      </c>
      <c r="B677" s="772"/>
      <c r="C677" s="776"/>
      <c r="D677" s="772"/>
      <c r="E677" s="784" t="s">
        <v>4004</v>
      </c>
      <c r="F677" s="777"/>
      <c r="G677" s="776"/>
      <c r="H677" s="747" t="s">
        <v>32</v>
      </c>
    </row>
    <row r="678" spans="1:8">
      <c r="A678" s="732" t="s">
        <v>3968</v>
      </c>
      <c r="B678" s="772"/>
      <c r="C678" s="776"/>
      <c r="D678" s="772"/>
      <c r="E678" s="784" t="s">
        <v>3696</v>
      </c>
      <c r="F678" s="777"/>
      <c r="G678" s="776"/>
      <c r="H678" s="747" t="s">
        <v>32</v>
      </c>
    </row>
    <row r="679" spans="1:8">
      <c r="A679" s="732" t="s">
        <v>3968</v>
      </c>
      <c r="B679" s="772"/>
      <c r="C679" s="776"/>
      <c r="D679" s="772"/>
      <c r="E679" s="784" t="s">
        <v>3697</v>
      </c>
      <c r="F679" s="777"/>
      <c r="G679" s="776"/>
      <c r="H679" s="747" t="s">
        <v>32</v>
      </c>
    </row>
    <row r="680" spans="1:8">
      <c r="A680" s="732" t="s">
        <v>3968</v>
      </c>
      <c r="B680" s="772"/>
      <c r="C680" s="776"/>
      <c r="D680" s="772"/>
      <c r="E680" s="784" t="s">
        <v>3698</v>
      </c>
      <c r="F680" s="777"/>
      <c r="G680" s="776"/>
      <c r="H680" s="747" t="s">
        <v>32</v>
      </c>
    </row>
    <row r="681" spans="1:8">
      <c r="A681" s="732" t="s">
        <v>3968</v>
      </c>
      <c r="B681" s="772"/>
      <c r="C681" s="776"/>
      <c r="D681" s="772"/>
      <c r="E681" s="784" t="s">
        <v>3800</v>
      </c>
      <c r="F681" s="777"/>
      <c r="G681" s="776"/>
      <c r="H681" s="747" t="s">
        <v>32</v>
      </c>
    </row>
    <row r="682" spans="1:8">
      <c r="A682" s="732" t="s">
        <v>3968</v>
      </c>
      <c r="B682" s="772"/>
      <c r="C682" s="776"/>
      <c r="D682" s="772" t="s">
        <v>3700</v>
      </c>
      <c r="E682" s="784" t="s">
        <v>3701</v>
      </c>
      <c r="F682" s="777"/>
      <c r="G682" s="776"/>
      <c r="H682" s="747" t="s">
        <v>32</v>
      </c>
    </row>
    <row r="683" spans="1:8">
      <c r="A683" s="732" t="s">
        <v>3968</v>
      </c>
      <c r="B683" s="772"/>
      <c r="C683" s="776"/>
      <c r="D683" s="772"/>
      <c r="E683" s="784" t="s">
        <v>4005</v>
      </c>
      <c r="F683" s="777"/>
      <c r="G683" s="776"/>
      <c r="H683" s="747" t="s">
        <v>32</v>
      </c>
    </row>
    <row r="684" spans="1:8">
      <c r="A684" s="732" t="s">
        <v>3968</v>
      </c>
      <c r="B684" s="772"/>
      <c r="C684" s="776"/>
      <c r="D684" s="772"/>
      <c r="E684" s="784" t="s">
        <v>4006</v>
      </c>
      <c r="F684" s="777"/>
      <c r="G684" s="776"/>
      <c r="H684" s="747" t="s">
        <v>32</v>
      </c>
    </row>
    <row r="685" spans="1:8">
      <c r="A685" s="732" t="s">
        <v>3968</v>
      </c>
      <c r="B685" s="772"/>
      <c r="C685" s="776"/>
      <c r="D685" s="772"/>
      <c r="E685" s="784" t="s">
        <v>4007</v>
      </c>
      <c r="F685" s="777"/>
      <c r="G685" s="776"/>
      <c r="H685" s="747" t="s">
        <v>32</v>
      </c>
    </row>
    <row r="686" spans="1:8">
      <c r="A686" s="732" t="s">
        <v>3968</v>
      </c>
      <c r="B686" s="772"/>
      <c r="C686" s="776"/>
      <c r="D686" s="772"/>
      <c r="E686" s="784" t="s">
        <v>4008</v>
      </c>
      <c r="F686" s="777"/>
      <c r="G686" s="776"/>
      <c r="H686" s="747" t="s">
        <v>32</v>
      </c>
    </row>
    <row r="687" spans="1:8">
      <c r="A687" s="732" t="s">
        <v>3968</v>
      </c>
      <c r="B687" s="772"/>
      <c r="C687" s="776"/>
      <c r="D687" s="772"/>
      <c r="E687" s="784" t="s">
        <v>3707</v>
      </c>
      <c r="F687" s="777"/>
      <c r="G687" s="776"/>
      <c r="H687" s="747" t="s">
        <v>32</v>
      </c>
    </row>
    <row r="688" spans="1:8">
      <c r="A688" s="732" t="s">
        <v>3968</v>
      </c>
      <c r="B688" s="772"/>
      <c r="C688" s="776"/>
      <c r="D688" s="772"/>
      <c r="E688" s="784" t="s">
        <v>3807</v>
      </c>
      <c r="F688" s="777"/>
      <c r="G688" s="776"/>
      <c r="H688" s="747" t="s">
        <v>32</v>
      </c>
    </row>
    <row r="689" spans="1:8">
      <c r="A689" s="732" t="s">
        <v>3968</v>
      </c>
      <c r="B689" s="772"/>
      <c r="C689" s="776"/>
      <c r="D689" s="773" t="s">
        <v>4009</v>
      </c>
      <c r="E689" s="784" t="s">
        <v>3710</v>
      </c>
      <c r="F689" s="777"/>
      <c r="G689" s="776"/>
      <c r="H689" s="747" t="s">
        <v>32</v>
      </c>
    </row>
    <row r="690" spans="1:8">
      <c r="A690" s="732" t="s">
        <v>3968</v>
      </c>
      <c r="B690" s="772"/>
      <c r="C690" s="776"/>
      <c r="D690" s="776"/>
      <c r="E690" s="784" t="s">
        <v>4010</v>
      </c>
      <c r="F690" s="777"/>
      <c r="G690" s="776"/>
      <c r="H690" s="747" t="s">
        <v>32</v>
      </c>
    </row>
    <row r="691" spans="1:8">
      <c r="A691" s="732" t="s">
        <v>3968</v>
      </c>
      <c r="B691" s="772"/>
      <c r="C691" s="776"/>
      <c r="D691" s="776"/>
      <c r="E691" s="784" t="s">
        <v>4011</v>
      </c>
      <c r="F691" s="777"/>
      <c r="G691" s="776"/>
      <c r="H691" s="747" t="s">
        <v>32</v>
      </c>
    </row>
    <row r="692" spans="1:8">
      <c r="A692" s="732" t="s">
        <v>3968</v>
      </c>
      <c r="B692" s="772"/>
      <c r="C692" s="776"/>
      <c r="D692" s="776"/>
      <c r="E692" s="784" t="s">
        <v>4012</v>
      </c>
      <c r="F692" s="777"/>
      <c r="G692" s="776"/>
      <c r="H692" s="747" t="s">
        <v>32</v>
      </c>
    </row>
    <row r="693" spans="1:8">
      <c r="A693" s="732" t="s">
        <v>3968</v>
      </c>
      <c r="B693" s="772"/>
      <c r="C693" s="776"/>
      <c r="D693" s="776"/>
      <c r="E693" s="784" t="s">
        <v>4013</v>
      </c>
      <c r="F693" s="777"/>
      <c r="G693" s="776"/>
      <c r="H693" s="747" t="s">
        <v>32</v>
      </c>
    </row>
    <row r="694" spans="1:8">
      <c r="A694" s="732" t="s">
        <v>3968</v>
      </c>
      <c r="B694" s="772"/>
      <c r="C694" s="776"/>
      <c r="D694" s="776"/>
      <c r="E694" s="784" t="s">
        <v>3715</v>
      </c>
      <c r="F694" s="777"/>
      <c r="G694" s="776"/>
      <c r="H694" s="747" t="s">
        <v>32</v>
      </c>
    </row>
    <row r="695" spans="1:8">
      <c r="A695" s="732" t="s">
        <v>3968</v>
      </c>
      <c r="B695" s="772"/>
      <c r="C695" s="776"/>
      <c r="D695" s="780"/>
      <c r="E695" s="784" t="s">
        <v>3716</v>
      </c>
      <c r="F695" s="777"/>
      <c r="G695" s="776"/>
      <c r="H695" s="747" t="s">
        <v>32</v>
      </c>
    </row>
    <row r="696" spans="1:8">
      <c r="A696" s="732" t="s">
        <v>3968</v>
      </c>
      <c r="B696" s="772"/>
      <c r="C696" s="776"/>
      <c r="D696" s="772" t="s">
        <v>3720</v>
      </c>
      <c r="E696" s="784" t="s">
        <v>3721</v>
      </c>
      <c r="F696" s="777"/>
      <c r="G696" s="776"/>
      <c r="H696" s="747" t="s">
        <v>32</v>
      </c>
    </row>
    <row r="697" spans="1:8">
      <c r="A697" s="732" t="s">
        <v>3968</v>
      </c>
      <c r="B697" s="772"/>
      <c r="C697" s="776"/>
      <c r="D697" s="772"/>
      <c r="E697" s="784" t="s">
        <v>4014</v>
      </c>
      <c r="F697" s="777"/>
      <c r="G697" s="776"/>
      <c r="H697" s="747" t="s">
        <v>32</v>
      </c>
    </row>
    <row r="698" spans="1:8">
      <c r="A698" s="732" t="s">
        <v>3968</v>
      </c>
      <c r="B698" s="772"/>
      <c r="C698" s="776"/>
      <c r="D698" s="772"/>
      <c r="E698" s="784" t="s">
        <v>4015</v>
      </c>
      <c r="F698" s="777"/>
      <c r="G698" s="776"/>
      <c r="H698" s="747" t="s">
        <v>32</v>
      </c>
    </row>
    <row r="699" spans="1:8">
      <c r="A699" s="732" t="s">
        <v>3968</v>
      </c>
      <c r="B699" s="772"/>
      <c r="C699" s="776"/>
      <c r="D699" s="772"/>
      <c r="E699" s="784" t="s">
        <v>4016</v>
      </c>
      <c r="F699" s="777"/>
      <c r="G699" s="776"/>
      <c r="H699" s="747" t="s">
        <v>32</v>
      </c>
    </row>
    <row r="700" spans="1:8">
      <c r="A700" s="732" t="s">
        <v>3968</v>
      </c>
      <c r="B700" s="772"/>
      <c r="C700" s="776"/>
      <c r="D700" s="772"/>
      <c r="E700" s="784" t="s">
        <v>4017</v>
      </c>
      <c r="F700" s="777"/>
      <c r="G700" s="776"/>
      <c r="H700" s="747" t="s">
        <v>32</v>
      </c>
    </row>
    <row r="701" spans="1:8">
      <c r="A701" s="732" t="s">
        <v>3968</v>
      </c>
      <c r="B701" s="772"/>
      <c r="C701" s="776"/>
      <c r="D701" s="772"/>
      <c r="E701" s="784" t="s">
        <v>3817</v>
      </c>
      <c r="F701" s="777"/>
      <c r="G701" s="776"/>
      <c r="H701" s="747" t="s">
        <v>32</v>
      </c>
    </row>
    <row r="702" spans="1:8">
      <c r="A702" s="732" t="s">
        <v>3968</v>
      </c>
      <c r="B702" s="772"/>
      <c r="C702" s="776"/>
      <c r="D702" s="772"/>
      <c r="E702" s="784" t="s">
        <v>3728</v>
      </c>
      <c r="F702" s="777"/>
      <c r="G702" s="776"/>
      <c r="H702" s="747" t="s">
        <v>32</v>
      </c>
    </row>
    <row r="703" spans="1:8">
      <c r="A703" s="732" t="s">
        <v>3968</v>
      </c>
      <c r="B703" s="772"/>
      <c r="C703" s="776"/>
      <c r="D703" s="772" t="s">
        <v>3989</v>
      </c>
      <c r="E703" s="784" t="s">
        <v>3990</v>
      </c>
      <c r="F703" s="777"/>
      <c r="G703" s="776"/>
      <c r="H703" s="747" t="s">
        <v>32</v>
      </c>
    </row>
    <row r="704" spans="1:8">
      <c r="A704" s="732" t="s">
        <v>3968</v>
      </c>
      <c r="B704" s="772"/>
      <c r="C704" s="776"/>
      <c r="D704" s="772"/>
      <c r="E704" s="784" t="s">
        <v>3991</v>
      </c>
      <c r="F704" s="777"/>
      <c r="G704" s="776"/>
      <c r="H704" s="747" t="s">
        <v>32</v>
      </c>
    </row>
    <row r="705" spans="1:8">
      <c r="A705" s="732" t="s">
        <v>3968</v>
      </c>
      <c r="B705" s="772"/>
      <c r="C705" s="776"/>
      <c r="D705" s="772"/>
      <c r="E705" s="784" t="s">
        <v>3992</v>
      </c>
      <c r="F705" s="777"/>
      <c r="G705" s="776"/>
      <c r="H705" s="747" t="s">
        <v>32</v>
      </c>
    </row>
    <row r="706" spans="1:8">
      <c r="A706" s="732" t="s">
        <v>3968</v>
      </c>
      <c r="B706" s="772"/>
      <c r="C706" s="776"/>
      <c r="D706" s="772"/>
      <c r="E706" s="784" t="s">
        <v>3993</v>
      </c>
      <c r="F706" s="777"/>
      <c r="G706" s="776"/>
      <c r="H706" s="747" t="s">
        <v>32</v>
      </c>
    </row>
    <row r="707" spans="1:8">
      <c r="A707" s="732" t="s">
        <v>3968</v>
      </c>
      <c r="B707" s="772"/>
      <c r="C707" s="776"/>
      <c r="D707" s="772"/>
      <c r="E707" s="784" t="s">
        <v>3994</v>
      </c>
      <c r="F707" s="777"/>
      <c r="G707" s="776"/>
      <c r="H707" s="747" t="s">
        <v>32</v>
      </c>
    </row>
    <row r="708" spans="1:8">
      <c r="A708" s="732" t="s">
        <v>3968</v>
      </c>
      <c r="B708" s="772"/>
      <c r="C708" s="776"/>
      <c r="D708" s="772"/>
      <c r="E708" s="784" t="s">
        <v>3995</v>
      </c>
      <c r="F708" s="777"/>
      <c r="G708" s="776"/>
      <c r="H708" s="747" t="s">
        <v>32</v>
      </c>
    </row>
    <row r="709" spans="1:8">
      <c r="A709" s="732" t="s">
        <v>3968</v>
      </c>
      <c r="B709" s="772"/>
      <c r="C709" s="776"/>
      <c r="D709" s="772"/>
      <c r="E709" s="784" t="s">
        <v>3996</v>
      </c>
      <c r="F709" s="777"/>
      <c r="G709" s="776"/>
      <c r="H709" s="747" t="s">
        <v>32</v>
      </c>
    </row>
    <row r="710" spans="1:8">
      <c r="A710" s="732" t="s">
        <v>3968</v>
      </c>
      <c r="B710" s="772"/>
      <c r="C710" s="776"/>
      <c r="D710" s="772"/>
      <c r="E710" s="784" t="s">
        <v>3997</v>
      </c>
      <c r="F710" s="777"/>
      <c r="G710" s="776"/>
      <c r="H710" s="747" t="s">
        <v>32</v>
      </c>
    </row>
    <row r="711" spans="1:8">
      <c r="A711" s="732" t="s">
        <v>3968</v>
      </c>
      <c r="B711" s="772"/>
      <c r="C711" s="776"/>
      <c r="D711" s="772" t="s">
        <v>3738</v>
      </c>
      <c r="E711" s="784" t="s">
        <v>3739</v>
      </c>
      <c r="F711" s="777"/>
      <c r="G711" s="776"/>
      <c r="H711" s="747" t="s">
        <v>32</v>
      </c>
    </row>
    <row r="712" spans="1:8">
      <c r="A712" s="732" t="s">
        <v>3968</v>
      </c>
      <c r="B712" s="772"/>
      <c r="C712" s="776"/>
      <c r="D712" s="772"/>
      <c r="E712" s="784" t="s">
        <v>3740</v>
      </c>
      <c r="F712" s="777"/>
      <c r="G712" s="776"/>
      <c r="H712" s="747" t="s">
        <v>32</v>
      </c>
    </row>
    <row r="713" spans="1:8">
      <c r="A713" s="732" t="s">
        <v>3968</v>
      </c>
      <c r="B713" s="772"/>
      <c r="C713" s="776"/>
      <c r="D713" s="772"/>
      <c r="E713" s="784" t="s">
        <v>3741</v>
      </c>
      <c r="F713" s="777"/>
      <c r="G713" s="776"/>
      <c r="H713" s="747" t="s">
        <v>32</v>
      </c>
    </row>
    <row r="714" spans="1:8">
      <c r="A714" s="732" t="s">
        <v>3968</v>
      </c>
      <c r="B714" s="772"/>
      <c r="C714" s="776"/>
      <c r="D714" s="772"/>
      <c r="E714" s="784" t="s">
        <v>3742</v>
      </c>
      <c r="F714" s="777"/>
      <c r="G714" s="776"/>
      <c r="H714" s="747" t="s">
        <v>32</v>
      </c>
    </row>
    <row r="715" spans="1:8">
      <c r="A715" s="732" t="s">
        <v>3968</v>
      </c>
      <c r="B715" s="772"/>
      <c r="C715" s="776"/>
      <c r="D715" s="772"/>
      <c r="E715" s="784" t="s">
        <v>3744</v>
      </c>
      <c r="F715" s="777"/>
      <c r="G715" s="776"/>
      <c r="H715" s="747" t="s">
        <v>32</v>
      </c>
    </row>
    <row r="716" spans="1:8">
      <c r="A716" s="732" t="s">
        <v>3968</v>
      </c>
      <c r="B716" s="772"/>
      <c r="C716" s="780"/>
      <c r="D716" s="772"/>
      <c r="E716" s="784" t="s">
        <v>3745</v>
      </c>
      <c r="F716" s="781"/>
      <c r="G716" s="780"/>
      <c r="H716" s="747" t="s">
        <v>32</v>
      </c>
    </row>
    <row r="717" spans="1:8">
      <c r="A717" s="732" t="s">
        <v>3968</v>
      </c>
      <c r="B717" s="772"/>
      <c r="C717" s="772" t="s">
        <v>3746</v>
      </c>
      <c r="D717" s="772" t="s">
        <v>3926</v>
      </c>
      <c r="E717" s="784" t="s">
        <v>3748</v>
      </c>
      <c r="F717" s="775" t="s">
        <v>3770</v>
      </c>
      <c r="G717" s="799">
        <v>4</v>
      </c>
      <c r="H717" s="747" t="s">
        <v>32</v>
      </c>
    </row>
    <row r="718" spans="1:8">
      <c r="A718" s="732" t="s">
        <v>3968</v>
      </c>
      <c r="B718" s="772"/>
      <c r="C718" s="772"/>
      <c r="D718" s="772"/>
      <c r="E718" s="784" t="s">
        <v>3927</v>
      </c>
      <c r="F718" s="777"/>
      <c r="G718" s="800"/>
      <c r="H718" s="747" t="s">
        <v>32</v>
      </c>
    </row>
    <row r="719" spans="1:8">
      <c r="A719" s="732" t="s">
        <v>3968</v>
      </c>
      <c r="B719" s="772"/>
      <c r="C719" s="772"/>
      <c r="D719" s="772" t="s">
        <v>3928</v>
      </c>
      <c r="E719" s="784" t="s">
        <v>3822</v>
      </c>
      <c r="F719" s="777"/>
      <c r="G719" s="800"/>
      <c r="H719" s="747" t="s">
        <v>32</v>
      </c>
    </row>
    <row r="720" spans="1:8">
      <c r="A720" s="732" t="s">
        <v>3968</v>
      </c>
      <c r="B720" s="772"/>
      <c r="C720" s="772"/>
      <c r="D720" s="772"/>
      <c r="E720" s="784" t="s">
        <v>3757</v>
      </c>
      <c r="F720" s="777"/>
      <c r="G720" s="800"/>
      <c r="H720" s="747" t="s">
        <v>32</v>
      </c>
    </row>
    <row r="721" spans="1:8">
      <c r="A721" s="732" t="s">
        <v>3968</v>
      </c>
      <c r="B721" s="772"/>
      <c r="C721" s="772"/>
      <c r="D721" s="772"/>
      <c r="E721" s="784" t="s">
        <v>3929</v>
      </c>
      <c r="F721" s="777"/>
      <c r="G721" s="800"/>
      <c r="H721" s="747" t="s">
        <v>32</v>
      </c>
    </row>
    <row r="722" spans="1:8">
      <c r="A722" s="732" t="s">
        <v>3968</v>
      </c>
      <c r="B722" s="772"/>
      <c r="C722" s="772"/>
      <c r="D722" s="772" t="s">
        <v>4018</v>
      </c>
      <c r="E722" s="784" t="s">
        <v>4019</v>
      </c>
      <c r="F722" s="777"/>
      <c r="G722" s="800"/>
      <c r="H722" s="747" t="s">
        <v>32</v>
      </c>
    </row>
    <row r="723" spans="1:8">
      <c r="A723" s="732" t="s">
        <v>3968</v>
      </c>
      <c r="B723" s="772"/>
      <c r="C723" s="772"/>
      <c r="D723" s="772"/>
      <c r="E723" s="784" t="s">
        <v>4020</v>
      </c>
      <c r="F723" s="777"/>
      <c r="G723" s="800"/>
      <c r="H723" s="747" t="s">
        <v>32</v>
      </c>
    </row>
    <row r="724" spans="1:8">
      <c r="A724" s="732" t="s">
        <v>3968</v>
      </c>
      <c r="B724" s="772"/>
      <c r="C724" s="772"/>
      <c r="D724" s="772" t="s">
        <v>4021</v>
      </c>
      <c r="E724" s="784" t="s">
        <v>3762</v>
      </c>
      <c r="F724" s="777"/>
      <c r="G724" s="800"/>
      <c r="H724" s="747" t="s">
        <v>32</v>
      </c>
    </row>
    <row r="725" spans="1:8">
      <c r="A725" s="732" t="s">
        <v>3968</v>
      </c>
      <c r="B725" s="772"/>
      <c r="C725" s="772"/>
      <c r="D725" s="772"/>
      <c r="E725" s="784" t="s">
        <v>3763</v>
      </c>
      <c r="F725" s="781"/>
      <c r="G725" s="801"/>
      <c r="H725" s="747" t="s">
        <v>32</v>
      </c>
    </row>
    <row r="726" ht="132" spans="1:8">
      <c r="A726" s="732" t="s">
        <v>3968</v>
      </c>
      <c r="B726" s="772" t="s">
        <v>3972</v>
      </c>
      <c r="C726" s="772" t="s">
        <v>3972</v>
      </c>
      <c r="D726" s="772" t="s">
        <v>4022</v>
      </c>
      <c r="E726" s="774" t="s">
        <v>4023</v>
      </c>
      <c r="F726" s="774" t="s">
        <v>3898</v>
      </c>
      <c r="G726" s="802">
        <v>3</v>
      </c>
      <c r="H726" s="747"/>
    </row>
    <row r="727" ht="49.5" spans="1:8">
      <c r="A727" s="732" t="s">
        <v>3968</v>
      </c>
      <c r="B727" s="772"/>
      <c r="C727" s="772"/>
      <c r="D727" s="772" t="s">
        <v>4024</v>
      </c>
      <c r="E727" s="774" t="s">
        <v>4025</v>
      </c>
      <c r="F727" s="774" t="s">
        <v>3898</v>
      </c>
      <c r="G727" s="802">
        <v>3</v>
      </c>
      <c r="H727" s="747"/>
    </row>
    <row r="728" ht="115.5" spans="1:8">
      <c r="A728" s="732" t="s">
        <v>3968</v>
      </c>
      <c r="B728" s="772" t="s">
        <v>3899</v>
      </c>
      <c r="C728" s="772" t="s">
        <v>3899</v>
      </c>
      <c r="D728" s="772" t="s">
        <v>3900</v>
      </c>
      <c r="E728" s="774" t="s">
        <v>3901</v>
      </c>
      <c r="F728" s="774" t="s">
        <v>3898</v>
      </c>
      <c r="G728" s="803">
        <v>1</v>
      </c>
      <c r="H728" s="747"/>
    </row>
    <row r="729" ht="66" spans="1:8">
      <c r="A729" s="732" t="s">
        <v>3968</v>
      </c>
      <c r="B729" s="772"/>
      <c r="C729" s="772"/>
      <c r="D729" s="772" t="s">
        <v>3902</v>
      </c>
      <c r="E729" s="774" t="s">
        <v>3903</v>
      </c>
      <c r="F729" s="774" t="s">
        <v>3904</v>
      </c>
      <c r="G729" s="803">
        <v>5</v>
      </c>
      <c r="H729" s="747" t="s">
        <v>32</v>
      </c>
    </row>
    <row r="730" ht="49.5" spans="1:8">
      <c r="A730" s="732" t="s">
        <v>3968</v>
      </c>
      <c r="B730" s="772"/>
      <c r="C730" s="772"/>
      <c r="D730" s="772" t="s">
        <v>3905</v>
      </c>
      <c r="E730" s="774" t="s">
        <v>3906</v>
      </c>
      <c r="F730" s="774" t="s">
        <v>3898</v>
      </c>
      <c r="G730" s="803">
        <v>1</v>
      </c>
      <c r="H730" s="747"/>
    </row>
    <row r="731" ht="181.5" spans="1:8">
      <c r="A731" s="732" t="s">
        <v>3968</v>
      </c>
      <c r="B731" s="772"/>
      <c r="C731" s="772"/>
      <c r="D731" s="772" t="s">
        <v>3907</v>
      </c>
      <c r="E731" s="774" t="s">
        <v>3908</v>
      </c>
      <c r="F731" s="774" t="s">
        <v>3898</v>
      </c>
      <c r="G731" s="803">
        <v>3</v>
      </c>
      <c r="H731" s="747"/>
    </row>
    <row r="732" ht="132" spans="1:8">
      <c r="A732" s="732" t="s">
        <v>3968</v>
      </c>
      <c r="B732" s="772"/>
      <c r="C732" s="772"/>
      <c r="D732" s="773" t="s">
        <v>3909</v>
      </c>
      <c r="E732" s="774" t="s">
        <v>4026</v>
      </c>
      <c r="F732" s="774" t="s">
        <v>3911</v>
      </c>
      <c r="G732" s="803">
        <v>2</v>
      </c>
      <c r="H732" s="747"/>
    </row>
    <row r="733" ht="132" spans="1:8">
      <c r="A733" s="732" t="s">
        <v>3968</v>
      </c>
      <c r="B733" s="772"/>
      <c r="C733" s="772"/>
      <c r="D733" s="776"/>
      <c r="E733" s="774" t="s">
        <v>4027</v>
      </c>
      <c r="F733" s="774" t="s">
        <v>3911</v>
      </c>
      <c r="G733" s="803">
        <v>3</v>
      </c>
      <c r="H733" s="747"/>
    </row>
    <row r="734" ht="132" spans="1:8">
      <c r="A734" s="732" t="s">
        <v>3968</v>
      </c>
      <c r="B734" s="772"/>
      <c r="C734" s="772"/>
      <c r="D734" s="776"/>
      <c r="E734" s="774" t="s">
        <v>4028</v>
      </c>
      <c r="F734" s="774" t="s">
        <v>3911</v>
      </c>
      <c r="G734" s="803">
        <v>3</v>
      </c>
      <c r="H734" s="747"/>
    </row>
    <row r="735" ht="33" spans="1:8">
      <c r="A735" s="732" t="s">
        <v>3968</v>
      </c>
      <c r="B735" s="772"/>
      <c r="C735" s="772"/>
      <c r="D735" s="780"/>
      <c r="E735" s="774" t="s">
        <v>4029</v>
      </c>
      <c r="F735" s="774" t="s">
        <v>3898</v>
      </c>
      <c r="G735" s="803">
        <v>2</v>
      </c>
      <c r="H735" s="747"/>
    </row>
  </sheetData>
  <mergeCells count="293">
    <mergeCell ref="A1:G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73:E273"/>
    <mergeCell ref="D274:E274"/>
    <mergeCell ref="D275:E275"/>
    <mergeCell ref="D285:E285"/>
    <mergeCell ref="D286:E286"/>
    <mergeCell ref="D287:E287"/>
    <mergeCell ref="D288:E288"/>
    <mergeCell ref="D289:E289"/>
    <mergeCell ref="D478:E478"/>
    <mergeCell ref="D479:E479"/>
    <mergeCell ref="D480:E480"/>
    <mergeCell ref="D519:E519"/>
    <mergeCell ref="D520:E520"/>
    <mergeCell ref="D521:E521"/>
    <mergeCell ref="D522:E522"/>
    <mergeCell ref="B4:B5"/>
    <mergeCell ref="B6:B12"/>
    <mergeCell ref="B14:B16"/>
    <mergeCell ref="B18:B20"/>
    <mergeCell ref="B21:B22"/>
    <mergeCell ref="B23:B95"/>
    <mergeCell ref="B96:B168"/>
    <mergeCell ref="B169:B237"/>
    <mergeCell ref="B238:B276"/>
    <mergeCell ref="B277:B284"/>
    <mergeCell ref="B285:B287"/>
    <mergeCell ref="B288:B289"/>
    <mergeCell ref="B290:B362"/>
    <mergeCell ref="B363:B431"/>
    <mergeCell ref="B432:B442"/>
    <mergeCell ref="B443:B481"/>
    <mergeCell ref="B482:B510"/>
    <mergeCell ref="B511:B518"/>
    <mergeCell ref="B519:B522"/>
    <mergeCell ref="B523:B595"/>
    <mergeCell ref="B596:B664"/>
    <mergeCell ref="B665:B725"/>
    <mergeCell ref="B726:B727"/>
    <mergeCell ref="B728:B735"/>
    <mergeCell ref="C23:C33"/>
    <mergeCell ref="C34:C82"/>
    <mergeCell ref="C83:C95"/>
    <mergeCell ref="C96:C106"/>
    <mergeCell ref="C107:C155"/>
    <mergeCell ref="C156:C168"/>
    <mergeCell ref="C169:C176"/>
    <mergeCell ref="C177:C224"/>
    <mergeCell ref="C225:C237"/>
    <mergeCell ref="C238:C245"/>
    <mergeCell ref="C246:C255"/>
    <mergeCell ref="C256:C262"/>
    <mergeCell ref="C263:C275"/>
    <mergeCell ref="C277:C284"/>
    <mergeCell ref="C290:C300"/>
    <mergeCell ref="C301:C349"/>
    <mergeCell ref="C350:C362"/>
    <mergeCell ref="C363:C370"/>
    <mergeCell ref="C371:C418"/>
    <mergeCell ref="C419:C431"/>
    <mergeCell ref="C432:C437"/>
    <mergeCell ref="C438:C442"/>
    <mergeCell ref="C443:C450"/>
    <mergeCell ref="C451:C460"/>
    <mergeCell ref="C461:C467"/>
    <mergeCell ref="C468:C480"/>
    <mergeCell ref="C482:C501"/>
    <mergeCell ref="C502:C510"/>
    <mergeCell ref="C511:C518"/>
    <mergeCell ref="C523:C533"/>
    <mergeCell ref="C534:C582"/>
    <mergeCell ref="C583:C595"/>
    <mergeCell ref="C596:C604"/>
    <mergeCell ref="C605:C650"/>
    <mergeCell ref="C651:C664"/>
    <mergeCell ref="C665:C672"/>
    <mergeCell ref="C673:C716"/>
    <mergeCell ref="C717:C725"/>
    <mergeCell ref="C726:C727"/>
    <mergeCell ref="C728:C735"/>
    <mergeCell ref="D23:D24"/>
    <mergeCell ref="D25:D28"/>
    <mergeCell ref="D29:D33"/>
    <mergeCell ref="D34:D42"/>
    <mergeCell ref="D43:D50"/>
    <mergeCell ref="D51:D57"/>
    <mergeCell ref="D58:D59"/>
    <mergeCell ref="D60:D67"/>
    <mergeCell ref="D68:D75"/>
    <mergeCell ref="D76:D82"/>
    <mergeCell ref="D83:D86"/>
    <mergeCell ref="D87:D91"/>
    <mergeCell ref="D92:D93"/>
    <mergeCell ref="D94:D95"/>
    <mergeCell ref="D96:D97"/>
    <mergeCell ref="D98:D101"/>
    <mergeCell ref="D102:D106"/>
    <mergeCell ref="D107:D115"/>
    <mergeCell ref="D116:D123"/>
    <mergeCell ref="D124:D130"/>
    <mergeCell ref="D131:D132"/>
    <mergeCell ref="D133:D140"/>
    <mergeCell ref="D141:D148"/>
    <mergeCell ref="D149:D155"/>
    <mergeCell ref="D156:D159"/>
    <mergeCell ref="D160:D164"/>
    <mergeCell ref="D165:D166"/>
    <mergeCell ref="D167:D168"/>
    <mergeCell ref="D169:D170"/>
    <mergeCell ref="D171:D174"/>
    <mergeCell ref="D175:D176"/>
    <mergeCell ref="D177:D185"/>
    <mergeCell ref="D186:D193"/>
    <mergeCell ref="D194:D200"/>
    <mergeCell ref="D202:D209"/>
    <mergeCell ref="D210:D217"/>
    <mergeCell ref="D218:D224"/>
    <mergeCell ref="D225:D227"/>
    <mergeCell ref="D228:D233"/>
    <mergeCell ref="D234:D235"/>
    <mergeCell ref="D236:D237"/>
    <mergeCell ref="D263:D265"/>
    <mergeCell ref="D266:D272"/>
    <mergeCell ref="D281:D284"/>
    <mergeCell ref="D290:D291"/>
    <mergeCell ref="D292:D295"/>
    <mergeCell ref="D296:D300"/>
    <mergeCell ref="D301:D309"/>
    <mergeCell ref="D310:D317"/>
    <mergeCell ref="D318:D324"/>
    <mergeCell ref="D325:D326"/>
    <mergeCell ref="D327:D334"/>
    <mergeCell ref="D335:D342"/>
    <mergeCell ref="D343:D349"/>
    <mergeCell ref="D350:D353"/>
    <mergeCell ref="D354:D358"/>
    <mergeCell ref="D359:D360"/>
    <mergeCell ref="D361:D362"/>
    <mergeCell ref="D363:D364"/>
    <mergeCell ref="D365:D368"/>
    <mergeCell ref="D369:D370"/>
    <mergeCell ref="D371:D379"/>
    <mergeCell ref="D380:D387"/>
    <mergeCell ref="D388:D394"/>
    <mergeCell ref="D396:D403"/>
    <mergeCell ref="D404:D411"/>
    <mergeCell ref="D412:D418"/>
    <mergeCell ref="D419:D421"/>
    <mergeCell ref="D422:D427"/>
    <mergeCell ref="D428:D429"/>
    <mergeCell ref="D430:D431"/>
    <mergeCell ref="D433:D437"/>
    <mergeCell ref="D438:D439"/>
    <mergeCell ref="D440:D442"/>
    <mergeCell ref="D468:D470"/>
    <mergeCell ref="D471:D477"/>
    <mergeCell ref="D482:D484"/>
    <mergeCell ref="D485:D496"/>
    <mergeCell ref="D497:D501"/>
    <mergeCell ref="D502:D507"/>
    <mergeCell ref="D508:D509"/>
    <mergeCell ref="D515:D518"/>
    <mergeCell ref="D523:D524"/>
    <mergeCell ref="D525:D528"/>
    <mergeCell ref="D529:D533"/>
    <mergeCell ref="D534:D542"/>
    <mergeCell ref="D543:D550"/>
    <mergeCell ref="D551:D557"/>
    <mergeCell ref="D558:D559"/>
    <mergeCell ref="D560:D567"/>
    <mergeCell ref="D568:D575"/>
    <mergeCell ref="D576:D582"/>
    <mergeCell ref="D583:D586"/>
    <mergeCell ref="D587:D591"/>
    <mergeCell ref="D592:D593"/>
    <mergeCell ref="D594:D595"/>
    <mergeCell ref="D596:D597"/>
    <mergeCell ref="D598:D602"/>
    <mergeCell ref="D603:D604"/>
    <mergeCell ref="D605:D613"/>
    <mergeCell ref="D614:D621"/>
    <mergeCell ref="D622:D628"/>
    <mergeCell ref="D629:D635"/>
    <mergeCell ref="D637:D644"/>
    <mergeCell ref="D645:D650"/>
    <mergeCell ref="D651:D655"/>
    <mergeCell ref="D656:D660"/>
    <mergeCell ref="D661:D662"/>
    <mergeCell ref="D663:D664"/>
    <mergeCell ref="D666:D670"/>
    <mergeCell ref="D671:D672"/>
    <mergeCell ref="D673:D681"/>
    <mergeCell ref="D682:D688"/>
    <mergeCell ref="D689:D695"/>
    <mergeCell ref="D696:D702"/>
    <mergeCell ref="D703:D710"/>
    <mergeCell ref="D711:D716"/>
    <mergeCell ref="D717:D718"/>
    <mergeCell ref="D719:D721"/>
    <mergeCell ref="D722:D723"/>
    <mergeCell ref="D724:D725"/>
    <mergeCell ref="D732:D735"/>
    <mergeCell ref="F23:F33"/>
    <mergeCell ref="F34:F82"/>
    <mergeCell ref="F83:F95"/>
    <mergeCell ref="F96:F106"/>
    <mergeCell ref="F107:F155"/>
    <mergeCell ref="F156:F168"/>
    <mergeCell ref="F169:F176"/>
    <mergeCell ref="F177:F224"/>
    <mergeCell ref="F225:F237"/>
    <mergeCell ref="F238:F245"/>
    <mergeCell ref="F246:F255"/>
    <mergeCell ref="F256:F262"/>
    <mergeCell ref="F263:F275"/>
    <mergeCell ref="F290:F300"/>
    <mergeCell ref="F301:F349"/>
    <mergeCell ref="F350:F362"/>
    <mergeCell ref="F363:F370"/>
    <mergeCell ref="F371:F418"/>
    <mergeCell ref="F419:F431"/>
    <mergeCell ref="F432:F442"/>
    <mergeCell ref="F443:F450"/>
    <mergeCell ref="F451:F460"/>
    <mergeCell ref="F461:F467"/>
    <mergeCell ref="F468:F480"/>
    <mergeCell ref="F482:F501"/>
    <mergeCell ref="F502:F510"/>
    <mergeCell ref="F523:F533"/>
    <mergeCell ref="F534:F582"/>
    <mergeCell ref="F583:F595"/>
    <mergeCell ref="F596:F604"/>
    <mergeCell ref="F605:F650"/>
    <mergeCell ref="F651:F664"/>
    <mergeCell ref="F665:F672"/>
    <mergeCell ref="F673:F716"/>
    <mergeCell ref="F717:F725"/>
    <mergeCell ref="G23:G33"/>
    <mergeCell ref="G34:G82"/>
    <mergeCell ref="G83:G95"/>
    <mergeCell ref="G96:G106"/>
    <mergeCell ref="G107:G155"/>
    <mergeCell ref="G156:G168"/>
    <mergeCell ref="G169:G176"/>
    <mergeCell ref="G177:G224"/>
    <mergeCell ref="G225:G237"/>
    <mergeCell ref="G238:G245"/>
    <mergeCell ref="G246:G255"/>
    <mergeCell ref="G256:G262"/>
    <mergeCell ref="G263:G275"/>
    <mergeCell ref="G290:G300"/>
    <mergeCell ref="G301:G349"/>
    <mergeCell ref="G350:G362"/>
    <mergeCell ref="G363:G370"/>
    <mergeCell ref="G371:G418"/>
    <mergeCell ref="G419:G431"/>
    <mergeCell ref="G432:G442"/>
    <mergeCell ref="G443:G450"/>
    <mergeCell ref="G451:G460"/>
    <mergeCell ref="G461:G467"/>
    <mergeCell ref="G468:G480"/>
    <mergeCell ref="G482:G501"/>
    <mergeCell ref="G502:G510"/>
    <mergeCell ref="G523:G533"/>
    <mergeCell ref="G534:G582"/>
    <mergeCell ref="G583:G595"/>
    <mergeCell ref="G596:G604"/>
    <mergeCell ref="G605:G650"/>
    <mergeCell ref="G651:G664"/>
    <mergeCell ref="G665:G672"/>
    <mergeCell ref="G673:G716"/>
    <mergeCell ref="G717:G725"/>
  </mergeCells>
  <pageMargins left="0.751388888888889" right="0.751388888888889" top="1" bottom="1" header="0.5" footer="0.5"/>
  <pageSetup paperSize="9" scale="76"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54"/>
  <sheetViews>
    <sheetView view="pageBreakPreview" zoomScaleNormal="115" workbookViewId="0">
      <selection activeCell="L5" sqref="L5"/>
    </sheetView>
  </sheetViews>
  <sheetFormatPr defaultColWidth="9" defaultRowHeight="16.5" outlineLevelCol="5"/>
  <cols>
    <col min="1" max="1" width="16.1916666666667" style="722" customWidth="1"/>
    <col min="2" max="2" width="15.625" style="722" customWidth="1"/>
    <col min="3" max="3" width="14.125" style="722" customWidth="1"/>
    <col min="4" max="4" width="82.7583333333333" style="722" customWidth="1"/>
    <col min="5" max="5" width="8.875" style="722" customWidth="1"/>
    <col min="6" max="6" width="13.625" style="722" customWidth="1"/>
    <col min="7" max="16384" width="9" style="722"/>
  </cols>
  <sheetData>
    <row r="1" ht="25" customHeight="1" spans="1:6">
      <c r="A1" s="723" t="s">
        <v>4030</v>
      </c>
      <c r="B1" s="723"/>
      <c r="C1" s="723"/>
      <c r="D1" s="723"/>
      <c r="E1" s="723"/>
      <c r="F1" s="724"/>
    </row>
    <row r="2" ht="18" spans="1:6">
      <c r="A2" s="725" t="s">
        <v>3463</v>
      </c>
      <c r="B2" s="725" t="s">
        <v>4031</v>
      </c>
      <c r="C2" s="725" t="s">
        <v>4032</v>
      </c>
      <c r="D2" s="725" t="s">
        <v>4033</v>
      </c>
      <c r="E2" s="725" t="s">
        <v>23</v>
      </c>
      <c r="F2" s="725" t="s">
        <v>3465</v>
      </c>
    </row>
    <row r="3" ht="114" spans="1:6">
      <c r="A3" s="726" t="s">
        <v>4034</v>
      </c>
      <c r="B3" s="727" t="s">
        <v>24</v>
      </c>
      <c r="C3" s="727" t="s">
        <v>3526</v>
      </c>
      <c r="D3" s="728" t="s">
        <v>4035</v>
      </c>
      <c r="E3" s="727">
        <v>5</v>
      </c>
      <c r="F3" s="729"/>
    </row>
    <row r="4" ht="114" spans="1:6">
      <c r="A4" s="726" t="s">
        <v>4034</v>
      </c>
      <c r="B4" s="727" t="s">
        <v>24</v>
      </c>
      <c r="C4" s="727" t="s">
        <v>30</v>
      </c>
      <c r="D4" s="728" t="s">
        <v>4036</v>
      </c>
      <c r="E4" s="727">
        <v>10</v>
      </c>
      <c r="F4" s="729" t="s">
        <v>32</v>
      </c>
    </row>
    <row r="5" ht="114" spans="1:6">
      <c r="A5" s="726" t="s">
        <v>4034</v>
      </c>
      <c r="B5" s="727" t="s">
        <v>4037</v>
      </c>
      <c r="C5" s="727" t="s">
        <v>4038</v>
      </c>
      <c r="D5" s="728" t="s">
        <v>4039</v>
      </c>
      <c r="E5" s="727">
        <v>10</v>
      </c>
      <c r="F5" s="729" t="s">
        <v>32</v>
      </c>
    </row>
    <row r="6" ht="114" spans="1:6">
      <c r="A6" s="726" t="s">
        <v>4034</v>
      </c>
      <c r="B6" s="727" t="s">
        <v>4040</v>
      </c>
      <c r="C6" s="727" t="s">
        <v>71</v>
      </c>
      <c r="D6" s="728" t="s">
        <v>4041</v>
      </c>
      <c r="E6" s="727">
        <v>5</v>
      </c>
      <c r="F6" s="729" t="s">
        <v>32</v>
      </c>
    </row>
    <row r="7" ht="114" spans="1:6">
      <c r="A7" s="726" t="s">
        <v>4034</v>
      </c>
      <c r="B7" s="727" t="s">
        <v>4040</v>
      </c>
      <c r="C7" s="727" t="s">
        <v>4042</v>
      </c>
      <c r="D7" s="728" t="s">
        <v>4043</v>
      </c>
      <c r="E7" s="727">
        <v>5</v>
      </c>
      <c r="F7" s="729" t="s">
        <v>32</v>
      </c>
    </row>
    <row r="8" ht="128.25" spans="1:6">
      <c r="A8" s="726" t="s">
        <v>4034</v>
      </c>
      <c r="B8" s="727" t="s">
        <v>4040</v>
      </c>
      <c r="C8" s="727" t="s">
        <v>4044</v>
      </c>
      <c r="D8" s="728" t="s">
        <v>4045</v>
      </c>
      <c r="E8" s="727">
        <v>5</v>
      </c>
      <c r="F8" s="729" t="s">
        <v>32</v>
      </c>
    </row>
    <row r="9" ht="256.5" spans="1:6">
      <c r="A9" s="726" t="s">
        <v>4034</v>
      </c>
      <c r="B9" s="727" t="s">
        <v>4046</v>
      </c>
      <c r="C9" s="727" t="s">
        <v>4047</v>
      </c>
      <c r="D9" s="728" t="s">
        <v>4048</v>
      </c>
      <c r="E9" s="727">
        <v>6</v>
      </c>
      <c r="F9" s="729" t="s">
        <v>32</v>
      </c>
    </row>
    <row r="10" ht="114" spans="1:6">
      <c r="A10" s="726" t="s">
        <v>4034</v>
      </c>
      <c r="B10" s="727" t="s">
        <v>4046</v>
      </c>
      <c r="C10" s="727" t="s">
        <v>72</v>
      </c>
      <c r="D10" s="728" t="s">
        <v>4049</v>
      </c>
      <c r="E10" s="727">
        <v>4</v>
      </c>
      <c r="F10" s="729" t="s">
        <v>32</v>
      </c>
    </row>
    <row r="11" ht="114" spans="1:6">
      <c r="A11" s="726" t="s">
        <v>4034</v>
      </c>
      <c r="B11" s="727" t="s">
        <v>4050</v>
      </c>
      <c r="C11" s="727" t="s">
        <v>4051</v>
      </c>
      <c r="D11" s="728" t="s">
        <v>4052</v>
      </c>
      <c r="E11" s="727">
        <v>5</v>
      </c>
      <c r="F11" s="729" t="s">
        <v>32</v>
      </c>
    </row>
    <row r="12" ht="114" spans="1:6">
      <c r="A12" s="726" t="s">
        <v>4034</v>
      </c>
      <c r="B12" s="727" t="s">
        <v>4050</v>
      </c>
      <c r="C12" s="727" t="s">
        <v>4053</v>
      </c>
      <c r="D12" s="728" t="s">
        <v>4054</v>
      </c>
      <c r="E12" s="727">
        <v>15</v>
      </c>
      <c r="F12" s="729" t="s">
        <v>32</v>
      </c>
    </row>
    <row r="13" ht="256.5" spans="1:6">
      <c r="A13" s="726" t="s">
        <v>4034</v>
      </c>
      <c r="B13" s="727" t="s">
        <v>4055</v>
      </c>
      <c r="C13" s="727" t="s">
        <v>4055</v>
      </c>
      <c r="D13" s="728" t="s">
        <v>4056</v>
      </c>
      <c r="E13" s="727">
        <v>15</v>
      </c>
      <c r="F13" s="729" t="s">
        <v>32</v>
      </c>
    </row>
    <row r="14" ht="211" customHeight="1" spans="1:6">
      <c r="A14" s="726" t="s">
        <v>4034</v>
      </c>
      <c r="B14" s="727" t="s">
        <v>39</v>
      </c>
      <c r="C14" s="727" t="s">
        <v>39</v>
      </c>
      <c r="D14" s="728" t="s">
        <v>4057</v>
      </c>
      <c r="E14" s="727">
        <v>10</v>
      </c>
      <c r="F14" s="729" t="s">
        <v>32</v>
      </c>
    </row>
    <row r="15" ht="114" spans="1:6">
      <c r="A15" s="726" t="s">
        <v>4034</v>
      </c>
      <c r="B15" s="727" t="s">
        <v>3545</v>
      </c>
      <c r="C15" s="727" t="s">
        <v>4058</v>
      </c>
      <c r="D15" s="728" t="s">
        <v>4059</v>
      </c>
      <c r="E15" s="727">
        <v>5</v>
      </c>
      <c r="F15" s="729" t="s">
        <v>32</v>
      </c>
    </row>
    <row r="16" ht="71.25" spans="1:6">
      <c r="A16" s="726" t="s">
        <v>4060</v>
      </c>
      <c r="B16" s="727" t="s">
        <v>24</v>
      </c>
      <c r="C16" s="727" t="s">
        <v>3526</v>
      </c>
      <c r="D16" s="728" t="s">
        <v>4035</v>
      </c>
      <c r="E16" s="727">
        <v>5</v>
      </c>
      <c r="F16" s="729"/>
    </row>
    <row r="17" ht="85.5" spans="1:6">
      <c r="A17" s="726" t="s">
        <v>4060</v>
      </c>
      <c r="B17" s="727" t="s">
        <v>24</v>
      </c>
      <c r="C17" s="727" t="s">
        <v>30</v>
      </c>
      <c r="D17" s="728" t="s">
        <v>4036</v>
      </c>
      <c r="E17" s="727">
        <v>10</v>
      </c>
      <c r="F17" s="729" t="s">
        <v>32</v>
      </c>
    </row>
    <row r="18" ht="114" spans="1:6">
      <c r="A18" s="726" t="s">
        <v>4060</v>
      </c>
      <c r="B18" s="727" t="s">
        <v>4037</v>
      </c>
      <c r="C18" s="727" t="s">
        <v>4038</v>
      </c>
      <c r="D18" s="728" t="s">
        <v>4039</v>
      </c>
      <c r="E18" s="727">
        <v>10</v>
      </c>
      <c r="F18" s="729" t="s">
        <v>32</v>
      </c>
    </row>
    <row r="19" ht="85.5" spans="1:6">
      <c r="A19" s="726" t="s">
        <v>4060</v>
      </c>
      <c r="B19" s="727" t="s">
        <v>4040</v>
      </c>
      <c r="C19" s="727" t="s">
        <v>71</v>
      </c>
      <c r="D19" s="728" t="s">
        <v>4041</v>
      </c>
      <c r="E19" s="727">
        <v>5</v>
      </c>
      <c r="F19" s="729" t="s">
        <v>32</v>
      </c>
    </row>
    <row r="20" ht="71.25" spans="1:6">
      <c r="A20" s="726" t="s">
        <v>4060</v>
      </c>
      <c r="B20" s="727" t="s">
        <v>4040</v>
      </c>
      <c r="C20" s="727" t="s">
        <v>4042</v>
      </c>
      <c r="D20" s="728" t="s">
        <v>4043</v>
      </c>
      <c r="E20" s="727">
        <v>5</v>
      </c>
      <c r="F20" s="729" t="s">
        <v>32</v>
      </c>
    </row>
    <row r="21" ht="128.25" spans="1:6">
      <c r="A21" s="726" t="s">
        <v>4060</v>
      </c>
      <c r="B21" s="727" t="s">
        <v>4040</v>
      </c>
      <c r="C21" s="727" t="s">
        <v>4044</v>
      </c>
      <c r="D21" s="728" t="s">
        <v>4045</v>
      </c>
      <c r="E21" s="727">
        <v>5</v>
      </c>
      <c r="F21" s="729" t="s">
        <v>32</v>
      </c>
    </row>
    <row r="22" ht="256.5" spans="1:6">
      <c r="A22" s="726" t="s">
        <v>4060</v>
      </c>
      <c r="B22" s="727" t="s">
        <v>4046</v>
      </c>
      <c r="C22" s="727" t="s">
        <v>4047</v>
      </c>
      <c r="D22" s="728" t="s">
        <v>4048</v>
      </c>
      <c r="E22" s="727">
        <v>6</v>
      </c>
      <c r="F22" s="729" t="s">
        <v>32</v>
      </c>
    </row>
    <row r="23" ht="99.75" spans="1:6">
      <c r="A23" s="726" t="s">
        <v>4060</v>
      </c>
      <c r="B23" s="727" t="s">
        <v>4046</v>
      </c>
      <c r="C23" s="727" t="s">
        <v>72</v>
      </c>
      <c r="D23" s="728" t="s">
        <v>4049</v>
      </c>
      <c r="E23" s="727">
        <v>4</v>
      </c>
      <c r="F23" s="729" t="s">
        <v>32</v>
      </c>
    </row>
    <row r="24" ht="71.25" spans="1:6">
      <c r="A24" s="726" t="s">
        <v>4060</v>
      </c>
      <c r="B24" s="727" t="s">
        <v>4050</v>
      </c>
      <c r="C24" s="727" t="s">
        <v>4051</v>
      </c>
      <c r="D24" s="728" t="s">
        <v>4052</v>
      </c>
      <c r="E24" s="727">
        <v>5</v>
      </c>
      <c r="F24" s="729" t="s">
        <v>32</v>
      </c>
    </row>
    <row r="25" ht="85.5" spans="1:6">
      <c r="A25" s="726" t="s">
        <v>4060</v>
      </c>
      <c r="B25" s="727" t="s">
        <v>4050</v>
      </c>
      <c r="C25" s="727" t="s">
        <v>4053</v>
      </c>
      <c r="D25" s="728" t="s">
        <v>4054</v>
      </c>
      <c r="E25" s="727">
        <v>15</v>
      </c>
      <c r="F25" s="729" t="s">
        <v>32</v>
      </c>
    </row>
    <row r="26" ht="242.25" spans="1:6">
      <c r="A26" s="726" t="s">
        <v>4060</v>
      </c>
      <c r="B26" s="727" t="s">
        <v>4055</v>
      </c>
      <c r="C26" s="727" t="s">
        <v>4055</v>
      </c>
      <c r="D26" s="728" t="s">
        <v>4061</v>
      </c>
      <c r="E26" s="727">
        <v>15</v>
      </c>
      <c r="F26" s="729" t="s">
        <v>32</v>
      </c>
    </row>
    <row r="27" ht="99.75" spans="1:6">
      <c r="A27" s="726" t="s">
        <v>4060</v>
      </c>
      <c r="B27" s="727" t="s">
        <v>39</v>
      </c>
      <c r="C27" s="727" t="s">
        <v>39</v>
      </c>
      <c r="D27" s="728" t="s">
        <v>4062</v>
      </c>
      <c r="E27" s="727">
        <v>10</v>
      </c>
      <c r="F27" s="729" t="s">
        <v>32</v>
      </c>
    </row>
    <row r="28" ht="71.25" spans="1:6">
      <c r="A28" s="726" t="s">
        <v>4060</v>
      </c>
      <c r="B28" s="727" t="s">
        <v>3545</v>
      </c>
      <c r="C28" s="727" t="s">
        <v>4058</v>
      </c>
      <c r="D28" s="728" t="s">
        <v>4059</v>
      </c>
      <c r="E28" s="727">
        <v>5</v>
      </c>
      <c r="F28" s="729" t="s">
        <v>32</v>
      </c>
    </row>
    <row r="29" ht="28.5" spans="1:6">
      <c r="A29" s="726" t="s">
        <v>3459</v>
      </c>
      <c r="B29" s="727" t="s">
        <v>24</v>
      </c>
      <c r="C29" s="727" t="s">
        <v>24</v>
      </c>
      <c r="D29" s="728" t="s">
        <v>4035</v>
      </c>
      <c r="E29" s="727">
        <v>5</v>
      </c>
      <c r="F29" s="729"/>
    </row>
    <row r="30" ht="85.5" spans="1:6">
      <c r="A30" s="726" t="s">
        <v>3459</v>
      </c>
      <c r="B30" s="727" t="s">
        <v>24</v>
      </c>
      <c r="C30" s="727" t="s">
        <v>30</v>
      </c>
      <c r="D30" s="728" t="s">
        <v>4036</v>
      </c>
      <c r="E30" s="727">
        <v>10</v>
      </c>
      <c r="F30" s="729" t="s">
        <v>32</v>
      </c>
    </row>
    <row r="31" ht="114" spans="1:6">
      <c r="A31" s="726" t="s">
        <v>3459</v>
      </c>
      <c r="B31" s="727" t="s">
        <v>4037</v>
      </c>
      <c r="C31" s="727" t="s">
        <v>4038</v>
      </c>
      <c r="D31" s="728" t="s">
        <v>4039</v>
      </c>
      <c r="E31" s="727">
        <v>10</v>
      </c>
      <c r="F31" s="729" t="s">
        <v>32</v>
      </c>
    </row>
    <row r="32" ht="71.25" spans="1:6">
      <c r="A32" s="726" t="s">
        <v>3459</v>
      </c>
      <c r="B32" s="727" t="s">
        <v>4040</v>
      </c>
      <c r="C32" s="727" t="s">
        <v>71</v>
      </c>
      <c r="D32" s="728" t="s">
        <v>4063</v>
      </c>
      <c r="E32" s="727">
        <v>5</v>
      </c>
      <c r="F32" s="729" t="s">
        <v>32</v>
      </c>
    </row>
    <row r="33" ht="57" spans="1:6">
      <c r="A33" s="726" t="s">
        <v>3459</v>
      </c>
      <c r="B33" s="727" t="s">
        <v>4040</v>
      </c>
      <c r="C33" s="727" t="s">
        <v>4042</v>
      </c>
      <c r="D33" s="730" t="s">
        <v>4064</v>
      </c>
      <c r="E33" s="727">
        <v>10</v>
      </c>
      <c r="F33" s="729" t="s">
        <v>32</v>
      </c>
    </row>
    <row r="34" ht="114" spans="1:6">
      <c r="A34" s="726" t="s">
        <v>3459</v>
      </c>
      <c r="B34" s="727" t="s">
        <v>4040</v>
      </c>
      <c r="C34" s="727" t="s">
        <v>4044</v>
      </c>
      <c r="D34" s="730" t="s">
        <v>4065</v>
      </c>
      <c r="E34" s="727">
        <v>10</v>
      </c>
      <c r="F34" s="729" t="s">
        <v>32</v>
      </c>
    </row>
    <row r="35" ht="256.5" spans="1:6">
      <c r="A35" s="726" t="s">
        <v>3459</v>
      </c>
      <c r="B35" s="727" t="s">
        <v>4046</v>
      </c>
      <c r="C35" s="727" t="s">
        <v>4047</v>
      </c>
      <c r="D35" s="728" t="s">
        <v>4048</v>
      </c>
      <c r="E35" s="727">
        <v>6</v>
      </c>
      <c r="F35" s="729" t="s">
        <v>32</v>
      </c>
    </row>
    <row r="36" ht="99.75" spans="1:6">
      <c r="A36" s="726" t="s">
        <v>3459</v>
      </c>
      <c r="B36" s="727" t="s">
        <v>4046</v>
      </c>
      <c r="C36" s="727" t="s">
        <v>72</v>
      </c>
      <c r="D36" s="728" t="s">
        <v>4049</v>
      </c>
      <c r="E36" s="727">
        <v>4</v>
      </c>
      <c r="F36" s="729" t="s">
        <v>32</v>
      </c>
    </row>
    <row r="37" ht="57" spans="1:6">
      <c r="A37" s="726" t="s">
        <v>3459</v>
      </c>
      <c r="B37" s="727" t="s">
        <v>4050</v>
      </c>
      <c r="C37" s="727" t="s">
        <v>4050</v>
      </c>
      <c r="D37" s="730" t="s">
        <v>4066</v>
      </c>
      <c r="E37" s="727">
        <v>10</v>
      </c>
      <c r="F37" s="729" t="s">
        <v>32</v>
      </c>
    </row>
    <row r="38" ht="228" spans="1:6">
      <c r="A38" s="726" t="s">
        <v>3459</v>
      </c>
      <c r="B38" s="727" t="s">
        <v>4055</v>
      </c>
      <c r="C38" s="727" t="s">
        <v>4055</v>
      </c>
      <c r="D38" s="730" t="s">
        <v>4067</v>
      </c>
      <c r="E38" s="727">
        <v>15</v>
      </c>
      <c r="F38" s="729" t="s">
        <v>32</v>
      </c>
    </row>
    <row r="39" ht="71.25" spans="1:6">
      <c r="A39" s="726" t="s">
        <v>3459</v>
      </c>
      <c r="B39" s="727" t="s">
        <v>39</v>
      </c>
      <c r="C39" s="727" t="s">
        <v>39</v>
      </c>
      <c r="D39" s="728" t="s">
        <v>4068</v>
      </c>
      <c r="E39" s="727">
        <v>10</v>
      </c>
      <c r="F39" s="729" t="s">
        <v>32</v>
      </c>
    </row>
    <row r="40" ht="42.75" spans="1:6">
      <c r="A40" s="726" t="s">
        <v>3459</v>
      </c>
      <c r="B40" s="727" t="s">
        <v>3545</v>
      </c>
      <c r="C40" s="727" t="s">
        <v>4058</v>
      </c>
      <c r="D40" s="730" t="s">
        <v>4069</v>
      </c>
      <c r="E40" s="727">
        <v>5</v>
      </c>
      <c r="F40" s="729"/>
    </row>
    <row r="41" ht="37" customHeight="1" spans="1:6">
      <c r="A41" s="726" t="s">
        <v>3460</v>
      </c>
      <c r="B41" s="727" t="s">
        <v>24</v>
      </c>
      <c r="C41" s="727" t="s">
        <v>24</v>
      </c>
      <c r="D41" s="728" t="s">
        <v>4035</v>
      </c>
      <c r="E41" s="727">
        <v>5</v>
      </c>
      <c r="F41" s="729"/>
    </row>
    <row r="42" ht="85.5" spans="1:6">
      <c r="A42" s="726" t="s">
        <v>3460</v>
      </c>
      <c r="B42" s="727" t="s">
        <v>24</v>
      </c>
      <c r="C42" s="727" t="s">
        <v>30</v>
      </c>
      <c r="D42" s="728" t="s">
        <v>4036</v>
      </c>
      <c r="E42" s="727">
        <v>10</v>
      </c>
      <c r="F42" s="729" t="s">
        <v>32</v>
      </c>
    </row>
    <row r="43" ht="114" spans="1:6">
      <c r="A43" s="726" t="s">
        <v>3460</v>
      </c>
      <c r="B43" s="727" t="s">
        <v>4037</v>
      </c>
      <c r="C43" s="727" t="s">
        <v>4038</v>
      </c>
      <c r="D43" s="728" t="s">
        <v>4039</v>
      </c>
      <c r="E43" s="727">
        <v>10</v>
      </c>
      <c r="F43" s="729" t="s">
        <v>32</v>
      </c>
    </row>
    <row r="44" ht="71.25" spans="1:6">
      <c r="A44" s="726" t="s">
        <v>3460</v>
      </c>
      <c r="B44" s="727" t="s">
        <v>4040</v>
      </c>
      <c r="C44" s="727" t="s">
        <v>71</v>
      </c>
      <c r="D44" s="728" t="s">
        <v>4063</v>
      </c>
      <c r="E44" s="727">
        <v>5</v>
      </c>
      <c r="F44" s="729" t="s">
        <v>32</v>
      </c>
    </row>
    <row r="45" ht="57" spans="1:6">
      <c r="A45" s="726" t="s">
        <v>3460</v>
      </c>
      <c r="B45" s="727" t="s">
        <v>4040</v>
      </c>
      <c r="C45" s="727" t="s">
        <v>4042</v>
      </c>
      <c r="D45" s="730" t="s">
        <v>4064</v>
      </c>
      <c r="E45" s="727">
        <v>10</v>
      </c>
      <c r="F45" s="729" t="s">
        <v>32</v>
      </c>
    </row>
    <row r="46" ht="99.75" spans="1:6">
      <c r="A46" s="726" t="s">
        <v>3460</v>
      </c>
      <c r="B46" s="727" t="s">
        <v>4040</v>
      </c>
      <c r="C46" s="727" t="s">
        <v>4044</v>
      </c>
      <c r="D46" s="730" t="s">
        <v>4070</v>
      </c>
      <c r="E46" s="727">
        <v>10</v>
      </c>
      <c r="F46" s="729" t="s">
        <v>32</v>
      </c>
    </row>
    <row r="47" ht="256.5" spans="1:6">
      <c r="A47" s="726" t="s">
        <v>3460</v>
      </c>
      <c r="B47" s="727" t="s">
        <v>4046</v>
      </c>
      <c r="C47" s="727" t="s">
        <v>4047</v>
      </c>
      <c r="D47" s="730" t="s">
        <v>4048</v>
      </c>
      <c r="E47" s="727">
        <v>6</v>
      </c>
      <c r="F47" s="729" t="s">
        <v>32</v>
      </c>
    </row>
    <row r="48" ht="99.75" spans="1:6">
      <c r="A48" s="726" t="s">
        <v>3460</v>
      </c>
      <c r="B48" s="727" t="s">
        <v>4046</v>
      </c>
      <c r="C48" s="727" t="s">
        <v>72</v>
      </c>
      <c r="D48" s="728" t="s">
        <v>4049</v>
      </c>
      <c r="E48" s="727">
        <v>4</v>
      </c>
      <c r="F48" s="729" t="s">
        <v>32</v>
      </c>
    </row>
    <row r="49" ht="57" spans="1:6">
      <c r="A49" s="726" t="s">
        <v>3460</v>
      </c>
      <c r="B49" s="727" t="s">
        <v>4050</v>
      </c>
      <c r="C49" s="727" t="s">
        <v>4050</v>
      </c>
      <c r="D49" s="730" t="s">
        <v>4071</v>
      </c>
      <c r="E49" s="727">
        <v>10</v>
      </c>
      <c r="F49" s="729" t="s">
        <v>32</v>
      </c>
    </row>
    <row r="50" ht="228" spans="1:6">
      <c r="A50" s="726" t="s">
        <v>3460</v>
      </c>
      <c r="B50" s="727" t="s">
        <v>4055</v>
      </c>
      <c r="C50" s="727" t="s">
        <v>4055</v>
      </c>
      <c r="D50" s="730" t="s">
        <v>4067</v>
      </c>
      <c r="E50" s="727">
        <v>15</v>
      </c>
      <c r="F50" s="729" t="s">
        <v>32</v>
      </c>
    </row>
    <row r="51" ht="71.25" spans="1:6">
      <c r="A51" s="726" t="s">
        <v>3460</v>
      </c>
      <c r="B51" s="727" t="s">
        <v>39</v>
      </c>
      <c r="C51" s="727" t="s">
        <v>39</v>
      </c>
      <c r="D51" s="728" t="s">
        <v>4068</v>
      </c>
      <c r="E51" s="727">
        <v>10</v>
      </c>
      <c r="F51" s="729" t="s">
        <v>32</v>
      </c>
    </row>
    <row r="52" ht="44" customHeight="1" spans="1:6">
      <c r="A52" s="726" t="s">
        <v>3460</v>
      </c>
      <c r="B52" s="727" t="s">
        <v>3545</v>
      </c>
      <c r="C52" s="727" t="s">
        <v>4058</v>
      </c>
      <c r="D52" s="730" t="s">
        <v>4069</v>
      </c>
      <c r="E52" s="727">
        <v>5</v>
      </c>
      <c r="F52" s="729"/>
    </row>
    <row r="53" spans="5:6">
      <c r="E53" s="727">
        <f>SUM(E3:E52)</f>
        <v>400</v>
      </c>
      <c r="F53" s="727">
        <f>SUMIFS(E7:E52,F7:F52,"客观")</f>
        <v>345</v>
      </c>
    </row>
    <row r="54" spans="5:6">
      <c r="E54" s="727"/>
      <c r="F54" s="731">
        <f>F53/E53</f>
        <v>0.8625</v>
      </c>
    </row>
  </sheetData>
  <autoFilter ref="A2:F54">
    <extLst/>
  </autoFilter>
  <mergeCells count="1">
    <mergeCell ref="A1:E1"/>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G126"/>
  <sheetViews>
    <sheetView view="pageBreakPreview" zoomScale="115" zoomScaleNormal="130" topLeftCell="B1" workbookViewId="0">
      <selection activeCell="E6" sqref="E6"/>
    </sheetView>
  </sheetViews>
  <sheetFormatPr defaultColWidth="9" defaultRowHeight="16.5" outlineLevelCol="6"/>
  <cols>
    <col min="1" max="1" width="9" style="703" hidden="1" customWidth="1"/>
    <col min="2" max="2" width="22.0583333333333" style="703" customWidth="1"/>
    <col min="3" max="4" width="9" style="703"/>
    <col min="5" max="5" width="92.2583333333333" style="703" customWidth="1"/>
    <col min="6" max="6" width="9" style="702"/>
    <col min="7" max="7" width="7.88333333333333" style="704" customWidth="1"/>
    <col min="8" max="16384" width="9" style="703"/>
  </cols>
  <sheetData>
    <row r="1" ht="24.75" spans="2:6">
      <c r="B1" s="705" t="s">
        <v>4072</v>
      </c>
      <c r="C1" s="705"/>
      <c r="D1" s="705"/>
      <c r="E1" s="705"/>
      <c r="F1" s="705"/>
    </row>
    <row r="2" s="702" customFormat="1" spans="1:7">
      <c r="A2" s="706" t="s">
        <v>3219</v>
      </c>
      <c r="B2" s="706" t="s">
        <v>3463</v>
      </c>
      <c r="C2" s="706" t="s">
        <v>20</v>
      </c>
      <c r="D2" s="706" t="s">
        <v>21</v>
      </c>
      <c r="E2" s="706" t="s">
        <v>22</v>
      </c>
      <c r="F2" s="706" t="s">
        <v>23</v>
      </c>
      <c r="G2" s="707" t="s">
        <v>3465</v>
      </c>
    </row>
    <row r="3" ht="28.5" spans="1:7">
      <c r="A3" s="708" t="s">
        <v>4073</v>
      </c>
      <c r="B3" s="709" t="s">
        <v>4074</v>
      </c>
      <c r="C3" s="710" t="s">
        <v>3526</v>
      </c>
      <c r="D3" s="710" t="s">
        <v>28</v>
      </c>
      <c r="E3" s="710" t="s">
        <v>4075</v>
      </c>
      <c r="F3" s="708">
        <v>10</v>
      </c>
      <c r="G3" s="711"/>
    </row>
    <row r="4" ht="57" spans="1:7">
      <c r="A4" s="708" t="s">
        <v>4076</v>
      </c>
      <c r="B4" s="712"/>
      <c r="C4" s="710" t="s">
        <v>3526</v>
      </c>
      <c r="D4" s="710" t="s">
        <v>4077</v>
      </c>
      <c r="E4" s="710" t="s">
        <v>4078</v>
      </c>
      <c r="F4" s="708">
        <v>35</v>
      </c>
      <c r="G4" s="711" t="s">
        <v>32</v>
      </c>
    </row>
    <row r="5" ht="42.75" spans="1:7">
      <c r="A5" s="708" t="s">
        <v>4079</v>
      </c>
      <c r="B5" s="712"/>
      <c r="C5" s="710" t="s">
        <v>3532</v>
      </c>
      <c r="D5" s="710" t="s">
        <v>4080</v>
      </c>
      <c r="E5" s="710" t="s">
        <v>4081</v>
      </c>
      <c r="F5" s="708">
        <v>10</v>
      </c>
      <c r="G5" s="711" t="s">
        <v>32</v>
      </c>
    </row>
    <row r="6" ht="57" spans="1:7">
      <c r="A6" s="708" t="s">
        <v>4082</v>
      </c>
      <c r="B6" s="712"/>
      <c r="C6" s="710" t="s">
        <v>3532</v>
      </c>
      <c r="D6" s="710" t="s">
        <v>4083</v>
      </c>
      <c r="E6" s="710" t="s">
        <v>4084</v>
      </c>
      <c r="F6" s="708">
        <v>10</v>
      </c>
      <c r="G6" s="711" t="s">
        <v>32</v>
      </c>
    </row>
    <row r="7" ht="28.5" spans="1:7">
      <c r="A7" s="708" t="s">
        <v>4085</v>
      </c>
      <c r="B7" s="712"/>
      <c r="C7" s="710" t="s">
        <v>3532</v>
      </c>
      <c r="D7" s="710" t="s">
        <v>4086</v>
      </c>
      <c r="E7" s="710" t="s">
        <v>4087</v>
      </c>
      <c r="F7" s="708">
        <v>5</v>
      </c>
      <c r="G7" s="711"/>
    </row>
    <row r="8" ht="28.5" spans="1:7">
      <c r="A8" s="708" t="s">
        <v>4088</v>
      </c>
      <c r="B8" s="712"/>
      <c r="C8" s="710" t="s">
        <v>4089</v>
      </c>
      <c r="D8" s="710" t="s">
        <v>4089</v>
      </c>
      <c r="E8" s="710" t="s">
        <v>4090</v>
      </c>
      <c r="F8" s="708">
        <v>10</v>
      </c>
      <c r="G8" s="711"/>
    </row>
    <row r="9" ht="28.5" spans="1:7">
      <c r="A9" s="708" t="s">
        <v>4091</v>
      </c>
      <c r="B9" s="712"/>
      <c r="C9" s="710" t="s">
        <v>4092</v>
      </c>
      <c r="D9" s="710" t="s">
        <v>4093</v>
      </c>
      <c r="E9" s="710" t="s">
        <v>4094</v>
      </c>
      <c r="F9" s="708">
        <v>7</v>
      </c>
      <c r="G9" s="711"/>
    </row>
    <row r="10" ht="42.75" spans="1:7">
      <c r="A10" s="708" t="s">
        <v>4095</v>
      </c>
      <c r="B10" s="712"/>
      <c r="C10" s="710" t="s">
        <v>4092</v>
      </c>
      <c r="D10" s="710" t="s">
        <v>3965</v>
      </c>
      <c r="E10" s="710" t="s">
        <v>4096</v>
      </c>
      <c r="F10" s="708">
        <v>8</v>
      </c>
      <c r="G10" s="711" t="s">
        <v>32</v>
      </c>
    </row>
    <row r="11" ht="28.5" spans="1:7">
      <c r="A11" s="713" t="s">
        <v>4097</v>
      </c>
      <c r="B11" s="714"/>
      <c r="C11" s="710" t="s">
        <v>4092</v>
      </c>
      <c r="D11" s="710" t="s">
        <v>4098</v>
      </c>
      <c r="E11" s="710" t="s">
        <v>4099</v>
      </c>
      <c r="F11" s="708">
        <v>5</v>
      </c>
      <c r="G11" s="711" t="s">
        <v>32</v>
      </c>
    </row>
    <row r="12" ht="28.5" spans="1:7">
      <c r="A12" s="708" t="s">
        <v>4073</v>
      </c>
      <c r="B12" s="709" t="s">
        <v>4100</v>
      </c>
      <c r="C12" s="710" t="s">
        <v>3526</v>
      </c>
      <c r="D12" s="710" t="s">
        <v>28</v>
      </c>
      <c r="E12" s="710" t="s">
        <v>4075</v>
      </c>
      <c r="F12" s="708">
        <v>10</v>
      </c>
      <c r="G12" s="711"/>
    </row>
    <row r="13" ht="42.75" spans="1:7">
      <c r="A13" s="708" t="s">
        <v>4076</v>
      </c>
      <c r="B13" s="712"/>
      <c r="C13" s="710" t="s">
        <v>3526</v>
      </c>
      <c r="D13" s="710" t="s">
        <v>4077</v>
      </c>
      <c r="E13" s="710" t="s">
        <v>4101</v>
      </c>
      <c r="F13" s="708">
        <v>35</v>
      </c>
      <c r="G13" s="711" t="s">
        <v>32</v>
      </c>
    </row>
    <row r="14" ht="42.75" spans="1:7">
      <c r="A14" s="708" t="s">
        <v>4079</v>
      </c>
      <c r="B14" s="712"/>
      <c r="C14" s="710" t="s">
        <v>3532</v>
      </c>
      <c r="D14" s="710" t="s">
        <v>4080</v>
      </c>
      <c r="E14" s="710" t="s">
        <v>4102</v>
      </c>
      <c r="F14" s="708">
        <v>10</v>
      </c>
      <c r="G14" s="711" t="s">
        <v>32</v>
      </c>
    </row>
    <row r="15" ht="57" spans="1:7">
      <c r="A15" s="708" t="s">
        <v>4082</v>
      </c>
      <c r="B15" s="712"/>
      <c r="C15" s="710" t="s">
        <v>3532</v>
      </c>
      <c r="D15" s="710" t="s">
        <v>4083</v>
      </c>
      <c r="E15" s="710" t="s">
        <v>4084</v>
      </c>
      <c r="F15" s="708">
        <v>10</v>
      </c>
      <c r="G15" s="711" t="s">
        <v>32</v>
      </c>
    </row>
    <row r="16" ht="28.5" spans="1:7">
      <c r="A16" s="708" t="s">
        <v>4085</v>
      </c>
      <c r="B16" s="712"/>
      <c r="C16" s="710" t="s">
        <v>3532</v>
      </c>
      <c r="D16" s="710" t="s">
        <v>4086</v>
      </c>
      <c r="E16" s="710" t="s">
        <v>4087</v>
      </c>
      <c r="F16" s="708">
        <v>5</v>
      </c>
      <c r="G16" s="711"/>
    </row>
    <row r="17" ht="28.5" spans="1:7">
      <c r="A17" s="708" t="s">
        <v>4088</v>
      </c>
      <c r="B17" s="712"/>
      <c r="C17" s="710" t="s">
        <v>4089</v>
      </c>
      <c r="D17" s="710" t="s">
        <v>4089</v>
      </c>
      <c r="E17" s="710" t="s">
        <v>4090</v>
      </c>
      <c r="F17" s="708">
        <v>10</v>
      </c>
      <c r="G17" s="711"/>
    </row>
    <row r="18" ht="28.5" spans="1:7">
      <c r="A18" s="708" t="s">
        <v>4091</v>
      </c>
      <c r="B18" s="712"/>
      <c r="C18" s="710" t="s">
        <v>4092</v>
      </c>
      <c r="D18" s="710" t="s">
        <v>4093</v>
      </c>
      <c r="E18" s="710" t="s">
        <v>4094</v>
      </c>
      <c r="F18" s="708">
        <v>7</v>
      </c>
      <c r="G18" s="711"/>
    </row>
    <row r="19" ht="42.75" spans="1:7">
      <c r="A19" s="708" t="s">
        <v>4095</v>
      </c>
      <c r="B19" s="712"/>
      <c r="C19" s="710" t="s">
        <v>4092</v>
      </c>
      <c r="D19" s="710" t="s">
        <v>3965</v>
      </c>
      <c r="E19" s="710" t="s">
        <v>4103</v>
      </c>
      <c r="F19" s="708">
        <v>8</v>
      </c>
      <c r="G19" s="711" t="s">
        <v>32</v>
      </c>
    </row>
    <row r="20" ht="28.5" spans="1:7">
      <c r="A20" s="713" t="s">
        <v>4097</v>
      </c>
      <c r="B20" s="714"/>
      <c r="C20" s="710" t="s">
        <v>4092</v>
      </c>
      <c r="D20" s="710" t="s">
        <v>4098</v>
      </c>
      <c r="E20" s="710" t="s">
        <v>4099</v>
      </c>
      <c r="F20" s="708">
        <v>5</v>
      </c>
      <c r="G20" s="711" t="s">
        <v>32</v>
      </c>
    </row>
    <row r="21" ht="28.5" spans="1:7">
      <c r="A21" s="713" t="s">
        <v>4073</v>
      </c>
      <c r="B21" s="709" t="s">
        <v>4104</v>
      </c>
      <c r="C21" s="710" t="s">
        <v>3526</v>
      </c>
      <c r="D21" s="710" t="s">
        <v>28</v>
      </c>
      <c r="E21" s="710" t="s">
        <v>4105</v>
      </c>
      <c r="F21" s="708">
        <v>10</v>
      </c>
      <c r="G21" s="711"/>
    </row>
    <row r="22" ht="42.75" spans="1:7">
      <c r="A22" s="713" t="s">
        <v>4076</v>
      </c>
      <c r="B22" s="712"/>
      <c r="C22" s="710" t="s">
        <v>3526</v>
      </c>
      <c r="D22" s="710" t="s">
        <v>4077</v>
      </c>
      <c r="E22" s="710" t="s">
        <v>4106</v>
      </c>
      <c r="F22" s="708">
        <v>35</v>
      </c>
      <c r="G22" s="711" t="s">
        <v>32</v>
      </c>
    </row>
    <row r="23" ht="42.75" spans="1:7">
      <c r="A23" s="713" t="s">
        <v>4079</v>
      </c>
      <c r="B23" s="712"/>
      <c r="C23" s="710" t="s">
        <v>3532</v>
      </c>
      <c r="D23" s="710" t="s">
        <v>4080</v>
      </c>
      <c r="E23" s="710" t="s">
        <v>4107</v>
      </c>
      <c r="F23" s="708">
        <v>10</v>
      </c>
      <c r="G23" s="711" t="s">
        <v>32</v>
      </c>
    </row>
    <row r="24" ht="57" spans="1:7">
      <c r="A24" s="713" t="s">
        <v>4082</v>
      </c>
      <c r="B24" s="712"/>
      <c r="C24" s="710" t="s">
        <v>3532</v>
      </c>
      <c r="D24" s="710" t="s">
        <v>4083</v>
      </c>
      <c r="E24" s="710" t="s">
        <v>4108</v>
      </c>
      <c r="F24" s="708">
        <v>10</v>
      </c>
      <c r="G24" s="711" t="s">
        <v>32</v>
      </c>
    </row>
    <row r="25" ht="28.5" spans="1:7">
      <c r="A25" s="713" t="s">
        <v>4085</v>
      </c>
      <c r="B25" s="712"/>
      <c r="C25" s="710" t="s">
        <v>3532</v>
      </c>
      <c r="D25" s="710" t="s">
        <v>4086</v>
      </c>
      <c r="E25" s="710" t="s">
        <v>4087</v>
      </c>
      <c r="F25" s="708">
        <v>5</v>
      </c>
      <c r="G25" s="711"/>
    </row>
    <row r="26" ht="28.5" spans="1:7">
      <c r="A26" s="713" t="s">
        <v>4088</v>
      </c>
      <c r="B26" s="712"/>
      <c r="C26" s="710" t="s">
        <v>4089</v>
      </c>
      <c r="D26" s="710" t="s">
        <v>4089</v>
      </c>
      <c r="E26" s="710" t="s">
        <v>4090</v>
      </c>
      <c r="F26" s="708">
        <v>10</v>
      </c>
      <c r="G26" s="711"/>
    </row>
    <row r="27" ht="28.5" spans="1:7">
      <c r="A27" s="713" t="s">
        <v>4091</v>
      </c>
      <c r="B27" s="712"/>
      <c r="C27" s="710" t="s">
        <v>4092</v>
      </c>
      <c r="D27" s="710" t="s">
        <v>4093</v>
      </c>
      <c r="E27" s="710" t="s">
        <v>4109</v>
      </c>
      <c r="F27" s="708">
        <v>7</v>
      </c>
      <c r="G27" s="711"/>
    </row>
    <row r="28" ht="42.75" spans="1:7">
      <c r="A28" s="713" t="s">
        <v>4095</v>
      </c>
      <c r="B28" s="712"/>
      <c r="C28" s="710" t="s">
        <v>4092</v>
      </c>
      <c r="D28" s="710" t="s">
        <v>3965</v>
      </c>
      <c r="E28" s="710" t="s">
        <v>4110</v>
      </c>
      <c r="F28" s="708">
        <v>8</v>
      </c>
      <c r="G28" s="711" t="s">
        <v>32</v>
      </c>
    </row>
    <row r="29" ht="28.5" spans="1:7">
      <c r="A29" s="713" t="s">
        <v>4097</v>
      </c>
      <c r="B29" s="714"/>
      <c r="C29" s="710" t="s">
        <v>4092</v>
      </c>
      <c r="D29" s="710" t="s">
        <v>4111</v>
      </c>
      <c r="E29" s="710" t="s">
        <v>4099</v>
      </c>
      <c r="F29" s="708">
        <v>5</v>
      </c>
      <c r="G29" s="711" t="s">
        <v>32</v>
      </c>
    </row>
    <row r="30" ht="28.5" spans="1:7">
      <c r="A30" s="713" t="s">
        <v>4073</v>
      </c>
      <c r="B30" s="709" t="s">
        <v>4112</v>
      </c>
      <c r="C30" s="710" t="s">
        <v>3526</v>
      </c>
      <c r="D30" s="710" t="s">
        <v>28</v>
      </c>
      <c r="E30" s="710" t="s">
        <v>4113</v>
      </c>
      <c r="F30" s="708">
        <v>10</v>
      </c>
      <c r="G30" s="711"/>
    </row>
    <row r="31" ht="42.75" spans="1:7">
      <c r="A31" s="713" t="s">
        <v>4076</v>
      </c>
      <c r="B31" s="712"/>
      <c r="C31" s="710" t="s">
        <v>3526</v>
      </c>
      <c r="D31" s="710" t="s">
        <v>4077</v>
      </c>
      <c r="E31" s="710" t="s">
        <v>4114</v>
      </c>
      <c r="F31" s="708">
        <v>35</v>
      </c>
      <c r="G31" s="711" t="s">
        <v>32</v>
      </c>
    </row>
    <row r="32" ht="57" spans="1:7">
      <c r="A32" s="713" t="s">
        <v>4079</v>
      </c>
      <c r="B32" s="712"/>
      <c r="C32" s="710" t="s">
        <v>3532</v>
      </c>
      <c r="D32" s="710" t="s">
        <v>4080</v>
      </c>
      <c r="E32" s="710" t="s">
        <v>4115</v>
      </c>
      <c r="F32" s="708">
        <v>10</v>
      </c>
      <c r="G32" s="711" t="s">
        <v>32</v>
      </c>
    </row>
    <row r="33" ht="57" spans="1:7">
      <c r="A33" s="713" t="s">
        <v>4082</v>
      </c>
      <c r="B33" s="712"/>
      <c r="C33" s="710" t="s">
        <v>3532</v>
      </c>
      <c r="D33" s="710" t="s">
        <v>4083</v>
      </c>
      <c r="E33" s="710" t="s">
        <v>4116</v>
      </c>
      <c r="F33" s="708">
        <v>10</v>
      </c>
      <c r="G33" s="711" t="s">
        <v>32</v>
      </c>
    </row>
    <row r="34" ht="28.5" spans="1:7">
      <c r="A34" s="713" t="s">
        <v>4085</v>
      </c>
      <c r="B34" s="712"/>
      <c r="C34" s="710" t="s">
        <v>3532</v>
      </c>
      <c r="D34" s="710" t="s">
        <v>4086</v>
      </c>
      <c r="E34" s="710" t="s">
        <v>4087</v>
      </c>
      <c r="F34" s="708">
        <v>5</v>
      </c>
      <c r="G34" s="711"/>
    </row>
    <row r="35" ht="28.5" spans="1:7">
      <c r="A35" s="713" t="s">
        <v>4088</v>
      </c>
      <c r="B35" s="712"/>
      <c r="C35" s="710" t="s">
        <v>4089</v>
      </c>
      <c r="D35" s="710" t="s">
        <v>4089</v>
      </c>
      <c r="E35" s="710" t="s">
        <v>4090</v>
      </c>
      <c r="F35" s="708">
        <v>10</v>
      </c>
      <c r="G35" s="711"/>
    </row>
    <row r="36" ht="28.5" spans="1:7">
      <c r="A36" s="713" t="s">
        <v>4091</v>
      </c>
      <c r="B36" s="712"/>
      <c r="C36" s="710" t="s">
        <v>4092</v>
      </c>
      <c r="D36" s="710" t="s">
        <v>4093</v>
      </c>
      <c r="E36" s="710" t="s">
        <v>4094</v>
      </c>
      <c r="F36" s="708">
        <v>7</v>
      </c>
      <c r="G36" s="711"/>
    </row>
    <row r="37" ht="42.75" spans="1:7">
      <c r="A37" s="713" t="s">
        <v>4095</v>
      </c>
      <c r="B37" s="712"/>
      <c r="C37" s="710" t="s">
        <v>4092</v>
      </c>
      <c r="D37" s="710" t="s">
        <v>3965</v>
      </c>
      <c r="E37" s="710" t="s">
        <v>4103</v>
      </c>
      <c r="F37" s="708">
        <v>8</v>
      </c>
      <c r="G37" s="711" t="s">
        <v>32</v>
      </c>
    </row>
    <row r="38" ht="28.5" spans="1:7">
      <c r="A38" s="713" t="s">
        <v>4097</v>
      </c>
      <c r="B38" s="714"/>
      <c r="C38" s="710" t="s">
        <v>4092</v>
      </c>
      <c r="D38" s="710" t="s">
        <v>4111</v>
      </c>
      <c r="E38" s="710" t="s">
        <v>4099</v>
      </c>
      <c r="F38" s="708">
        <v>5</v>
      </c>
      <c r="G38" s="711" t="s">
        <v>32</v>
      </c>
    </row>
    <row r="39" ht="28.5" spans="1:7">
      <c r="A39" s="708" t="s">
        <v>4073</v>
      </c>
      <c r="B39" s="709" t="s">
        <v>4117</v>
      </c>
      <c r="C39" s="710" t="s">
        <v>3526</v>
      </c>
      <c r="D39" s="710" t="s">
        <v>28</v>
      </c>
      <c r="E39" s="710" t="s">
        <v>4075</v>
      </c>
      <c r="F39" s="708">
        <v>10</v>
      </c>
      <c r="G39" s="711"/>
    </row>
    <row r="40" ht="42.75" spans="1:7">
      <c r="A40" s="708" t="s">
        <v>4076</v>
      </c>
      <c r="B40" s="712"/>
      <c r="C40" s="710" t="s">
        <v>3526</v>
      </c>
      <c r="D40" s="710" t="s">
        <v>4077</v>
      </c>
      <c r="E40" s="710" t="s">
        <v>4118</v>
      </c>
      <c r="F40" s="708">
        <v>35</v>
      </c>
      <c r="G40" s="711" t="s">
        <v>32</v>
      </c>
    </row>
    <row r="41" ht="57" spans="1:7">
      <c r="A41" s="708" t="s">
        <v>4079</v>
      </c>
      <c r="B41" s="712"/>
      <c r="C41" s="710" t="s">
        <v>3532</v>
      </c>
      <c r="D41" s="710" t="s">
        <v>4080</v>
      </c>
      <c r="E41" s="710" t="s">
        <v>4119</v>
      </c>
      <c r="F41" s="708">
        <v>10</v>
      </c>
      <c r="G41" s="711" t="s">
        <v>32</v>
      </c>
    </row>
    <row r="42" ht="57" spans="1:7">
      <c r="A42" s="708" t="s">
        <v>4082</v>
      </c>
      <c r="B42" s="712"/>
      <c r="C42" s="710" t="s">
        <v>3532</v>
      </c>
      <c r="D42" s="710" t="s">
        <v>4083</v>
      </c>
      <c r="E42" s="710" t="s">
        <v>4120</v>
      </c>
      <c r="F42" s="708">
        <v>10</v>
      </c>
      <c r="G42" s="711" t="s">
        <v>32</v>
      </c>
    </row>
    <row r="43" ht="28.5" spans="1:7">
      <c r="A43" s="708" t="s">
        <v>4085</v>
      </c>
      <c r="B43" s="712"/>
      <c r="C43" s="710" t="s">
        <v>3532</v>
      </c>
      <c r="D43" s="710" t="s">
        <v>4086</v>
      </c>
      <c r="E43" s="710" t="s">
        <v>4087</v>
      </c>
      <c r="F43" s="708">
        <v>5</v>
      </c>
      <c r="G43" s="711"/>
    </row>
    <row r="44" ht="28.5" spans="1:7">
      <c r="A44" s="708" t="s">
        <v>4088</v>
      </c>
      <c r="B44" s="712"/>
      <c r="C44" s="710" t="s">
        <v>4089</v>
      </c>
      <c r="D44" s="710" t="s">
        <v>4089</v>
      </c>
      <c r="E44" s="710" t="s">
        <v>4090</v>
      </c>
      <c r="F44" s="708">
        <v>10</v>
      </c>
      <c r="G44" s="711"/>
    </row>
    <row r="45" ht="28.5" spans="1:7">
      <c r="A45" s="708" t="s">
        <v>4091</v>
      </c>
      <c r="B45" s="712"/>
      <c r="C45" s="710" t="s">
        <v>4092</v>
      </c>
      <c r="D45" s="710" t="s">
        <v>4093</v>
      </c>
      <c r="E45" s="710" t="s">
        <v>4121</v>
      </c>
      <c r="F45" s="708">
        <v>7</v>
      </c>
      <c r="G45" s="711"/>
    </row>
    <row r="46" ht="42.75" spans="1:7">
      <c r="A46" s="708" t="s">
        <v>4095</v>
      </c>
      <c r="B46" s="712"/>
      <c r="C46" s="710" t="s">
        <v>4092</v>
      </c>
      <c r="D46" s="710" t="s">
        <v>3965</v>
      </c>
      <c r="E46" s="710" t="s">
        <v>4103</v>
      </c>
      <c r="F46" s="708">
        <v>8</v>
      </c>
      <c r="G46" s="711" t="s">
        <v>32</v>
      </c>
    </row>
    <row r="47" ht="28.5" spans="1:7">
      <c r="A47" s="713" t="s">
        <v>4097</v>
      </c>
      <c r="B47" s="714"/>
      <c r="C47" s="710" t="s">
        <v>4092</v>
      </c>
      <c r="D47" s="710" t="s">
        <v>4111</v>
      </c>
      <c r="E47" s="710" t="s">
        <v>4099</v>
      </c>
      <c r="F47" s="708">
        <v>5</v>
      </c>
      <c r="G47" s="711" t="s">
        <v>32</v>
      </c>
    </row>
    <row r="48" ht="28.5" spans="1:7">
      <c r="A48" s="708" t="s">
        <v>4073</v>
      </c>
      <c r="B48" s="709" t="s">
        <v>4122</v>
      </c>
      <c r="C48" s="710" t="s">
        <v>3526</v>
      </c>
      <c r="D48" s="710" t="s">
        <v>28</v>
      </c>
      <c r="E48" s="710" t="s">
        <v>4123</v>
      </c>
      <c r="F48" s="708">
        <v>10</v>
      </c>
      <c r="G48" s="711"/>
    </row>
    <row r="49" ht="57" spans="1:7">
      <c r="A49" s="708" t="s">
        <v>4076</v>
      </c>
      <c r="B49" s="712"/>
      <c r="C49" s="710" t="s">
        <v>3526</v>
      </c>
      <c r="D49" s="710" t="s">
        <v>4077</v>
      </c>
      <c r="E49" s="710" t="s">
        <v>4124</v>
      </c>
      <c r="F49" s="708">
        <v>35</v>
      </c>
      <c r="G49" s="711" t="s">
        <v>32</v>
      </c>
    </row>
    <row r="50" ht="42.75" spans="1:7">
      <c r="A50" s="708" t="s">
        <v>4079</v>
      </c>
      <c r="B50" s="712"/>
      <c r="C50" s="710" t="s">
        <v>3532</v>
      </c>
      <c r="D50" s="710" t="s">
        <v>4080</v>
      </c>
      <c r="E50" s="710" t="s">
        <v>4125</v>
      </c>
      <c r="F50" s="708">
        <v>10</v>
      </c>
      <c r="G50" s="711" t="s">
        <v>32</v>
      </c>
    </row>
    <row r="51" ht="57" spans="1:7">
      <c r="A51" s="708" t="s">
        <v>4082</v>
      </c>
      <c r="B51" s="712"/>
      <c r="C51" s="710" t="s">
        <v>3532</v>
      </c>
      <c r="D51" s="710" t="s">
        <v>4083</v>
      </c>
      <c r="E51" s="710" t="s">
        <v>4126</v>
      </c>
      <c r="F51" s="708">
        <v>10</v>
      </c>
      <c r="G51" s="711" t="s">
        <v>32</v>
      </c>
    </row>
    <row r="52" ht="28.5" spans="1:7">
      <c r="A52" s="708" t="s">
        <v>4085</v>
      </c>
      <c r="B52" s="712"/>
      <c r="C52" s="710" t="s">
        <v>3532</v>
      </c>
      <c r="D52" s="710" t="s">
        <v>4086</v>
      </c>
      <c r="E52" s="710" t="s">
        <v>4087</v>
      </c>
      <c r="F52" s="708">
        <v>5</v>
      </c>
      <c r="G52" s="711"/>
    </row>
    <row r="53" ht="28.5" spans="1:7">
      <c r="A53" s="708" t="s">
        <v>4088</v>
      </c>
      <c r="B53" s="712"/>
      <c r="C53" s="710" t="s">
        <v>4089</v>
      </c>
      <c r="D53" s="710" t="s">
        <v>4089</v>
      </c>
      <c r="E53" s="710" t="s">
        <v>4090</v>
      </c>
      <c r="F53" s="708">
        <v>10</v>
      </c>
      <c r="G53" s="711"/>
    </row>
    <row r="54" ht="28.5" spans="1:7">
      <c r="A54" s="713" t="s">
        <v>4091</v>
      </c>
      <c r="B54" s="712"/>
      <c r="C54" s="710" t="s">
        <v>4092</v>
      </c>
      <c r="D54" s="710" t="s">
        <v>4093</v>
      </c>
      <c r="E54" s="710" t="s">
        <v>4127</v>
      </c>
      <c r="F54" s="708">
        <v>7</v>
      </c>
      <c r="G54" s="711"/>
    </row>
    <row r="55" ht="42.75" spans="1:7">
      <c r="A55" s="710" t="s">
        <v>4095</v>
      </c>
      <c r="B55" s="712"/>
      <c r="C55" s="710" t="s">
        <v>4092</v>
      </c>
      <c r="D55" s="710" t="s">
        <v>3965</v>
      </c>
      <c r="E55" s="710" t="s">
        <v>4128</v>
      </c>
      <c r="F55" s="708">
        <v>8</v>
      </c>
      <c r="G55" s="711" t="s">
        <v>32</v>
      </c>
    </row>
    <row r="56" ht="28.5" spans="1:7">
      <c r="A56" s="710" t="s">
        <v>4095</v>
      </c>
      <c r="B56" s="714"/>
      <c r="C56" s="710" t="s">
        <v>4092</v>
      </c>
      <c r="D56" s="710" t="s">
        <v>4098</v>
      </c>
      <c r="E56" s="710" t="s">
        <v>4099</v>
      </c>
      <c r="F56" s="708">
        <v>5</v>
      </c>
      <c r="G56" s="711" t="s">
        <v>32</v>
      </c>
    </row>
    <row r="57" ht="28.5" spans="1:7">
      <c r="A57" s="708" t="s">
        <v>4073</v>
      </c>
      <c r="B57" s="709" t="s">
        <v>4129</v>
      </c>
      <c r="C57" s="710" t="s">
        <v>3526</v>
      </c>
      <c r="D57" s="710" t="s">
        <v>4130</v>
      </c>
      <c r="E57" s="710" t="s">
        <v>4075</v>
      </c>
      <c r="F57" s="708">
        <v>10</v>
      </c>
      <c r="G57" s="711"/>
    </row>
    <row r="58" ht="42.75" spans="1:7">
      <c r="A58" s="708" t="s">
        <v>4076</v>
      </c>
      <c r="B58" s="712"/>
      <c r="C58" s="710" t="s">
        <v>3526</v>
      </c>
      <c r="D58" s="710" t="s">
        <v>4077</v>
      </c>
      <c r="E58" s="710" t="s">
        <v>4131</v>
      </c>
      <c r="F58" s="708">
        <v>20</v>
      </c>
      <c r="G58" s="711" t="s">
        <v>32</v>
      </c>
    </row>
    <row r="59" ht="42.75" spans="1:7">
      <c r="A59" s="708" t="s">
        <v>4079</v>
      </c>
      <c r="B59" s="712"/>
      <c r="C59" s="710" t="s">
        <v>3532</v>
      </c>
      <c r="D59" s="710" t="s">
        <v>4080</v>
      </c>
      <c r="E59" s="710" t="s">
        <v>4132</v>
      </c>
      <c r="F59" s="708">
        <v>10</v>
      </c>
      <c r="G59" s="711" t="s">
        <v>32</v>
      </c>
    </row>
    <row r="60" ht="57" spans="1:7">
      <c r="A60" s="708" t="s">
        <v>4082</v>
      </c>
      <c r="B60" s="712"/>
      <c r="C60" s="710" t="s">
        <v>3532</v>
      </c>
      <c r="D60" s="710" t="s">
        <v>4083</v>
      </c>
      <c r="E60" s="710" t="s">
        <v>4133</v>
      </c>
      <c r="F60" s="708">
        <v>10</v>
      </c>
      <c r="G60" s="711" t="s">
        <v>32</v>
      </c>
    </row>
    <row r="61" ht="42.75" spans="1:7">
      <c r="A61" s="708" t="s">
        <v>4085</v>
      </c>
      <c r="B61" s="712"/>
      <c r="C61" s="710" t="s">
        <v>3532</v>
      </c>
      <c r="D61" s="710" t="s">
        <v>4134</v>
      </c>
      <c r="E61" s="710" t="s">
        <v>4135</v>
      </c>
      <c r="F61" s="708">
        <v>25</v>
      </c>
      <c r="G61" s="711"/>
    </row>
    <row r="62" ht="28.5" spans="1:7">
      <c r="A62" s="708" t="s">
        <v>4088</v>
      </c>
      <c r="B62" s="712"/>
      <c r="C62" s="710" t="s">
        <v>4089</v>
      </c>
      <c r="D62" s="710" t="s">
        <v>4089</v>
      </c>
      <c r="E62" s="710" t="s">
        <v>4136</v>
      </c>
      <c r="F62" s="708">
        <v>10</v>
      </c>
      <c r="G62" s="711"/>
    </row>
    <row r="63" ht="42.75" spans="1:7">
      <c r="A63" s="708" t="s">
        <v>4091</v>
      </c>
      <c r="B63" s="712"/>
      <c r="C63" s="710" t="s">
        <v>3545</v>
      </c>
      <c r="D63" s="710" t="s">
        <v>4092</v>
      </c>
      <c r="E63" s="710" t="s">
        <v>4137</v>
      </c>
      <c r="F63" s="708">
        <v>10</v>
      </c>
      <c r="G63" s="711" t="s">
        <v>32</v>
      </c>
    </row>
    <row r="64" ht="28.5" spans="1:7">
      <c r="A64" s="708" t="s">
        <v>4095</v>
      </c>
      <c r="B64" s="714"/>
      <c r="C64" s="710" t="s">
        <v>3545</v>
      </c>
      <c r="D64" s="710" t="s">
        <v>4138</v>
      </c>
      <c r="E64" s="710" t="s">
        <v>4139</v>
      </c>
      <c r="F64" s="708">
        <v>5</v>
      </c>
      <c r="G64" s="711" t="s">
        <v>32</v>
      </c>
    </row>
    <row r="65" ht="28.5" spans="1:7">
      <c r="A65" s="708" t="s">
        <v>4073</v>
      </c>
      <c r="B65" s="709" t="s">
        <v>4140</v>
      </c>
      <c r="C65" s="710" t="s">
        <v>3526</v>
      </c>
      <c r="D65" s="710" t="s">
        <v>4130</v>
      </c>
      <c r="E65" s="710" t="s">
        <v>4141</v>
      </c>
      <c r="F65" s="708">
        <v>10</v>
      </c>
      <c r="G65" s="711"/>
    </row>
    <row r="66" ht="42.75" spans="1:7">
      <c r="A66" s="708" t="s">
        <v>4076</v>
      </c>
      <c r="B66" s="712"/>
      <c r="C66" s="710" t="s">
        <v>3526</v>
      </c>
      <c r="D66" s="710" t="s">
        <v>4077</v>
      </c>
      <c r="E66" s="710" t="s">
        <v>4142</v>
      </c>
      <c r="F66" s="708">
        <v>20</v>
      </c>
      <c r="G66" s="711" t="s">
        <v>32</v>
      </c>
    </row>
    <row r="67" ht="42.75" spans="1:7">
      <c r="A67" s="708" t="s">
        <v>4079</v>
      </c>
      <c r="B67" s="712"/>
      <c r="C67" s="710" t="s">
        <v>3532</v>
      </c>
      <c r="D67" s="710" t="s">
        <v>4080</v>
      </c>
      <c r="E67" s="710" t="s">
        <v>4143</v>
      </c>
      <c r="F67" s="708">
        <v>10</v>
      </c>
      <c r="G67" s="711" t="s">
        <v>32</v>
      </c>
    </row>
    <row r="68" ht="57" spans="1:7">
      <c r="A68" s="708" t="s">
        <v>4082</v>
      </c>
      <c r="B68" s="712"/>
      <c r="C68" s="710" t="s">
        <v>3532</v>
      </c>
      <c r="D68" s="710" t="s">
        <v>4083</v>
      </c>
      <c r="E68" s="710" t="s">
        <v>4144</v>
      </c>
      <c r="F68" s="708">
        <v>10</v>
      </c>
      <c r="G68" s="711" t="s">
        <v>32</v>
      </c>
    </row>
    <row r="69" ht="42.75" spans="1:7">
      <c r="A69" s="708" t="s">
        <v>4085</v>
      </c>
      <c r="B69" s="712"/>
      <c r="C69" s="710" t="s">
        <v>3532</v>
      </c>
      <c r="D69" s="710" t="s">
        <v>4134</v>
      </c>
      <c r="E69" s="710" t="s">
        <v>4145</v>
      </c>
      <c r="F69" s="708">
        <v>25</v>
      </c>
      <c r="G69" s="711"/>
    </row>
    <row r="70" ht="28.5" spans="1:7">
      <c r="A70" s="708" t="s">
        <v>4088</v>
      </c>
      <c r="B70" s="712"/>
      <c r="C70" s="710" t="s">
        <v>4089</v>
      </c>
      <c r="D70" s="710" t="s">
        <v>4089</v>
      </c>
      <c r="E70" s="710" t="s">
        <v>4136</v>
      </c>
      <c r="F70" s="708">
        <v>10</v>
      </c>
      <c r="G70" s="711"/>
    </row>
    <row r="71" ht="42.75" spans="1:7">
      <c r="A71" s="708" t="s">
        <v>4091</v>
      </c>
      <c r="B71" s="712"/>
      <c r="C71" s="710" t="s">
        <v>3545</v>
      </c>
      <c r="D71" s="710" t="s">
        <v>4092</v>
      </c>
      <c r="E71" s="710" t="s">
        <v>4146</v>
      </c>
      <c r="F71" s="708">
        <v>10</v>
      </c>
      <c r="G71" s="711" t="s">
        <v>32</v>
      </c>
    </row>
    <row r="72" ht="28.5" spans="1:7">
      <c r="A72" s="708" t="s">
        <v>4095</v>
      </c>
      <c r="B72" s="714"/>
      <c r="C72" s="710" t="s">
        <v>3545</v>
      </c>
      <c r="D72" s="710" t="s">
        <v>4138</v>
      </c>
      <c r="E72" s="710" t="s">
        <v>4147</v>
      </c>
      <c r="F72" s="708">
        <v>5</v>
      </c>
      <c r="G72" s="711" t="s">
        <v>32</v>
      </c>
    </row>
    <row r="73" ht="28.5" spans="1:7">
      <c r="A73" s="708" t="s">
        <v>4073</v>
      </c>
      <c r="B73" s="709" t="s">
        <v>4148</v>
      </c>
      <c r="C73" s="710" t="s">
        <v>3526</v>
      </c>
      <c r="D73" s="710" t="s">
        <v>4130</v>
      </c>
      <c r="E73" s="710" t="s">
        <v>4141</v>
      </c>
      <c r="F73" s="708">
        <v>10</v>
      </c>
      <c r="G73" s="711"/>
    </row>
    <row r="74" ht="57" spans="1:7">
      <c r="A74" s="708" t="s">
        <v>4076</v>
      </c>
      <c r="B74" s="712"/>
      <c r="C74" s="710" t="s">
        <v>3526</v>
      </c>
      <c r="D74" s="710" t="s">
        <v>4077</v>
      </c>
      <c r="E74" s="710" t="s">
        <v>4149</v>
      </c>
      <c r="F74" s="708">
        <v>20</v>
      </c>
      <c r="G74" s="711" t="s">
        <v>32</v>
      </c>
    </row>
    <row r="75" ht="42.75" spans="1:7">
      <c r="A75" s="708" t="s">
        <v>4079</v>
      </c>
      <c r="B75" s="712"/>
      <c r="C75" s="710" t="s">
        <v>3532</v>
      </c>
      <c r="D75" s="710" t="s">
        <v>4080</v>
      </c>
      <c r="E75" s="710" t="s">
        <v>4150</v>
      </c>
      <c r="F75" s="708">
        <v>10</v>
      </c>
      <c r="G75" s="711" t="s">
        <v>32</v>
      </c>
    </row>
    <row r="76" ht="57" spans="1:7">
      <c r="A76" s="708" t="s">
        <v>4082</v>
      </c>
      <c r="B76" s="712"/>
      <c r="C76" s="710" t="s">
        <v>3532</v>
      </c>
      <c r="D76" s="710" t="s">
        <v>4083</v>
      </c>
      <c r="E76" s="710" t="s">
        <v>4144</v>
      </c>
      <c r="F76" s="708">
        <v>10</v>
      </c>
      <c r="G76" s="711" t="s">
        <v>32</v>
      </c>
    </row>
    <row r="77" ht="42.75" spans="1:7">
      <c r="A77" s="708" t="s">
        <v>4085</v>
      </c>
      <c r="B77" s="712"/>
      <c r="C77" s="710" t="s">
        <v>3532</v>
      </c>
      <c r="D77" s="710" t="s">
        <v>4134</v>
      </c>
      <c r="E77" s="710" t="s">
        <v>4145</v>
      </c>
      <c r="F77" s="708">
        <v>25</v>
      </c>
      <c r="G77" s="711"/>
    </row>
    <row r="78" ht="28.5" spans="1:7">
      <c r="A78" s="708" t="s">
        <v>4088</v>
      </c>
      <c r="B78" s="712"/>
      <c r="C78" s="710" t="s">
        <v>4089</v>
      </c>
      <c r="D78" s="710" t="s">
        <v>4089</v>
      </c>
      <c r="E78" s="710" t="s">
        <v>4136</v>
      </c>
      <c r="F78" s="708">
        <v>10</v>
      </c>
      <c r="G78" s="711"/>
    </row>
    <row r="79" ht="42.75" spans="1:7">
      <c r="A79" s="708" t="s">
        <v>4091</v>
      </c>
      <c r="B79" s="712"/>
      <c r="C79" s="710" t="s">
        <v>3545</v>
      </c>
      <c r="D79" s="710" t="s">
        <v>4092</v>
      </c>
      <c r="E79" s="710" t="s">
        <v>4146</v>
      </c>
      <c r="F79" s="708">
        <v>10</v>
      </c>
      <c r="G79" s="711" t="s">
        <v>32</v>
      </c>
    </row>
    <row r="80" ht="28.5" spans="1:7">
      <c r="A80" s="708" t="s">
        <v>4095</v>
      </c>
      <c r="B80" s="714"/>
      <c r="C80" s="710" t="s">
        <v>3545</v>
      </c>
      <c r="D80" s="710" t="s">
        <v>4138</v>
      </c>
      <c r="E80" s="710" t="s">
        <v>4147</v>
      </c>
      <c r="F80" s="708">
        <v>5</v>
      </c>
      <c r="G80" s="711" t="s">
        <v>32</v>
      </c>
    </row>
    <row r="81" ht="28.5" spans="1:7">
      <c r="A81" s="708" t="s">
        <v>4073</v>
      </c>
      <c r="B81" s="709" t="s">
        <v>4151</v>
      </c>
      <c r="C81" s="710" t="s">
        <v>3526</v>
      </c>
      <c r="D81" s="710" t="s">
        <v>4130</v>
      </c>
      <c r="E81" s="710" t="s">
        <v>4141</v>
      </c>
      <c r="F81" s="708">
        <v>10</v>
      </c>
      <c r="G81" s="711"/>
    </row>
    <row r="82" ht="57" spans="1:7">
      <c r="A82" s="708" t="s">
        <v>4076</v>
      </c>
      <c r="B82" s="712"/>
      <c r="C82" s="710" t="s">
        <v>3526</v>
      </c>
      <c r="D82" s="710" t="s">
        <v>4077</v>
      </c>
      <c r="E82" s="710" t="s">
        <v>4152</v>
      </c>
      <c r="F82" s="708">
        <v>30</v>
      </c>
      <c r="G82" s="711" t="s">
        <v>32</v>
      </c>
    </row>
    <row r="83" ht="28.5" spans="1:7">
      <c r="A83" s="708" t="s">
        <v>4079</v>
      </c>
      <c r="B83" s="712"/>
      <c r="C83" s="710" t="s">
        <v>3532</v>
      </c>
      <c r="D83" s="710" t="s">
        <v>4080</v>
      </c>
      <c r="E83" s="710" t="s">
        <v>4153</v>
      </c>
      <c r="F83" s="708">
        <v>10</v>
      </c>
      <c r="G83" s="711" t="s">
        <v>32</v>
      </c>
    </row>
    <row r="84" ht="42.75" spans="1:7">
      <c r="A84" s="708" t="s">
        <v>4082</v>
      </c>
      <c r="B84" s="712"/>
      <c r="C84" s="710" t="s">
        <v>3532</v>
      </c>
      <c r="D84" s="710" t="s">
        <v>4083</v>
      </c>
      <c r="E84" s="710" t="s">
        <v>4154</v>
      </c>
      <c r="F84" s="708">
        <v>15</v>
      </c>
      <c r="G84" s="711" t="s">
        <v>32</v>
      </c>
    </row>
    <row r="85" ht="71.25" spans="1:7">
      <c r="A85" s="708" t="s">
        <v>4085</v>
      </c>
      <c r="B85" s="712"/>
      <c r="C85" s="710" t="s">
        <v>3532</v>
      </c>
      <c r="D85" s="710" t="s">
        <v>4134</v>
      </c>
      <c r="E85" s="710" t="s">
        <v>4155</v>
      </c>
      <c r="F85" s="708">
        <v>15</v>
      </c>
      <c r="G85" s="711" t="s">
        <v>32</v>
      </c>
    </row>
    <row r="86" ht="28.5" spans="1:7">
      <c r="A86" s="708" t="s">
        <v>4088</v>
      </c>
      <c r="B86" s="712"/>
      <c r="C86" s="710" t="s">
        <v>4089</v>
      </c>
      <c r="D86" s="710" t="s">
        <v>4089</v>
      </c>
      <c r="E86" s="710" t="s">
        <v>4156</v>
      </c>
      <c r="F86" s="708">
        <v>5</v>
      </c>
      <c r="G86" s="711" t="s">
        <v>32</v>
      </c>
    </row>
    <row r="87" ht="57" spans="1:7">
      <c r="A87" s="708" t="s">
        <v>4091</v>
      </c>
      <c r="B87" s="712"/>
      <c r="C87" s="710" t="s">
        <v>3545</v>
      </c>
      <c r="D87" s="710" t="s">
        <v>4092</v>
      </c>
      <c r="E87" s="710" t="s">
        <v>4157</v>
      </c>
      <c r="F87" s="708">
        <v>10</v>
      </c>
      <c r="G87" s="711" t="s">
        <v>32</v>
      </c>
    </row>
    <row r="88" ht="28.5" spans="1:7">
      <c r="A88" s="708" t="s">
        <v>4095</v>
      </c>
      <c r="B88" s="714"/>
      <c r="C88" s="710" t="s">
        <v>3545</v>
      </c>
      <c r="D88" s="710" t="s">
        <v>4138</v>
      </c>
      <c r="E88" s="710" t="s">
        <v>4147</v>
      </c>
      <c r="F88" s="708">
        <v>5</v>
      </c>
      <c r="G88" s="711" t="s">
        <v>32</v>
      </c>
    </row>
    <row r="89" ht="28.5" spans="1:7">
      <c r="A89" s="708" t="s">
        <v>4073</v>
      </c>
      <c r="B89" s="709" t="s">
        <v>4158</v>
      </c>
      <c r="C89" s="710" t="s">
        <v>3526</v>
      </c>
      <c r="D89" s="708" t="s">
        <v>28</v>
      </c>
      <c r="E89" s="715" t="s">
        <v>4159</v>
      </c>
      <c r="F89" s="708">
        <v>5</v>
      </c>
      <c r="G89" s="711"/>
    </row>
    <row r="90" ht="199.5" spans="1:7">
      <c r="A90" s="708" t="s">
        <v>4076</v>
      </c>
      <c r="B90" s="712"/>
      <c r="C90" s="710" t="s">
        <v>3526</v>
      </c>
      <c r="D90" s="716" t="s">
        <v>4077</v>
      </c>
      <c r="E90" s="715" t="s">
        <v>4160</v>
      </c>
      <c r="F90" s="708">
        <v>35</v>
      </c>
      <c r="G90" s="711" t="s">
        <v>32</v>
      </c>
    </row>
    <row r="91" ht="42.75" spans="1:7">
      <c r="A91" s="708" t="s">
        <v>4079</v>
      </c>
      <c r="B91" s="712"/>
      <c r="C91" s="710" t="s">
        <v>3532</v>
      </c>
      <c r="D91" s="708" t="s">
        <v>4080</v>
      </c>
      <c r="E91" s="715" t="s">
        <v>4161</v>
      </c>
      <c r="F91" s="708">
        <v>10</v>
      </c>
      <c r="G91" s="711" t="s">
        <v>32</v>
      </c>
    </row>
    <row r="92" ht="114" spans="1:7">
      <c r="A92" s="708" t="s">
        <v>4082</v>
      </c>
      <c r="B92" s="712"/>
      <c r="C92" s="710" t="s">
        <v>3532</v>
      </c>
      <c r="D92" s="708" t="s">
        <v>4083</v>
      </c>
      <c r="E92" s="715" t="s">
        <v>4162</v>
      </c>
      <c r="F92" s="708">
        <v>10</v>
      </c>
      <c r="G92" s="711" t="s">
        <v>32</v>
      </c>
    </row>
    <row r="93" ht="28.5" spans="1:7">
      <c r="A93" s="708" t="s">
        <v>4085</v>
      </c>
      <c r="B93" s="712"/>
      <c r="C93" s="710" t="s">
        <v>3532</v>
      </c>
      <c r="D93" s="708" t="s">
        <v>4086</v>
      </c>
      <c r="E93" s="716" t="s">
        <v>4163</v>
      </c>
      <c r="F93" s="708">
        <v>5</v>
      </c>
      <c r="G93" s="711"/>
    </row>
    <row r="94" ht="28.5" spans="1:7">
      <c r="A94" s="708" t="s">
        <v>4088</v>
      </c>
      <c r="B94" s="712"/>
      <c r="C94" s="708" t="s">
        <v>4089</v>
      </c>
      <c r="D94" s="708" t="s">
        <v>4089</v>
      </c>
      <c r="E94" s="715" t="s">
        <v>4090</v>
      </c>
      <c r="F94" s="708">
        <v>10</v>
      </c>
      <c r="G94" s="711"/>
    </row>
    <row r="95" ht="28.5" spans="1:7">
      <c r="A95" s="708" t="s">
        <v>4091</v>
      </c>
      <c r="B95" s="712"/>
      <c r="C95" s="710" t="s">
        <v>4092</v>
      </c>
      <c r="D95" s="708" t="s">
        <v>4093</v>
      </c>
      <c r="E95" s="716" t="s">
        <v>4164</v>
      </c>
      <c r="F95" s="708">
        <v>10</v>
      </c>
      <c r="G95" s="711"/>
    </row>
    <row r="96" ht="42.75" spans="1:7">
      <c r="A96" s="708" t="s">
        <v>4095</v>
      </c>
      <c r="B96" s="712"/>
      <c r="C96" s="710" t="s">
        <v>4092</v>
      </c>
      <c r="D96" s="708" t="s">
        <v>3965</v>
      </c>
      <c r="E96" s="716" t="s">
        <v>4165</v>
      </c>
      <c r="F96" s="708">
        <v>10</v>
      </c>
      <c r="G96" s="711" t="s">
        <v>32</v>
      </c>
    </row>
    <row r="97" ht="14.25" spans="1:7">
      <c r="A97" s="708" t="s">
        <v>4097</v>
      </c>
      <c r="B97" s="714"/>
      <c r="C97" s="710" t="s">
        <v>4092</v>
      </c>
      <c r="D97" s="708" t="s">
        <v>4166</v>
      </c>
      <c r="E97" s="715" t="s">
        <v>4167</v>
      </c>
      <c r="F97" s="708">
        <v>5</v>
      </c>
      <c r="G97" s="711" t="s">
        <v>32</v>
      </c>
    </row>
    <row r="98" ht="28.5" spans="1:7">
      <c r="A98" s="710" t="s">
        <v>4073</v>
      </c>
      <c r="B98" s="709" t="s">
        <v>4168</v>
      </c>
      <c r="C98" s="710" t="s">
        <v>3526</v>
      </c>
      <c r="D98" s="710" t="s">
        <v>28</v>
      </c>
      <c r="E98" s="716" t="s">
        <v>4169</v>
      </c>
      <c r="F98" s="708">
        <v>10</v>
      </c>
      <c r="G98" s="717"/>
    </row>
    <row r="99" ht="28.5" spans="1:7">
      <c r="A99" s="710" t="s">
        <v>4073</v>
      </c>
      <c r="B99" s="712"/>
      <c r="C99" s="710" t="s">
        <v>3526</v>
      </c>
      <c r="D99" s="710" t="s">
        <v>28</v>
      </c>
      <c r="E99" s="716" t="s">
        <v>4170</v>
      </c>
      <c r="F99" s="708"/>
      <c r="G99" s="717"/>
    </row>
    <row r="100" ht="28.5" spans="1:7">
      <c r="A100" s="710" t="s">
        <v>4073</v>
      </c>
      <c r="B100" s="712"/>
      <c r="C100" s="710" t="s">
        <v>3526</v>
      </c>
      <c r="D100" s="710" t="s">
        <v>28</v>
      </c>
      <c r="E100" s="716" t="s">
        <v>4171</v>
      </c>
      <c r="F100" s="708"/>
      <c r="G100" s="717"/>
    </row>
    <row r="101" ht="57" spans="1:7">
      <c r="A101" s="710" t="s">
        <v>4076</v>
      </c>
      <c r="B101" s="712"/>
      <c r="C101" s="708"/>
      <c r="D101" s="710" t="s">
        <v>4077</v>
      </c>
      <c r="E101" s="716" t="s">
        <v>4172</v>
      </c>
      <c r="F101" s="708">
        <v>40</v>
      </c>
      <c r="G101" s="717" t="s">
        <v>32</v>
      </c>
    </row>
    <row r="102" ht="28.5" spans="1:7">
      <c r="A102" s="710" t="s">
        <v>4076</v>
      </c>
      <c r="B102" s="712"/>
      <c r="C102" s="708"/>
      <c r="D102" s="710" t="s">
        <v>4077</v>
      </c>
      <c r="E102" s="716" t="s">
        <v>4173</v>
      </c>
      <c r="F102" s="708"/>
      <c r="G102" s="717"/>
    </row>
    <row r="103" ht="28.5" spans="1:7">
      <c r="A103" s="710" t="s">
        <v>4076</v>
      </c>
      <c r="B103" s="712"/>
      <c r="C103" s="708"/>
      <c r="D103" s="710" t="s">
        <v>4077</v>
      </c>
      <c r="E103" s="716" t="s">
        <v>4174</v>
      </c>
      <c r="F103" s="708"/>
      <c r="G103" s="717"/>
    </row>
    <row r="104" ht="28.5" spans="1:7">
      <c r="A104" s="710" t="s">
        <v>4076</v>
      </c>
      <c r="B104" s="712"/>
      <c r="C104" s="708"/>
      <c r="D104" s="710" t="s">
        <v>4077</v>
      </c>
      <c r="E104" s="715" t="s">
        <v>4175</v>
      </c>
      <c r="F104" s="708"/>
      <c r="G104" s="717"/>
    </row>
    <row r="105" ht="28.5" spans="1:7">
      <c r="A105" s="710" t="s">
        <v>4079</v>
      </c>
      <c r="B105" s="712"/>
      <c r="C105" s="710" t="s">
        <v>3532</v>
      </c>
      <c r="D105" s="710" t="s">
        <v>4080</v>
      </c>
      <c r="E105" s="716" t="s">
        <v>4176</v>
      </c>
      <c r="F105" s="708">
        <v>5</v>
      </c>
      <c r="G105" s="717" t="s">
        <v>32</v>
      </c>
    </row>
    <row r="106" ht="28.5" spans="1:7">
      <c r="A106" s="710" t="s">
        <v>4079</v>
      </c>
      <c r="B106" s="712"/>
      <c r="C106" s="710" t="s">
        <v>3532</v>
      </c>
      <c r="D106" s="710" t="s">
        <v>4080</v>
      </c>
      <c r="E106" s="716" t="s">
        <v>4177</v>
      </c>
      <c r="F106" s="708"/>
      <c r="G106" s="717"/>
    </row>
    <row r="107" ht="28.5" spans="1:7">
      <c r="A107" s="710" t="s">
        <v>4079</v>
      </c>
      <c r="B107" s="712"/>
      <c r="C107" s="710" t="s">
        <v>3532</v>
      </c>
      <c r="D107" s="710" t="s">
        <v>4080</v>
      </c>
      <c r="E107" s="716" t="s">
        <v>4178</v>
      </c>
      <c r="F107" s="708"/>
      <c r="G107" s="717"/>
    </row>
    <row r="108" ht="28.5" spans="1:7">
      <c r="A108" s="710" t="s">
        <v>4079</v>
      </c>
      <c r="B108" s="712"/>
      <c r="C108" s="710" t="s">
        <v>3532</v>
      </c>
      <c r="D108" s="710" t="s">
        <v>4080</v>
      </c>
      <c r="E108" s="716" t="s">
        <v>4179</v>
      </c>
      <c r="F108" s="708"/>
      <c r="G108" s="717"/>
    </row>
    <row r="109" ht="42.75" spans="1:7">
      <c r="A109" s="710" t="s">
        <v>4082</v>
      </c>
      <c r="B109" s="712"/>
      <c r="C109" s="708"/>
      <c r="D109" s="710" t="s">
        <v>4083</v>
      </c>
      <c r="E109" s="716" t="s">
        <v>4180</v>
      </c>
      <c r="F109" s="708">
        <v>10</v>
      </c>
      <c r="G109" s="717" t="s">
        <v>32</v>
      </c>
    </row>
    <row r="110" ht="28.5" spans="1:7">
      <c r="A110" s="710" t="s">
        <v>4082</v>
      </c>
      <c r="B110" s="712"/>
      <c r="C110" s="708"/>
      <c r="D110" s="710" t="s">
        <v>4083</v>
      </c>
      <c r="E110" s="716" t="s">
        <v>4181</v>
      </c>
      <c r="F110" s="708"/>
      <c r="G110" s="717"/>
    </row>
    <row r="111" ht="28.5" spans="1:7">
      <c r="A111" s="710" t="s">
        <v>4082</v>
      </c>
      <c r="B111" s="712"/>
      <c r="C111" s="708"/>
      <c r="D111" s="710" t="s">
        <v>4083</v>
      </c>
      <c r="E111" s="716" t="s">
        <v>4182</v>
      </c>
      <c r="F111" s="708"/>
      <c r="G111" s="717"/>
    </row>
    <row r="112" ht="28.5" spans="1:7">
      <c r="A112" s="710" t="s">
        <v>4082</v>
      </c>
      <c r="B112" s="712"/>
      <c r="C112" s="708"/>
      <c r="D112" s="710" t="s">
        <v>4083</v>
      </c>
      <c r="E112" s="716" t="s">
        <v>4183</v>
      </c>
      <c r="F112" s="708"/>
      <c r="G112" s="717"/>
    </row>
    <row r="113" ht="28.5" spans="1:7">
      <c r="A113" s="708" t="s">
        <v>4085</v>
      </c>
      <c r="B113" s="712"/>
      <c r="C113" s="708"/>
      <c r="D113" s="708" t="s">
        <v>4086</v>
      </c>
      <c r="E113" s="716" t="s">
        <v>4087</v>
      </c>
      <c r="F113" s="708">
        <v>5</v>
      </c>
      <c r="G113" s="717"/>
    </row>
    <row r="114" ht="28.5" spans="1:7">
      <c r="A114" s="708" t="s">
        <v>4088</v>
      </c>
      <c r="B114" s="712"/>
      <c r="C114" s="708" t="s">
        <v>4089</v>
      </c>
      <c r="D114" s="708" t="s">
        <v>4089</v>
      </c>
      <c r="E114" s="715" t="s">
        <v>4090</v>
      </c>
      <c r="F114" s="708">
        <v>10</v>
      </c>
      <c r="G114" s="717"/>
    </row>
    <row r="115" ht="14.25" spans="1:7">
      <c r="A115" s="710" t="s">
        <v>4091</v>
      </c>
      <c r="B115" s="712"/>
      <c r="C115" s="710" t="s">
        <v>4092</v>
      </c>
      <c r="D115" s="710" t="s">
        <v>4093</v>
      </c>
      <c r="E115" s="716" t="s">
        <v>4184</v>
      </c>
      <c r="F115" s="708">
        <v>7</v>
      </c>
      <c r="G115" s="717"/>
    </row>
    <row r="116" ht="14.25" spans="1:7">
      <c r="A116" s="710" t="s">
        <v>4091</v>
      </c>
      <c r="B116" s="712"/>
      <c r="C116" s="710" t="s">
        <v>4092</v>
      </c>
      <c r="D116" s="710" t="s">
        <v>4093</v>
      </c>
      <c r="E116" s="715" t="s">
        <v>4185</v>
      </c>
      <c r="F116" s="708"/>
      <c r="G116" s="717"/>
    </row>
    <row r="117" ht="14.25" spans="1:7">
      <c r="A117" s="710" t="s">
        <v>4091</v>
      </c>
      <c r="B117" s="712"/>
      <c r="C117" s="710" t="s">
        <v>4092</v>
      </c>
      <c r="D117" s="710" t="s">
        <v>4093</v>
      </c>
      <c r="E117" s="716" t="s">
        <v>4186</v>
      </c>
      <c r="F117" s="708"/>
      <c r="G117" s="717"/>
    </row>
    <row r="118" ht="14.25" spans="1:7">
      <c r="A118" s="710" t="s">
        <v>4091</v>
      </c>
      <c r="B118" s="712"/>
      <c r="C118" s="710" t="s">
        <v>4092</v>
      </c>
      <c r="D118" s="710" t="s">
        <v>4093</v>
      </c>
      <c r="E118" s="716" t="s">
        <v>4187</v>
      </c>
      <c r="F118" s="708"/>
      <c r="G118" s="717"/>
    </row>
    <row r="119" ht="14.25" spans="1:7">
      <c r="A119" s="710" t="s">
        <v>4095</v>
      </c>
      <c r="B119" s="714"/>
      <c r="C119" s="708"/>
      <c r="D119" s="710" t="s">
        <v>3965</v>
      </c>
      <c r="E119" s="716" t="s">
        <v>4188</v>
      </c>
      <c r="F119" s="708">
        <v>8</v>
      </c>
      <c r="G119" s="717" t="s">
        <v>32</v>
      </c>
    </row>
    <row r="120" ht="42.75" spans="1:7">
      <c r="A120" s="710" t="s">
        <v>4095</v>
      </c>
      <c r="B120" s="708" t="s">
        <v>4168</v>
      </c>
      <c r="C120" s="708"/>
      <c r="D120" s="710" t="s">
        <v>3965</v>
      </c>
      <c r="E120" s="716" t="s">
        <v>4189</v>
      </c>
      <c r="F120" s="708"/>
      <c r="G120" s="717"/>
    </row>
    <row r="121" ht="42.75" spans="1:7">
      <c r="A121" s="710" t="s">
        <v>4095</v>
      </c>
      <c r="B121" s="708" t="s">
        <v>4168</v>
      </c>
      <c r="C121" s="708"/>
      <c r="D121" s="710" t="s">
        <v>3965</v>
      </c>
      <c r="E121" s="716" t="s">
        <v>4190</v>
      </c>
      <c r="F121" s="708"/>
      <c r="G121" s="717"/>
    </row>
    <row r="122" ht="42.75" spans="1:7">
      <c r="A122" s="710" t="s">
        <v>4095</v>
      </c>
      <c r="B122" s="708" t="s">
        <v>4168</v>
      </c>
      <c r="C122" s="708"/>
      <c r="D122" s="710" t="s">
        <v>3965</v>
      </c>
      <c r="E122" s="716" t="s">
        <v>4191</v>
      </c>
      <c r="F122" s="708"/>
      <c r="G122" s="717"/>
    </row>
    <row r="123" ht="42.75" spans="1:7">
      <c r="A123" s="710" t="s">
        <v>4095</v>
      </c>
      <c r="B123" s="708" t="s">
        <v>4168</v>
      </c>
      <c r="C123" s="708"/>
      <c r="D123" s="710" t="s">
        <v>3965</v>
      </c>
      <c r="E123" s="716" t="s">
        <v>4192</v>
      </c>
      <c r="F123" s="708"/>
      <c r="G123" s="717"/>
    </row>
    <row r="124" ht="42.75" spans="1:7">
      <c r="A124" s="713" t="s">
        <v>4097</v>
      </c>
      <c r="B124" s="708" t="s">
        <v>4168</v>
      </c>
      <c r="C124" s="708"/>
      <c r="D124" s="708" t="s">
        <v>4098</v>
      </c>
      <c r="E124" s="715" t="s">
        <v>4099</v>
      </c>
      <c r="F124" s="708">
        <v>5</v>
      </c>
      <c r="G124" s="717" t="s">
        <v>32</v>
      </c>
    </row>
    <row r="125" spans="1:7">
      <c r="A125" s="718"/>
      <c r="B125" s="718"/>
      <c r="C125" s="718"/>
      <c r="D125" s="718"/>
      <c r="E125" s="718"/>
      <c r="F125" s="719">
        <f>SUM(F3:F124)</f>
        <v>1200</v>
      </c>
      <c r="G125" s="720">
        <f>SUMIFS(F3:F124,G3:G124,"客观")</f>
        <v>801</v>
      </c>
    </row>
    <row r="126" spans="1:7">
      <c r="A126" s="718"/>
      <c r="B126" s="718"/>
      <c r="C126" s="718"/>
      <c r="D126" s="718"/>
      <c r="E126" s="718"/>
      <c r="F126" s="719"/>
      <c r="G126" s="721">
        <f>G125/F125</f>
        <v>0.6675</v>
      </c>
    </row>
  </sheetData>
  <mergeCells count="25">
    <mergeCell ref="B1:F1"/>
    <mergeCell ref="B3:B11"/>
    <mergeCell ref="B12:B20"/>
    <mergeCell ref="B21:B29"/>
    <mergeCell ref="B30:B38"/>
    <mergeCell ref="B39:B47"/>
    <mergeCell ref="B48:B56"/>
    <mergeCell ref="B57:B64"/>
    <mergeCell ref="B65:B72"/>
    <mergeCell ref="B73:B80"/>
    <mergeCell ref="B81:B88"/>
    <mergeCell ref="B89:B97"/>
    <mergeCell ref="B98:B119"/>
    <mergeCell ref="F98:F100"/>
    <mergeCell ref="F101:F104"/>
    <mergeCell ref="F105:F108"/>
    <mergeCell ref="F109:F112"/>
    <mergeCell ref="F115:F118"/>
    <mergeCell ref="F119:F123"/>
    <mergeCell ref="G98:G100"/>
    <mergeCell ref="G101:G104"/>
    <mergeCell ref="G105:G108"/>
    <mergeCell ref="G109:G112"/>
    <mergeCell ref="G115:G118"/>
    <mergeCell ref="G119:G123"/>
  </mergeCells>
  <pageMargins left="0.511805555555556" right="0.196527777777778" top="1" bottom="1" header="0.5" footer="0.5"/>
  <pageSetup paperSize="9"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15"/>
  <sheetViews>
    <sheetView zoomScale="70" zoomScaleNormal="70" workbookViewId="0">
      <selection activeCell="A136" sqref="A1:A136"/>
    </sheetView>
  </sheetViews>
  <sheetFormatPr defaultColWidth="8.725" defaultRowHeight="13.5" outlineLevelCol="3"/>
  <cols>
    <col min="1" max="1" width="69.4583333333333" customWidth="1"/>
  </cols>
  <sheetData>
    <row r="1" ht="24" customHeight="1" spans="1:1">
      <c r="A1" s="694" t="s">
        <v>134</v>
      </c>
    </row>
    <row r="2" ht="24" customHeight="1" spans="1:1">
      <c r="A2" s="694" t="s">
        <v>150</v>
      </c>
    </row>
    <row r="3" ht="24" customHeight="1" spans="1:1">
      <c r="A3" s="695" t="s">
        <v>152</v>
      </c>
    </row>
    <row r="4" ht="24" customHeight="1" spans="1:1">
      <c r="A4" s="695" t="s">
        <v>159</v>
      </c>
    </row>
    <row r="5" ht="24" customHeight="1" spans="1:1">
      <c r="A5" s="696" t="s">
        <v>161</v>
      </c>
    </row>
    <row r="6" ht="24" customHeight="1" spans="1:1">
      <c r="A6" s="696" t="s">
        <v>163</v>
      </c>
    </row>
    <row r="7" ht="24" customHeight="1" spans="1:1">
      <c r="A7" s="697" t="s">
        <v>165</v>
      </c>
    </row>
    <row r="8" ht="24" customHeight="1" spans="1:1">
      <c r="A8" s="697" t="s">
        <v>167</v>
      </c>
    </row>
    <row r="9" ht="24" customHeight="1" spans="1:1">
      <c r="A9" s="697" t="s">
        <v>169</v>
      </c>
    </row>
    <row r="10" ht="24" customHeight="1" spans="1:1">
      <c r="A10" s="698" t="s">
        <v>171</v>
      </c>
    </row>
    <row r="11" ht="24" customHeight="1" spans="1:1">
      <c r="A11" s="699" t="s">
        <v>207</v>
      </c>
    </row>
    <row r="12" ht="24" customHeight="1" spans="1:1">
      <c r="A12" s="699" t="s">
        <v>224</v>
      </c>
    </row>
    <row r="13" ht="24" customHeight="1" spans="1:1">
      <c r="A13" s="699" t="s">
        <v>247</v>
      </c>
    </row>
    <row r="14" ht="24" customHeight="1" spans="1:1">
      <c r="A14" s="699" t="s">
        <v>316</v>
      </c>
    </row>
    <row r="15" ht="24" customHeight="1" spans="1:1">
      <c r="A15" s="699" t="s">
        <v>381</v>
      </c>
    </row>
    <row r="16" ht="24" customHeight="1" spans="1:1">
      <c r="A16" s="699" t="s">
        <v>397</v>
      </c>
    </row>
    <row r="17" ht="24" customHeight="1" spans="1:1">
      <c r="A17" s="699" t="s">
        <v>403</v>
      </c>
    </row>
    <row r="18" ht="24" customHeight="1" spans="1:1">
      <c r="A18" s="699" t="s">
        <v>414</v>
      </c>
    </row>
    <row r="19" ht="24" customHeight="1" spans="1:1">
      <c r="A19" s="699" t="s">
        <v>474</v>
      </c>
    </row>
    <row r="20" ht="24" customHeight="1" spans="1:1">
      <c r="A20" s="699" t="s">
        <v>535</v>
      </c>
    </row>
    <row r="21" ht="24" customHeight="1" spans="1:1">
      <c r="A21" s="699" t="s">
        <v>583</v>
      </c>
    </row>
    <row r="22" ht="16.5" spans="1:1">
      <c r="A22" s="699" t="s">
        <v>3354</v>
      </c>
    </row>
    <row r="23" ht="16.5" spans="1:1">
      <c r="A23" s="699" t="s">
        <v>3343</v>
      </c>
    </row>
    <row r="24" ht="16.5" spans="1:1">
      <c r="A24" s="699" t="s">
        <v>3309</v>
      </c>
    </row>
    <row r="25" ht="16.5" spans="1:1">
      <c r="A25" s="699" t="s">
        <v>3350</v>
      </c>
    </row>
    <row r="26" ht="16.5" spans="1:1">
      <c r="A26" s="699" t="s">
        <v>3345</v>
      </c>
    </row>
    <row r="27" ht="16.5" spans="1:1">
      <c r="A27" s="699" t="s">
        <v>3344</v>
      </c>
    </row>
    <row r="28" ht="16.5" spans="1:1">
      <c r="A28" s="699" t="s">
        <v>3353</v>
      </c>
    </row>
    <row r="29" ht="16.5" spans="1:1">
      <c r="A29" s="699" t="s">
        <v>4193</v>
      </c>
    </row>
    <row r="30" ht="16.5" spans="1:1">
      <c r="A30" s="699" t="s">
        <v>3346</v>
      </c>
    </row>
    <row r="31" ht="16.5" spans="1:1">
      <c r="A31" s="699" t="s">
        <v>3357</v>
      </c>
    </row>
    <row r="32" ht="16.5" spans="1:1">
      <c r="A32" s="699" t="s">
        <v>3341</v>
      </c>
    </row>
    <row r="33" ht="16.5" spans="1:1">
      <c r="A33" s="699" t="s">
        <v>4194</v>
      </c>
    </row>
    <row r="34" ht="16.5" spans="1:1">
      <c r="A34" s="699" t="s">
        <v>4195</v>
      </c>
    </row>
    <row r="35" ht="16.5" spans="1:1">
      <c r="A35" s="699" t="s">
        <v>3332</v>
      </c>
    </row>
    <row r="36" ht="16.5" spans="1:1">
      <c r="A36" s="699" t="s">
        <v>4196</v>
      </c>
    </row>
    <row r="37" ht="16.5" spans="1:1">
      <c r="A37" s="699" t="s">
        <v>4197</v>
      </c>
    </row>
    <row r="38" ht="16.5" spans="1:1">
      <c r="A38" s="699" t="s">
        <v>3334</v>
      </c>
    </row>
    <row r="39" ht="16.5" spans="1:1">
      <c r="A39" s="699" t="s">
        <v>3319</v>
      </c>
    </row>
    <row r="40" ht="16.5" spans="1:1">
      <c r="A40" s="699" t="s">
        <v>3330</v>
      </c>
    </row>
    <row r="41" ht="16.5" spans="1:1">
      <c r="A41" s="699" t="s">
        <v>4198</v>
      </c>
    </row>
    <row r="42" ht="16.5" spans="1:1">
      <c r="A42" s="699" t="s">
        <v>4199</v>
      </c>
    </row>
    <row r="43" ht="16.5" spans="1:1">
      <c r="A43" s="699" t="s">
        <v>4200</v>
      </c>
    </row>
    <row r="44" ht="16.5" spans="1:1">
      <c r="A44" s="699" t="s">
        <v>3311</v>
      </c>
    </row>
    <row r="45" ht="16.5" spans="1:1">
      <c r="A45" s="699" t="s">
        <v>4201</v>
      </c>
    </row>
    <row r="46" ht="16.5" spans="1:1">
      <c r="A46" s="699" t="s">
        <v>4202</v>
      </c>
    </row>
    <row r="47" ht="16.5" spans="1:1">
      <c r="A47" s="699" t="s">
        <v>3328</v>
      </c>
    </row>
    <row r="48" ht="16.5" spans="1:1">
      <c r="A48" s="699" t="s">
        <v>3335</v>
      </c>
    </row>
    <row r="49" ht="16.5" spans="1:1">
      <c r="A49" s="699" t="s">
        <v>4203</v>
      </c>
    </row>
    <row r="50" ht="16.5" spans="1:1">
      <c r="A50" s="699" t="s">
        <v>3321</v>
      </c>
    </row>
    <row r="51" ht="16.5" spans="1:1">
      <c r="A51" s="699" t="s">
        <v>3326</v>
      </c>
    </row>
    <row r="52" ht="16.5" spans="1:1">
      <c r="A52" s="699" t="s">
        <v>4204</v>
      </c>
    </row>
    <row r="53" ht="16.5" spans="1:1">
      <c r="A53" s="699" t="s">
        <v>4205</v>
      </c>
    </row>
    <row r="54" ht="16.5" spans="1:1">
      <c r="A54" s="699" t="s">
        <v>4206</v>
      </c>
    </row>
    <row r="55" ht="16.5" spans="1:1">
      <c r="A55" s="699" t="s">
        <v>4207</v>
      </c>
    </row>
    <row r="56" ht="16.5" spans="1:1">
      <c r="A56" s="699" t="s">
        <v>4208</v>
      </c>
    </row>
    <row r="57" ht="16.5" spans="1:1">
      <c r="A57" s="699" t="s">
        <v>4209</v>
      </c>
    </row>
    <row r="58" ht="16.5" spans="1:1">
      <c r="A58" s="699" t="s">
        <v>4210</v>
      </c>
    </row>
    <row r="59" ht="16.5" spans="1:1">
      <c r="A59" s="699" t="s">
        <v>4211</v>
      </c>
    </row>
    <row r="60" ht="16.5" spans="1:1">
      <c r="A60" s="699" t="s">
        <v>4212</v>
      </c>
    </row>
    <row r="61" ht="16.5" spans="1:1">
      <c r="A61" s="699" t="s">
        <v>4213</v>
      </c>
    </row>
    <row r="62" ht="16.5" spans="1:1">
      <c r="A62" s="699" t="s">
        <v>4214</v>
      </c>
    </row>
    <row r="63" ht="16.5" spans="1:1">
      <c r="A63" s="699" t="s">
        <v>4215</v>
      </c>
    </row>
    <row r="64" ht="16.5" spans="1:1">
      <c r="A64" s="699" t="s">
        <v>4216</v>
      </c>
    </row>
    <row r="65" ht="16.5" spans="1:1">
      <c r="A65" s="699" t="s">
        <v>4217</v>
      </c>
    </row>
    <row r="66" ht="16.5" spans="1:1">
      <c r="A66" s="699" t="s">
        <v>4218</v>
      </c>
    </row>
    <row r="67" ht="16.5" spans="1:1">
      <c r="A67" s="699" t="s">
        <v>4219</v>
      </c>
    </row>
    <row r="68" ht="16.5" spans="1:1">
      <c r="A68" s="699" t="s">
        <v>4220</v>
      </c>
    </row>
    <row r="69" ht="16.5" spans="1:1">
      <c r="A69" s="699" t="s">
        <v>4221</v>
      </c>
    </row>
    <row r="70" ht="16.5" spans="1:1">
      <c r="A70" s="699" t="s">
        <v>4222</v>
      </c>
    </row>
    <row r="71" ht="16.5" spans="1:1">
      <c r="A71" s="699" t="s">
        <v>4223</v>
      </c>
    </row>
    <row r="72" ht="16.5" spans="1:1">
      <c r="A72" s="699" t="s">
        <v>4224</v>
      </c>
    </row>
    <row r="73" ht="16.5" spans="1:1">
      <c r="A73" s="699" t="s">
        <v>4225</v>
      </c>
    </row>
    <row r="74" ht="16.5" spans="1:1">
      <c r="A74" s="699" t="s">
        <v>4226</v>
      </c>
    </row>
    <row r="75" ht="16.5" spans="1:1">
      <c r="A75" s="699" t="s">
        <v>4227</v>
      </c>
    </row>
    <row r="76" ht="16.5" spans="1:1">
      <c r="A76" s="699" t="s">
        <v>3252</v>
      </c>
    </row>
    <row r="77" ht="16.5" spans="1:1">
      <c r="A77" s="699" t="s">
        <v>4228</v>
      </c>
    </row>
    <row r="78" ht="16.5" spans="1:1">
      <c r="A78" s="699" t="s">
        <v>3251</v>
      </c>
    </row>
    <row r="79" ht="16.5" spans="1:1">
      <c r="A79" s="699" t="s">
        <v>4229</v>
      </c>
    </row>
    <row r="80" ht="16.5" spans="1:1">
      <c r="A80" s="699" t="s">
        <v>4230</v>
      </c>
    </row>
    <row r="81" ht="16.5" spans="1:1">
      <c r="A81" s="699" t="s">
        <v>4231</v>
      </c>
    </row>
    <row r="82" ht="16.5" spans="1:1">
      <c r="A82" s="699" t="s">
        <v>4232</v>
      </c>
    </row>
    <row r="83" ht="16.5" spans="1:1">
      <c r="A83" s="699" t="s">
        <v>4233</v>
      </c>
    </row>
    <row r="84" ht="16.5" spans="1:1">
      <c r="A84" s="699" t="s">
        <v>4234</v>
      </c>
    </row>
    <row r="85" ht="16.5" spans="1:1">
      <c r="A85" s="699" t="s">
        <v>4235</v>
      </c>
    </row>
    <row r="86" ht="16.5" spans="1:1">
      <c r="A86" s="699" t="s">
        <v>3247</v>
      </c>
    </row>
    <row r="87" ht="16.5" spans="1:1">
      <c r="A87" s="699" t="s">
        <v>4236</v>
      </c>
    </row>
    <row r="88" ht="16.5" spans="1:1">
      <c r="A88" s="699" t="s">
        <v>4237</v>
      </c>
    </row>
    <row r="89" ht="16.5" spans="1:1">
      <c r="A89" s="699" t="s">
        <v>3258</v>
      </c>
    </row>
    <row r="90" ht="16.5" spans="1:1">
      <c r="A90" s="699" t="s">
        <v>3260</v>
      </c>
    </row>
    <row r="91" ht="16.5" spans="1:1">
      <c r="A91" s="699" t="s">
        <v>4238</v>
      </c>
    </row>
    <row r="92" ht="16.5" spans="1:1">
      <c r="A92" s="699" t="s">
        <v>4239</v>
      </c>
    </row>
    <row r="93" ht="16.5" spans="1:1">
      <c r="A93" s="699" t="s">
        <v>4240</v>
      </c>
    </row>
    <row r="94" ht="16.5" spans="1:1">
      <c r="A94" s="699" t="s">
        <v>3242</v>
      </c>
    </row>
    <row r="95" ht="16.5" spans="1:1">
      <c r="A95" s="699" t="s">
        <v>4241</v>
      </c>
    </row>
    <row r="96" ht="16.5" spans="1:1">
      <c r="A96" s="699" t="s">
        <v>3235</v>
      </c>
    </row>
    <row r="97" ht="16.5" spans="1:4">
      <c r="A97" s="699" t="s">
        <v>3378</v>
      </c>
      <c r="D97" s="311" t="s">
        <v>4242</v>
      </c>
    </row>
    <row r="98" ht="16.5" spans="1:4">
      <c r="A98" s="699" t="s">
        <v>3381</v>
      </c>
      <c r="D98" s="262"/>
    </row>
    <row r="99" ht="16.5" spans="1:4">
      <c r="A99" s="699" t="s">
        <v>3380</v>
      </c>
      <c r="D99" s="262"/>
    </row>
    <row r="100" ht="16.5" spans="1:4">
      <c r="A100" s="699" t="s">
        <v>3396</v>
      </c>
      <c r="D100" s="262"/>
    </row>
    <row r="101" ht="16.5" spans="1:4">
      <c r="A101" s="699" t="s">
        <v>3382</v>
      </c>
      <c r="D101" s="262"/>
    </row>
    <row r="102" ht="16.5" spans="1:4">
      <c r="A102" s="699" t="s">
        <v>4243</v>
      </c>
      <c r="D102" s="262"/>
    </row>
    <row r="103" ht="16.5" spans="1:4">
      <c r="A103" s="699" t="s">
        <v>4244</v>
      </c>
      <c r="D103" s="262"/>
    </row>
    <row r="104" ht="16.5" spans="1:4">
      <c r="A104" s="699" t="s">
        <v>4243</v>
      </c>
      <c r="D104" s="262"/>
    </row>
    <row r="105" ht="16.5" spans="1:4">
      <c r="A105" s="699" t="s">
        <v>4244</v>
      </c>
      <c r="D105" s="262"/>
    </row>
    <row r="106" ht="16.5" spans="1:4">
      <c r="A106" s="699" t="s">
        <v>3388</v>
      </c>
      <c r="D106" s="262"/>
    </row>
    <row r="107" ht="16.5" spans="1:4">
      <c r="A107" s="699" t="s">
        <v>3390</v>
      </c>
      <c r="D107" s="262"/>
    </row>
    <row r="108" ht="16.5" spans="1:4">
      <c r="A108" s="699" t="s">
        <v>3392</v>
      </c>
      <c r="D108" s="262"/>
    </row>
    <row r="109" ht="16.5" spans="1:4">
      <c r="A109" s="699" t="s">
        <v>3393</v>
      </c>
      <c r="D109" s="262"/>
    </row>
    <row r="110" ht="16.5" spans="1:4">
      <c r="A110" s="699" t="s">
        <v>3397</v>
      </c>
      <c r="D110" s="262"/>
    </row>
    <row r="111" ht="16.5" spans="1:4">
      <c r="A111" s="699" t="s">
        <v>3394</v>
      </c>
      <c r="D111" s="262"/>
    </row>
    <row r="112" ht="16.5" spans="1:4">
      <c r="A112" s="699" t="s">
        <v>3398</v>
      </c>
      <c r="D112" s="262"/>
    </row>
    <row r="113" ht="16.5" spans="1:4">
      <c r="A113" s="699" t="s">
        <v>3399</v>
      </c>
      <c r="D113" s="262"/>
    </row>
    <row r="114" ht="16.5" spans="1:4">
      <c r="A114" s="699" t="s">
        <v>3401</v>
      </c>
      <c r="D114" s="262"/>
    </row>
    <row r="115" ht="16.5" spans="1:4">
      <c r="A115" s="699" t="s">
        <v>3402</v>
      </c>
      <c r="D115" s="262"/>
    </row>
    <row r="116" ht="16.5" spans="1:4">
      <c r="A116" s="699" t="s">
        <v>3365</v>
      </c>
      <c r="D116" s="262"/>
    </row>
    <row r="117" ht="16.5" spans="1:4">
      <c r="A117" s="699" t="s">
        <v>3367</v>
      </c>
      <c r="D117" s="262"/>
    </row>
    <row r="118" ht="16.5" spans="1:4">
      <c r="A118" s="699" t="s">
        <v>3368</v>
      </c>
      <c r="D118" s="262"/>
    </row>
    <row r="119" ht="16.5" spans="1:4">
      <c r="A119" s="699" t="s">
        <v>3370</v>
      </c>
      <c r="D119" s="262"/>
    </row>
    <row r="120" ht="16.5" spans="1:4">
      <c r="A120" s="699" t="s">
        <v>3372</v>
      </c>
      <c r="D120" s="262"/>
    </row>
    <row r="121" ht="16.5" spans="1:4">
      <c r="A121" s="699" t="s">
        <v>3375</v>
      </c>
      <c r="D121" s="262"/>
    </row>
    <row r="122" ht="16.5" spans="1:4">
      <c r="A122" s="699" t="s">
        <v>3374</v>
      </c>
      <c r="D122" s="262"/>
    </row>
    <row r="123" ht="16.5" spans="1:4">
      <c r="A123" s="699" t="s">
        <v>3403</v>
      </c>
      <c r="D123" s="262"/>
    </row>
    <row r="124" ht="16.5" spans="1:4">
      <c r="A124" s="699" t="s">
        <v>3404</v>
      </c>
      <c r="D124" s="262"/>
    </row>
    <row r="125" ht="16.5" spans="1:4">
      <c r="A125" s="699" t="s">
        <v>3405</v>
      </c>
      <c r="D125" s="262"/>
    </row>
    <row r="126" ht="16.5" spans="1:4">
      <c r="A126" s="699" t="s">
        <v>3376</v>
      </c>
      <c r="D126" s="262"/>
    </row>
    <row r="127" ht="16.5" spans="1:4">
      <c r="A127" s="699" t="s">
        <v>3377</v>
      </c>
      <c r="D127" s="262"/>
    </row>
    <row r="128" ht="16.5" spans="1:4">
      <c r="A128" s="699" t="s">
        <v>3406</v>
      </c>
      <c r="D128" s="262"/>
    </row>
    <row r="129" ht="16.5" spans="1:4">
      <c r="A129" s="699" t="s">
        <v>3364</v>
      </c>
      <c r="D129" s="262"/>
    </row>
    <row r="130" ht="16.5" spans="1:4">
      <c r="A130" s="699" t="s">
        <v>3360</v>
      </c>
      <c r="D130" s="262"/>
    </row>
    <row r="131" ht="16.5" spans="1:4">
      <c r="A131" s="699" t="s">
        <v>3362</v>
      </c>
      <c r="D131" s="262"/>
    </row>
    <row r="132" ht="16.5" spans="1:4">
      <c r="A132" s="699" t="s">
        <v>3108</v>
      </c>
      <c r="D132" s="262"/>
    </row>
    <row r="133" ht="16.5" spans="1:4">
      <c r="A133" s="699" t="s">
        <v>3407</v>
      </c>
      <c r="D133" s="262"/>
    </row>
    <row r="134" ht="16.5" spans="1:4">
      <c r="A134" s="699" t="s">
        <v>3408</v>
      </c>
      <c r="D134" s="262"/>
    </row>
    <row r="135" ht="16.5" spans="1:4">
      <c r="A135" s="699" t="s">
        <v>3410</v>
      </c>
      <c r="D135" s="262"/>
    </row>
    <row r="136" ht="16.5" spans="1:4">
      <c r="A136" s="699" t="s">
        <v>3409</v>
      </c>
      <c r="D136" s="262"/>
    </row>
    <row r="137" ht="16.5" spans="1:4">
      <c r="A137" s="699"/>
      <c r="D137" s="262"/>
    </row>
    <row r="138" ht="16.5" spans="1:4">
      <c r="A138" s="699"/>
      <c r="D138" s="262"/>
    </row>
    <row r="139" ht="16.5" spans="1:4">
      <c r="A139" s="699"/>
      <c r="D139" s="262"/>
    </row>
    <row r="140" ht="16.5" spans="1:4">
      <c r="A140" s="699"/>
      <c r="D140" s="262"/>
    </row>
    <row r="141" ht="16.5" spans="1:4">
      <c r="A141" s="699"/>
      <c r="D141" s="262"/>
    </row>
    <row r="142" ht="16.5" spans="1:4">
      <c r="A142" s="699"/>
      <c r="D142" s="262"/>
    </row>
    <row r="143" ht="16.5" spans="1:4">
      <c r="A143" s="699"/>
      <c r="D143" s="262"/>
    </row>
    <row r="144" ht="16.5" spans="1:4">
      <c r="A144" s="699"/>
      <c r="D144" s="262"/>
    </row>
    <row r="145" ht="16.5" spans="1:4">
      <c r="A145" s="699"/>
      <c r="D145" s="262"/>
    </row>
    <row r="146" ht="16.5" spans="1:4">
      <c r="A146" s="699"/>
      <c r="D146" s="262"/>
    </row>
    <row r="147" ht="16.5" spans="1:4">
      <c r="A147" s="699"/>
      <c r="D147" s="262"/>
    </row>
    <row r="148" ht="16.5" spans="1:4">
      <c r="A148" s="699"/>
      <c r="D148" s="262"/>
    </row>
    <row r="149" ht="16.5" spans="1:4">
      <c r="A149" s="699"/>
      <c r="D149" s="262"/>
    </row>
    <row r="150" ht="16.5" spans="1:4">
      <c r="A150" s="699"/>
      <c r="D150" s="262"/>
    </row>
    <row r="151" ht="16.5" spans="1:4">
      <c r="A151" s="699"/>
      <c r="D151" s="262"/>
    </row>
    <row r="152" ht="16.5" spans="1:4">
      <c r="A152" s="699"/>
      <c r="D152" s="262"/>
    </row>
    <row r="153" ht="16.5" spans="1:4">
      <c r="A153" s="699"/>
      <c r="D153" s="262"/>
    </row>
    <row r="154" ht="16.5" spans="1:4">
      <c r="A154" s="699"/>
      <c r="D154" s="262"/>
    </row>
    <row r="155" ht="16.5" spans="1:4">
      <c r="A155" s="699"/>
      <c r="D155" s="262"/>
    </row>
    <row r="156" ht="16.5" spans="1:4">
      <c r="A156" s="699"/>
      <c r="D156" s="262"/>
    </row>
    <row r="157" ht="16.5" spans="1:4">
      <c r="A157" s="699"/>
      <c r="D157" s="262"/>
    </row>
    <row r="158" ht="16.5" spans="1:4">
      <c r="A158" s="699"/>
      <c r="D158" s="262"/>
    </row>
    <row r="159" ht="16.5" spans="1:4">
      <c r="A159" s="699"/>
      <c r="D159" s="262"/>
    </row>
    <row r="160" ht="16.5" spans="1:4">
      <c r="A160" s="699"/>
      <c r="D160" s="262"/>
    </row>
    <row r="161" ht="16.5" spans="1:4">
      <c r="A161" s="699"/>
      <c r="D161" s="262"/>
    </row>
    <row r="162" ht="16.5" spans="1:4">
      <c r="A162" s="699"/>
      <c r="D162" s="262"/>
    </row>
    <row r="163" ht="16.5" spans="1:4">
      <c r="A163" s="699"/>
      <c r="D163" s="262"/>
    </row>
    <row r="164" ht="16.5" spans="1:4">
      <c r="A164" s="699"/>
      <c r="D164" s="262"/>
    </row>
    <row r="165" ht="16.5" spans="1:4">
      <c r="A165" s="699"/>
      <c r="D165" s="262"/>
    </row>
    <row r="166" ht="16.5" spans="1:4">
      <c r="A166" s="699"/>
      <c r="D166" s="262"/>
    </row>
    <row r="167" ht="16.5" spans="1:4">
      <c r="A167" s="699"/>
      <c r="D167" s="262"/>
    </row>
    <row r="168" ht="16.5" spans="1:4">
      <c r="A168" s="699"/>
      <c r="D168" s="262"/>
    </row>
    <row r="169" ht="16.5" spans="1:4">
      <c r="A169" s="699"/>
      <c r="D169" s="262"/>
    </row>
    <row r="170" ht="16.5" spans="1:4">
      <c r="A170" s="699"/>
      <c r="D170" s="262"/>
    </row>
    <row r="171" ht="16.5" spans="1:4">
      <c r="A171" s="699"/>
      <c r="D171" s="262"/>
    </row>
    <row r="172" ht="16.5" spans="1:4">
      <c r="A172" s="699"/>
      <c r="D172" s="262"/>
    </row>
    <row r="173" ht="16.5" spans="1:4">
      <c r="A173" s="699"/>
      <c r="D173" s="262"/>
    </row>
    <row r="174" ht="16.5" spans="1:4">
      <c r="A174" s="699"/>
      <c r="D174" s="262"/>
    </row>
    <row r="175" ht="16.5" spans="1:4">
      <c r="A175" s="699"/>
      <c r="D175" s="262"/>
    </row>
    <row r="176" ht="16.5" spans="1:4">
      <c r="A176" s="699"/>
      <c r="D176" s="262"/>
    </row>
    <row r="177" ht="16.5" spans="1:4">
      <c r="A177" s="699"/>
      <c r="D177" s="262"/>
    </row>
    <row r="178" ht="16.5" spans="1:4">
      <c r="A178" s="699"/>
      <c r="D178" s="262"/>
    </row>
    <row r="179" ht="16.5" spans="1:4">
      <c r="A179" s="699"/>
      <c r="D179" s="262"/>
    </row>
    <row r="180" ht="16.5" spans="1:4">
      <c r="A180" s="699"/>
      <c r="D180" s="262"/>
    </row>
    <row r="181" ht="16.5" spans="1:4">
      <c r="A181" s="699"/>
      <c r="D181" s="262"/>
    </row>
    <row r="182" ht="16.5" spans="1:4">
      <c r="A182" s="699"/>
      <c r="D182" s="262"/>
    </row>
    <row r="183" ht="16.5" spans="1:4">
      <c r="A183" s="699"/>
      <c r="D183" s="262"/>
    </row>
    <row r="184" ht="16.5" spans="1:4">
      <c r="A184" s="699"/>
      <c r="D184" s="262"/>
    </row>
    <row r="185" ht="16.5" spans="1:4">
      <c r="A185" s="699"/>
      <c r="D185" s="262"/>
    </row>
    <row r="186" ht="16.5" spans="1:4">
      <c r="A186" s="699"/>
      <c r="D186" s="262"/>
    </row>
    <row r="187" ht="16.5" spans="1:4">
      <c r="A187" s="699"/>
      <c r="D187" s="262"/>
    </row>
    <row r="188" ht="16.5" spans="1:4">
      <c r="A188" s="699"/>
      <c r="D188" s="262"/>
    </row>
    <row r="189" ht="16.5" spans="1:4">
      <c r="A189" s="699"/>
      <c r="D189" s="262"/>
    </row>
    <row r="190" ht="16.5" spans="1:4">
      <c r="A190" s="699"/>
      <c r="D190" s="262"/>
    </row>
    <row r="191" ht="16.5" spans="1:4">
      <c r="A191" s="699"/>
      <c r="D191" s="262"/>
    </row>
    <row r="192" ht="16.5" spans="1:4">
      <c r="A192" s="699"/>
      <c r="D192" s="262"/>
    </row>
    <row r="193" ht="16.5" spans="1:4">
      <c r="A193" s="699"/>
      <c r="D193" s="262"/>
    </row>
    <row r="194" spans="1:4">
      <c r="A194" s="699"/>
      <c r="D194" s="262"/>
    </row>
    <row r="195" spans="1:4">
      <c r="A195" s="700"/>
      <c r="D195" s="262"/>
    </row>
    <row r="196" spans="1:4">
      <c r="A196" s="700"/>
      <c r="D196" s="262"/>
    </row>
    <row r="197" spans="1:4">
      <c r="A197" s="700"/>
      <c r="D197" s="262"/>
    </row>
    <row r="198" spans="1:4">
      <c r="A198" s="700"/>
      <c r="D198" s="262"/>
    </row>
    <row r="199" spans="1:4">
      <c r="A199" s="700"/>
      <c r="D199" s="262"/>
    </row>
    <row r="200" spans="1:4">
      <c r="A200" s="700"/>
      <c r="D200" s="262"/>
    </row>
    <row r="201" spans="1:4">
      <c r="A201" s="700"/>
      <c r="D201" s="262"/>
    </row>
    <row r="202" spans="1:4">
      <c r="A202" s="700"/>
      <c r="D202" s="262"/>
    </row>
    <row r="203" spans="1:4">
      <c r="A203" s="700"/>
      <c r="D203" s="262"/>
    </row>
    <row r="204" spans="1:4">
      <c r="A204" s="700"/>
      <c r="D204" s="262"/>
    </row>
    <row r="205" spans="1:4">
      <c r="A205" s="700"/>
      <c r="D205" s="262"/>
    </row>
    <row r="206" spans="1:4">
      <c r="A206" s="700"/>
      <c r="D206" s="262"/>
    </row>
    <row r="207" spans="1:4">
      <c r="A207" s="700"/>
      <c r="D207" s="262"/>
    </row>
    <row r="208" spans="1:4">
      <c r="A208" s="700"/>
      <c r="D208" s="262"/>
    </row>
    <row r="209" spans="1:4">
      <c r="A209" s="700"/>
      <c r="D209" s="262"/>
    </row>
    <row r="210" spans="1:4">
      <c r="A210" s="700"/>
      <c r="D210" s="262"/>
    </row>
    <row r="211" spans="1:4">
      <c r="A211" s="700"/>
      <c r="D211" s="262"/>
    </row>
    <row r="212" spans="1:4">
      <c r="A212" s="700"/>
      <c r="D212" s="262"/>
    </row>
    <row r="213" spans="1:4">
      <c r="A213" s="700"/>
      <c r="D213" s="262"/>
    </row>
    <row r="214" spans="1:4">
      <c r="A214" s="700"/>
      <c r="D214" s="262"/>
    </row>
    <row r="215" spans="1:4">
      <c r="A215" s="700"/>
      <c r="D215" s="262"/>
    </row>
    <row r="216" spans="1:4">
      <c r="A216" s="700"/>
      <c r="D216" s="262"/>
    </row>
    <row r="217" spans="1:4">
      <c r="A217" s="700"/>
      <c r="D217" s="262"/>
    </row>
    <row r="218" spans="1:4">
      <c r="A218" s="700"/>
      <c r="D218" s="262"/>
    </row>
    <row r="219" spans="1:4">
      <c r="A219" s="700"/>
      <c r="D219" s="262"/>
    </row>
    <row r="220" spans="1:4">
      <c r="A220" s="700"/>
      <c r="D220" s="262"/>
    </row>
    <row r="221" spans="1:4">
      <c r="A221" s="700"/>
      <c r="D221" s="262"/>
    </row>
    <row r="222" spans="1:4">
      <c r="A222" s="700"/>
      <c r="D222" s="262"/>
    </row>
    <row r="223" spans="1:4">
      <c r="A223" s="700"/>
      <c r="D223" s="262"/>
    </row>
    <row r="224" spans="1:4">
      <c r="A224" s="700"/>
      <c r="D224" s="262"/>
    </row>
    <row r="225" spans="1:4">
      <c r="A225" s="700"/>
      <c r="D225" s="262"/>
    </row>
    <row r="226" spans="1:4">
      <c r="A226" s="700"/>
      <c r="D226" s="262"/>
    </row>
    <row r="227" spans="1:4">
      <c r="A227" s="700"/>
      <c r="D227" s="262"/>
    </row>
    <row r="228" spans="1:4">
      <c r="A228" s="700"/>
      <c r="D228" s="262"/>
    </row>
    <row r="229" spans="1:4">
      <c r="A229" s="700"/>
      <c r="D229" s="262"/>
    </row>
    <row r="230" spans="1:4">
      <c r="A230" s="700"/>
      <c r="D230" s="262"/>
    </row>
    <row r="231" spans="1:4">
      <c r="A231" s="700"/>
      <c r="D231" s="262"/>
    </row>
    <row r="232" spans="1:4">
      <c r="A232" s="700"/>
      <c r="D232" s="262"/>
    </row>
    <row r="233" spans="1:4">
      <c r="A233" s="700"/>
      <c r="D233" s="262"/>
    </row>
    <row r="234" spans="1:4">
      <c r="A234" s="700"/>
      <c r="D234" s="262"/>
    </row>
    <row r="235" spans="1:4">
      <c r="A235" s="700"/>
      <c r="D235" s="262"/>
    </row>
    <row r="236" spans="1:4">
      <c r="A236" s="700"/>
      <c r="D236" s="262"/>
    </row>
    <row r="237" spans="1:4">
      <c r="A237" s="700"/>
      <c r="D237" s="262"/>
    </row>
    <row r="238" spans="1:4">
      <c r="A238" s="700"/>
      <c r="D238" s="262"/>
    </row>
    <row r="239" spans="1:4">
      <c r="A239" s="700"/>
      <c r="D239" s="262"/>
    </row>
    <row r="240" spans="1:4">
      <c r="A240" s="700"/>
      <c r="D240" s="262"/>
    </row>
    <row r="241" spans="1:4">
      <c r="A241" s="700"/>
      <c r="D241" s="262"/>
    </row>
    <row r="242" spans="1:4">
      <c r="A242" s="700"/>
      <c r="D242" s="262"/>
    </row>
    <row r="243" spans="1:4">
      <c r="A243" s="700"/>
      <c r="D243" s="262"/>
    </row>
    <row r="244" spans="1:4">
      <c r="A244" s="700"/>
      <c r="D244" s="262"/>
    </row>
    <row r="245" spans="1:4">
      <c r="A245" s="700"/>
      <c r="D245" s="262"/>
    </row>
    <row r="246" spans="1:4">
      <c r="A246" s="700"/>
      <c r="D246" s="262"/>
    </row>
    <row r="247" spans="1:4">
      <c r="A247" s="700"/>
      <c r="D247" s="262"/>
    </row>
    <row r="248" spans="1:4">
      <c r="A248" s="700"/>
      <c r="D248" s="262"/>
    </row>
    <row r="249" spans="1:4">
      <c r="A249" s="700"/>
      <c r="D249" s="262"/>
    </row>
    <row r="250" spans="1:4">
      <c r="A250" s="700"/>
      <c r="D250" s="262"/>
    </row>
    <row r="251" spans="1:4">
      <c r="A251" s="700"/>
      <c r="D251" s="262"/>
    </row>
    <row r="252" spans="1:4">
      <c r="A252" s="700"/>
      <c r="D252" s="262"/>
    </row>
    <row r="253" spans="1:4">
      <c r="A253" s="700"/>
      <c r="D253" s="262"/>
    </row>
    <row r="254" spans="1:4">
      <c r="A254" s="700"/>
      <c r="D254" s="262"/>
    </row>
    <row r="255" spans="1:4">
      <c r="A255" s="700"/>
      <c r="D255" s="262"/>
    </row>
    <row r="256" spans="1:4">
      <c r="A256" s="700"/>
      <c r="D256" s="262"/>
    </row>
    <row r="257" spans="1:4">
      <c r="A257" s="700"/>
      <c r="D257" s="262"/>
    </row>
    <row r="258" spans="1:4">
      <c r="A258" s="700"/>
      <c r="D258" s="262"/>
    </row>
    <row r="259" spans="1:4">
      <c r="A259" s="700"/>
      <c r="D259" s="262"/>
    </row>
    <row r="260" spans="1:4">
      <c r="A260" s="700"/>
      <c r="D260" s="262"/>
    </row>
    <row r="261" spans="1:4">
      <c r="A261" s="700"/>
      <c r="D261" s="262"/>
    </row>
    <row r="262" spans="1:4">
      <c r="A262" s="700"/>
      <c r="D262" s="262"/>
    </row>
    <row r="263" spans="1:4">
      <c r="A263" s="700"/>
      <c r="D263" s="262"/>
    </row>
    <row r="264" spans="1:4">
      <c r="A264" s="700"/>
      <c r="D264" s="262"/>
    </row>
    <row r="265" spans="1:4">
      <c r="A265" s="700"/>
      <c r="D265" s="262"/>
    </row>
    <row r="266" spans="1:4">
      <c r="A266" s="700"/>
      <c r="D266" s="262"/>
    </row>
    <row r="267" spans="1:4">
      <c r="A267" s="700"/>
      <c r="D267" s="262"/>
    </row>
    <row r="268" spans="1:4">
      <c r="A268" s="700"/>
      <c r="D268" s="262"/>
    </row>
    <row r="269" spans="1:4">
      <c r="A269" s="700"/>
      <c r="D269" s="262"/>
    </row>
    <row r="270" spans="1:4">
      <c r="A270" s="700"/>
      <c r="D270" s="262"/>
    </row>
    <row r="271" spans="1:4">
      <c r="A271" s="700"/>
      <c r="D271" s="262"/>
    </row>
    <row r="272" spans="1:4">
      <c r="A272" s="700"/>
      <c r="D272" s="262"/>
    </row>
    <row r="273" spans="1:4">
      <c r="A273" s="700"/>
      <c r="D273" s="262"/>
    </row>
    <row r="274" spans="1:4">
      <c r="A274" s="700"/>
      <c r="D274" s="262"/>
    </row>
    <row r="275" spans="1:4">
      <c r="A275" s="700"/>
      <c r="D275" s="262"/>
    </row>
    <row r="276" spans="1:4">
      <c r="A276" s="700"/>
      <c r="D276" s="262"/>
    </row>
    <row r="277" spans="1:4">
      <c r="A277" s="700"/>
      <c r="D277" s="262"/>
    </row>
    <row r="278" spans="1:4">
      <c r="A278" s="700"/>
      <c r="D278" s="262"/>
    </row>
    <row r="279" spans="1:4">
      <c r="A279" s="700"/>
      <c r="D279" s="262"/>
    </row>
    <row r="280" spans="1:4">
      <c r="A280" s="700"/>
      <c r="D280" s="262"/>
    </row>
    <row r="281" spans="1:4">
      <c r="A281" s="700"/>
      <c r="D281" s="262"/>
    </row>
    <row r="282" spans="1:4">
      <c r="A282" s="700"/>
      <c r="D282" s="262"/>
    </row>
    <row r="283" spans="1:4">
      <c r="A283" s="700"/>
      <c r="D283" s="262"/>
    </row>
    <row r="284" spans="1:4">
      <c r="A284" s="700"/>
      <c r="D284" s="262"/>
    </row>
    <row r="285" spans="1:4">
      <c r="A285" s="700"/>
      <c r="D285" s="262"/>
    </row>
    <row r="286" spans="1:4">
      <c r="A286" s="700"/>
      <c r="D286" s="262"/>
    </row>
    <row r="287" spans="1:4">
      <c r="A287" s="700"/>
      <c r="D287" s="262"/>
    </row>
    <row r="288" spans="1:4">
      <c r="A288" s="700"/>
      <c r="D288" s="262"/>
    </row>
    <row r="289" spans="1:4">
      <c r="A289" s="700"/>
      <c r="D289" s="262"/>
    </row>
    <row r="290" spans="1:4">
      <c r="A290" s="700"/>
      <c r="D290" s="262"/>
    </row>
    <row r="291" spans="1:4">
      <c r="A291" s="700"/>
      <c r="D291" s="262"/>
    </row>
    <row r="292" spans="1:4">
      <c r="A292" s="700"/>
      <c r="D292" s="262"/>
    </row>
    <row r="293" spans="1:4">
      <c r="A293" s="700"/>
      <c r="D293" s="262"/>
    </row>
    <row r="294" spans="1:4">
      <c r="A294" s="700"/>
      <c r="D294" s="262"/>
    </row>
    <row r="295" spans="1:4">
      <c r="A295" s="700"/>
      <c r="D295" s="262"/>
    </row>
    <row r="296" spans="1:4">
      <c r="A296" s="700"/>
      <c r="D296" s="262"/>
    </row>
    <row r="297" spans="1:4">
      <c r="A297" s="700"/>
      <c r="D297" s="262"/>
    </row>
    <row r="298" spans="1:4">
      <c r="A298" s="700"/>
      <c r="D298" s="262"/>
    </row>
    <row r="299" spans="1:4">
      <c r="A299" s="700"/>
      <c r="D299" s="262"/>
    </row>
    <row r="300" spans="1:4">
      <c r="A300" s="700"/>
      <c r="D300" s="262"/>
    </row>
    <row r="301" spans="1:4">
      <c r="A301" s="700"/>
      <c r="D301" s="262"/>
    </row>
    <row r="302" spans="1:4">
      <c r="A302" s="700"/>
      <c r="D302" s="262"/>
    </row>
    <row r="303" spans="1:4">
      <c r="A303" s="700"/>
      <c r="D303" s="262"/>
    </row>
    <row r="304" spans="1:4">
      <c r="A304" s="700"/>
      <c r="D304" s="262"/>
    </row>
    <row r="305" spans="1:4">
      <c r="A305" s="700"/>
      <c r="D305" s="262"/>
    </row>
    <row r="306" spans="1:4">
      <c r="A306" s="700"/>
      <c r="D306" s="262"/>
    </row>
    <row r="307" spans="1:4">
      <c r="A307" s="700"/>
      <c r="D307" s="262"/>
    </row>
    <row r="308" spans="1:4">
      <c r="A308" s="700"/>
      <c r="D308" s="262"/>
    </row>
    <row r="309" spans="1:4">
      <c r="A309" s="700"/>
      <c r="D309" s="262"/>
    </row>
    <row r="310" spans="1:4">
      <c r="A310" s="700"/>
      <c r="D310" s="262"/>
    </row>
    <row r="311" spans="1:4">
      <c r="A311" s="700"/>
      <c r="D311" s="262"/>
    </row>
    <row r="312" spans="1:4">
      <c r="A312" s="700"/>
      <c r="D312" s="262"/>
    </row>
    <row r="313" spans="1:4">
      <c r="A313" s="700"/>
      <c r="D313" s="262"/>
    </row>
    <row r="314" spans="1:4">
      <c r="A314" s="700"/>
      <c r="D314" s="262"/>
    </row>
    <row r="315" spans="1:4">
      <c r="A315" s="700"/>
      <c r="D315" s="262"/>
    </row>
    <row r="316" spans="1:4">
      <c r="A316" s="700"/>
      <c r="D316" s="262"/>
    </row>
    <row r="317" spans="1:4">
      <c r="A317" s="700"/>
      <c r="D317" s="262"/>
    </row>
    <row r="318" spans="1:4">
      <c r="A318" s="700"/>
      <c r="D318" s="262"/>
    </row>
    <row r="319" spans="1:4">
      <c r="A319" s="700"/>
      <c r="D319" s="262"/>
    </row>
    <row r="320" spans="1:4">
      <c r="A320" s="700"/>
      <c r="D320" s="262"/>
    </row>
    <row r="321" spans="1:4">
      <c r="A321" s="700"/>
      <c r="D321" s="262"/>
    </row>
    <row r="322" spans="1:4">
      <c r="A322" s="700"/>
      <c r="D322" s="262"/>
    </row>
    <row r="323" spans="1:4">
      <c r="A323" s="700"/>
      <c r="D323" s="262"/>
    </row>
    <row r="324" spans="1:4">
      <c r="A324" s="700"/>
      <c r="D324" s="262"/>
    </row>
    <row r="325" spans="1:4">
      <c r="A325" s="700"/>
      <c r="D325" s="262"/>
    </row>
    <row r="326" spans="1:4">
      <c r="A326" s="700"/>
      <c r="D326" s="262"/>
    </row>
    <row r="327" spans="1:4">
      <c r="A327" s="700"/>
      <c r="D327" s="262"/>
    </row>
    <row r="328" spans="1:4">
      <c r="A328" s="700"/>
      <c r="D328" s="262"/>
    </row>
    <row r="329" spans="1:4">
      <c r="A329" s="700"/>
      <c r="D329" s="262"/>
    </row>
    <row r="330" spans="1:4">
      <c r="A330" s="700"/>
      <c r="D330" s="262"/>
    </row>
    <row r="331" spans="1:4">
      <c r="A331" s="700"/>
      <c r="D331" s="262"/>
    </row>
    <row r="332" spans="1:4">
      <c r="A332" s="700"/>
      <c r="D332" s="262"/>
    </row>
    <row r="333" spans="1:4">
      <c r="A333" s="700"/>
      <c r="D333" s="262"/>
    </row>
    <row r="334" spans="1:4">
      <c r="A334" s="700"/>
      <c r="D334" s="262"/>
    </row>
    <row r="335" spans="1:4">
      <c r="A335" s="700"/>
      <c r="D335" s="262"/>
    </row>
    <row r="336" spans="1:4">
      <c r="A336" s="700"/>
      <c r="D336" s="262"/>
    </row>
    <row r="337" spans="1:4">
      <c r="A337" s="700"/>
      <c r="D337" s="262"/>
    </row>
    <row r="338" spans="1:4">
      <c r="A338" s="700"/>
      <c r="D338" s="262"/>
    </row>
    <row r="339" spans="1:4">
      <c r="A339" s="700"/>
      <c r="D339" s="262"/>
    </row>
    <row r="340" spans="1:4">
      <c r="A340" s="700"/>
      <c r="D340" s="262"/>
    </row>
    <row r="341" spans="1:4">
      <c r="A341" s="700"/>
      <c r="D341" s="262"/>
    </row>
    <row r="342" spans="1:4">
      <c r="A342" s="700"/>
      <c r="D342" s="262"/>
    </row>
    <row r="343" spans="1:4">
      <c r="A343" s="700"/>
      <c r="D343" s="262"/>
    </row>
    <row r="344" spans="1:4">
      <c r="A344" s="700"/>
      <c r="D344" s="262"/>
    </row>
    <row r="345" spans="1:4">
      <c r="A345" s="700"/>
      <c r="D345" s="262"/>
    </row>
    <row r="346" spans="1:4">
      <c r="A346" s="700"/>
      <c r="D346" s="262"/>
    </row>
    <row r="347" spans="1:4">
      <c r="A347" s="700"/>
      <c r="D347" s="262"/>
    </row>
    <row r="348" spans="1:4">
      <c r="A348" s="700"/>
      <c r="D348" s="262"/>
    </row>
    <row r="349" spans="1:4">
      <c r="A349" s="700"/>
      <c r="D349" s="262"/>
    </row>
    <row r="350" spans="1:4">
      <c r="A350" s="700"/>
      <c r="D350" s="262"/>
    </row>
    <row r="351" spans="1:4">
      <c r="A351" s="700"/>
      <c r="D351" s="262"/>
    </row>
    <row r="352" spans="1:4">
      <c r="A352" s="700"/>
      <c r="D352" s="262"/>
    </row>
    <row r="353" spans="1:4">
      <c r="A353" s="700"/>
      <c r="D353" s="262"/>
    </row>
    <row r="354" spans="1:4">
      <c r="A354" s="700"/>
      <c r="D354" s="262"/>
    </row>
    <row r="355" spans="1:4">
      <c r="A355" s="700"/>
      <c r="D355" s="262"/>
    </row>
    <row r="356" spans="1:4">
      <c r="A356" s="700"/>
      <c r="D356" s="262"/>
    </row>
    <row r="357" spans="1:4">
      <c r="A357" s="700"/>
      <c r="D357" s="262"/>
    </row>
    <row r="358" spans="1:4">
      <c r="A358" s="700"/>
      <c r="D358" s="262"/>
    </row>
    <row r="359" spans="1:4">
      <c r="A359" s="700"/>
      <c r="D359" s="262"/>
    </row>
    <row r="360" spans="1:4">
      <c r="A360" s="700"/>
      <c r="D360" s="262"/>
    </row>
    <row r="361" spans="1:4">
      <c r="A361" s="700"/>
      <c r="D361" s="262"/>
    </row>
    <row r="362" spans="1:4">
      <c r="A362" s="700"/>
      <c r="D362" s="262"/>
    </row>
    <row r="363" spans="1:4">
      <c r="A363" s="700"/>
      <c r="D363" s="262"/>
    </row>
    <row r="364" spans="1:4">
      <c r="A364" s="700"/>
      <c r="D364" s="262"/>
    </row>
    <row r="365" spans="1:4">
      <c r="A365" s="700"/>
      <c r="D365" s="262"/>
    </row>
    <row r="366" spans="1:4">
      <c r="A366" s="700"/>
      <c r="D366" s="262"/>
    </row>
    <row r="367" spans="1:4">
      <c r="A367" s="700"/>
      <c r="D367" s="262"/>
    </row>
    <row r="368" spans="1:4">
      <c r="A368" s="700"/>
      <c r="D368" s="262"/>
    </row>
    <row r="369" spans="1:4">
      <c r="A369" s="700"/>
      <c r="D369" s="262"/>
    </row>
    <row r="370" spans="1:4">
      <c r="A370" s="700"/>
      <c r="D370" s="262"/>
    </row>
    <row r="371" spans="1:4">
      <c r="A371" s="700"/>
      <c r="D371" s="262"/>
    </row>
    <row r="372" spans="1:4">
      <c r="A372" s="700"/>
      <c r="D372" s="262"/>
    </row>
    <row r="373" spans="1:4">
      <c r="A373" s="700"/>
      <c r="D373" s="262"/>
    </row>
    <row r="374" spans="1:4">
      <c r="A374" s="700"/>
      <c r="D374" s="262"/>
    </row>
    <row r="375" spans="1:4">
      <c r="A375" s="700"/>
      <c r="D375" s="262"/>
    </row>
    <row r="376" spans="1:4">
      <c r="A376" s="700"/>
      <c r="D376" s="262"/>
    </row>
    <row r="377" spans="1:4">
      <c r="A377" s="700"/>
      <c r="D377" s="262"/>
    </row>
    <row r="378" spans="1:4">
      <c r="A378" s="700"/>
      <c r="D378" s="262"/>
    </row>
    <row r="379" spans="1:4">
      <c r="A379" s="700"/>
      <c r="D379" s="262"/>
    </row>
    <row r="380" spans="1:4">
      <c r="A380" s="700"/>
      <c r="D380" s="262"/>
    </row>
    <row r="381" spans="1:4">
      <c r="A381" s="700"/>
      <c r="D381" s="262"/>
    </row>
    <row r="382" spans="1:4">
      <c r="A382" s="700"/>
      <c r="D382" s="262"/>
    </row>
    <row r="383" spans="1:4">
      <c r="A383" s="700"/>
      <c r="D383" s="262"/>
    </row>
    <row r="384" spans="1:4">
      <c r="A384" s="700"/>
      <c r="D384" s="262"/>
    </row>
    <row r="385" spans="1:4">
      <c r="A385" s="700"/>
      <c r="D385" s="262"/>
    </row>
    <row r="386" spans="1:4">
      <c r="A386" s="700"/>
      <c r="D386" s="262"/>
    </row>
    <row r="387" spans="1:4">
      <c r="A387" s="700"/>
      <c r="D387" s="262"/>
    </row>
    <row r="388" spans="1:4">
      <c r="A388" s="700"/>
      <c r="D388" s="262"/>
    </row>
    <row r="389" spans="1:4">
      <c r="A389" s="700"/>
      <c r="D389" s="262"/>
    </row>
    <row r="390" spans="1:4">
      <c r="A390" s="700"/>
      <c r="D390" s="262"/>
    </row>
    <row r="391" spans="1:4">
      <c r="A391" s="700"/>
      <c r="D391" s="262"/>
    </row>
    <row r="392" spans="1:4">
      <c r="A392" s="700"/>
      <c r="D392" s="262"/>
    </row>
    <row r="393" spans="1:4">
      <c r="A393" s="700"/>
      <c r="D393" s="262"/>
    </row>
    <row r="394" spans="1:4">
      <c r="A394" s="700"/>
      <c r="D394" s="262"/>
    </row>
    <row r="395" spans="1:4">
      <c r="A395" s="700"/>
      <c r="D395" s="262"/>
    </row>
    <row r="396" spans="1:4">
      <c r="A396" s="700"/>
      <c r="D396" s="262"/>
    </row>
    <row r="397" spans="1:4">
      <c r="A397" s="700"/>
      <c r="D397" s="262"/>
    </row>
    <row r="398" spans="1:4">
      <c r="A398" s="700"/>
      <c r="D398" s="262"/>
    </row>
    <row r="399" spans="1:4">
      <c r="A399" s="700"/>
      <c r="D399" s="262"/>
    </row>
    <row r="400" spans="1:4">
      <c r="A400" s="700"/>
      <c r="D400" s="262"/>
    </row>
    <row r="401" spans="1:4">
      <c r="A401" s="700"/>
      <c r="D401" s="262"/>
    </row>
    <row r="402" spans="1:4">
      <c r="A402" s="700"/>
      <c r="D402" s="262"/>
    </row>
    <row r="403" spans="1:4">
      <c r="A403" s="700"/>
      <c r="D403" s="262"/>
    </row>
    <row r="404" spans="1:4">
      <c r="A404" s="700"/>
      <c r="D404" s="262"/>
    </row>
    <row r="405" spans="1:4">
      <c r="A405" s="700"/>
      <c r="D405" s="262"/>
    </row>
    <row r="406" spans="1:4">
      <c r="A406" s="700"/>
      <c r="D406" s="262"/>
    </row>
    <row r="407" spans="1:4">
      <c r="A407" s="700"/>
      <c r="D407" s="262"/>
    </row>
    <row r="408" spans="1:4">
      <c r="A408" s="700"/>
      <c r="D408" s="262"/>
    </row>
    <row r="409" spans="1:4">
      <c r="A409" s="700"/>
      <c r="D409" s="262"/>
    </row>
    <row r="410" spans="1:4">
      <c r="A410" s="700"/>
      <c r="D410" s="262"/>
    </row>
    <row r="411" spans="1:4">
      <c r="A411" s="700"/>
      <c r="D411" s="262"/>
    </row>
    <row r="412" spans="1:4">
      <c r="A412" s="700"/>
      <c r="D412" s="262"/>
    </row>
    <row r="413" spans="1:4">
      <c r="A413" s="700"/>
      <c r="D413" s="262"/>
    </row>
    <row r="414" spans="1:4">
      <c r="A414" s="700"/>
      <c r="D414" s="262"/>
    </row>
    <row r="415" spans="1:4">
      <c r="A415" s="700"/>
      <c r="D415" s="262"/>
    </row>
    <row r="416" spans="1:4">
      <c r="A416" s="700"/>
      <c r="D416" s="262"/>
    </row>
    <row r="417" spans="1:4">
      <c r="A417" s="700"/>
      <c r="D417" s="262"/>
    </row>
    <row r="418" spans="1:4">
      <c r="A418" s="700"/>
      <c r="D418" s="262"/>
    </row>
    <row r="419" spans="1:4">
      <c r="A419" s="700"/>
      <c r="D419" s="262"/>
    </row>
    <row r="420" spans="1:4">
      <c r="A420" s="700"/>
      <c r="D420" s="262"/>
    </row>
    <row r="421" spans="1:4">
      <c r="A421" s="700"/>
      <c r="D421" s="262"/>
    </row>
    <row r="422" spans="1:4">
      <c r="A422" s="700"/>
      <c r="D422" s="262"/>
    </row>
    <row r="423" spans="1:4">
      <c r="A423" s="700"/>
      <c r="D423" s="262"/>
    </row>
    <row r="424" spans="1:4">
      <c r="A424" s="700"/>
      <c r="D424" s="262"/>
    </row>
    <row r="425" spans="1:4">
      <c r="A425" s="700"/>
      <c r="D425" s="262"/>
    </row>
    <row r="426" spans="1:4">
      <c r="A426" s="700"/>
      <c r="D426" s="262"/>
    </row>
    <row r="427" spans="1:4">
      <c r="A427" s="700"/>
      <c r="D427" s="262"/>
    </row>
    <row r="428" spans="1:4">
      <c r="A428" s="700"/>
      <c r="D428" s="262"/>
    </row>
    <row r="429" spans="1:4">
      <c r="A429" s="700"/>
      <c r="D429" s="262"/>
    </row>
    <row r="430" spans="1:4">
      <c r="A430" s="700"/>
      <c r="D430" s="262"/>
    </row>
    <row r="431" spans="1:4">
      <c r="A431" s="700"/>
      <c r="D431" s="262"/>
    </row>
    <row r="432" spans="1:4">
      <c r="A432" s="700"/>
      <c r="D432" s="262"/>
    </row>
    <row r="433" spans="1:4">
      <c r="A433" s="700"/>
      <c r="D433" s="262"/>
    </row>
    <row r="434" spans="1:4">
      <c r="A434" s="700"/>
      <c r="D434" s="262"/>
    </row>
    <row r="435" spans="1:4">
      <c r="A435" s="700"/>
      <c r="D435" s="262"/>
    </row>
    <row r="436" spans="1:4">
      <c r="A436" s="700"/>
      <c r="D436" s="262"/>
    </row>
    <row r="437" spans="1:4">
      <c r="A437" s="700"/>
      <c r="D437" s="262"/>
    </row>
    <row r="438" spans="1:4">
      <c r="A438" s="700"/>
      <c r="D438" s="262"/>
    </row>
    <row r="439" spans="1:4">
      <c r="A439" s="700"/>
      <c r="D439" s="262"/>
    </row>
    <row r="440" spans="1:4">
      <c r="A440" s="700"/>
      <c r="D440" s="262"/>
    </row>
    <row r="441" spans="1:4">
      <c r="A441" s="700"/>
      <c r="D441" s="262"/>
    </row>
    <row r="442" spans="1:4">
      <c r="A442" s="700"/>
      <c r="D442" s="262"/>
    </row>
    <row r="443" spans="1:4">
      <c r="A443" s="700"/>
      <c r="D443" s="262"/>
    </row>
    <row r="444" spans="1:4">
      <c r="A444" s="700"/>
      <c r="D444" s="262"/>
    </row>
    <row r="445" spans="1:4">
      <c r="A445" s="700"/>
      <c r="D445" s="269"/>
    </row>
    <row r="446" spans="1:1">
      <c r="A446" s="700"/>
    </row>
    <row r="447" spans="1:1">
      <c r="A447" s="700"/>
    </row>
    <row r="448" spans="1:1">
      <c r="A448" s="700"/>
    </row>
    <row r="449" spans="1:1">
      <c r="A449" s="700"/>
    </row>
    <row r="450" spans="1:1">
      <c r="A450" s="700"/>
    </row>
    <row r="451" spans="1:1">
      <c r="A451" s="700"/>
    </row>
    <row r="452" spans="1:1">
      <c r="A452" s="700"/>
    </row>
    <row r="453" spans="1:1">
      <c r="A453" s="700"/>
    </row>
    <row r="454" spans="1:1">
      <c r="A454" s="700"/>
    </row>
    <row r="455" spans="1:1">
      <c r="A455" s="700"/>
    </row>
    <row r="456" spans="1:1">
      <c r="A456" s="700"/>
    </row>
    <row r="457" spans="1:1">
      <c r="A457" s="700"/>
    </row>
    <row r="458" spans="1:1">
      <c r="A458" s="700"/>
    </row>
    <row r="459" spans="1:1">
      <c r="A459" s="700"/>
    </row>
    <row r="460" spans="1:1">
      <c r="A460" s="700"/>
    </row>
    <row r="461" spans="1:1">
      <c r="A461" s="700"/>
    </row>
    <row r="462" spans="1:1">
      <c r="A462" s="700"/>
    </row>
    <row r="463" spans="1:1">
      <c r="A463" s="700"/>
    </row>
    <row r="464" spans="1:1">
      <c r="A464" s="700"/>
    </row>
    <row r="465" spans="1:1">
      <c r="A465" s="700"/>
    </row>
    <row r="466" spans="1:1">
      <c r="A466" s="700"/>
    </row>
    <row r="467" spans="1:1">
      <c r="A467" s="700"/>
    </row>
    <row r="468" spans="1:1">
      <c r="A468" s="700"/>
    </row>
    <row r="469" spans="1:1">
      <c r="A469" s="700"/>
    </row>
    <row r="470" spans="1:1">
      <c r="A470" s="700"/>
    </row>
    <row r="471" spans="1:1">
      <c r="A471" s="700"/>
    </row>
    <row r="472" spans="1:1">
      <c r="A472" s="700"/>
    </row>
    <row r="473" spans="1:1">
      <c r="A473" s="700"/>
    </row>
    <row r="474" spans="1:1">
      <c r="A474" s="700"/>
    </row>
    <row r="475" spans="1:1">
      <c r="A475" s="700"/>
    </row>
    <row r="476" spans="1:1">
      <c r="A476" s="700"/>
    </row>
    <row r="477" spans="1:1">
      <c r="A477" s="700"/>
    </row>
    <row r="478" spans="1:1">
      <c r="A478" s="700"/>
    </row>
    <row r="479" spans="1:1">
      <c r="A479" s="700"/>
    </row>
    <row r="480" spans="1:1">
      <c r="A480" s="700"/>
    </row>
    <row r="481" spans="1:1">
      <c r="A481" s="700"/>
    </row>
    <row r="482" spans="1:1">
      <c r="A482" s="700"/>
    </row>
    <row r="483" spans="1:1">
      <c r="A483" s="700"/>
    </row>
    <row r="484" spans="1:1">
      <c r="A484" s="700"/>
    </row>
    <row r="485" spans="1:1">
      <c r="A485" s="700"/>
    </row>
    <row r="486" spans="1:1">
      <c r="A486" s="700"/>
    </row>
    <row r="487" spans="1:1">
      <c r="A487" s="700"/>
    </row>
    <row r="488" spans="1:1">
      <c r="A488" s="700"/>
    </row>
    <row r="489" spans="1:1">
      <c r="A489" s="700"/>
    </row>
    <row r="490" spans="1:1">
      <c r="A490" s="700"/>
    </row>
    <row r="491" spans="1:1">
      <c r="A491" s="700"/>
    </row>
    <row r="492" spans="1:1">
      <c r="A492" s="700"/>
    </row>
    <row r="493" spans="1:1">
      <c r="A493" s="700"/>
    </row>
    <row r="494" spans="1:1">
      <c r="A494" s="700"/>
    </row>
    <row r="495" spans="1:1">
      <c r="A495" s="700"/>
    </row>
    <row r="496" spans="1:1">
      <c r="A496" s="700"/>
    </row>
    <row r="497" spans="1:1">
      <c r="A497" s="700"/>
    </row>
    <row r="498" spans="1:1">
      <c r="A498" s="700"/>
    </row>
    <row r="499" spans="1:1">
      <c r="A499" s="700"/>
    </row>
    <row r="500" spans="1:1">
      <c r="A500" s="700"/>
    </row>
    <row r="501" spans="1:1">
      <c r="A501" s="700"/>
    </row>
    <row r="502" spans="1:1">
      <c r="A502" s="700"/>
    </row>
    <row r="503" spans="1:1">
      <c r="A503" s="700"/>
    </row>
    <row r="504" spans="1:1">
      <c r="A504" s="700"/>
    </row>
    <row r="505" spans="1:1">
      <c r="A505" s="700"/>
    </row>
    <row r="506" spans="1:1">
      <c r="A506" s="700"/>
    </row>
    <row r="507" spans="1:1">
      <c r="A507" s="700"/>
    </row>
    <row r="508" spans="1:1">
      <c r="A508" s="700"/>
    </row>
    <row r="509" spans="1:1">
      <c r="A509" s="700"/>
    </row>
    <row r="510" spans="1:1">
      <c r="A510" s="700"/>
    </row>
    <row r="511" spans="1:1">
      <c r="A511" s="700"/>
    </row>
    <row r="512" spans="1:1">
      <c r="A512" s="700"/>
    </row>
    <row r="513" spans="1:1">
      <c r="A513" s="700"/>
    </row>
    <row r="514" spans="1:1">
      <c r="A514" s="700"/>
    </row>
    <row r="515" spans="1:1">
      <c r="A515" s="700"/>
    </row>
    <row r="516" spans="1:1">
      <c r="A516" s="700"/>
    </row>
    <row r="517" spans="1:1">
      <c r="A517" s="700"/>
    </row>
    <row r="518" spans="1:1">
      <c r="A518" s="700"/>
    </row>
    <row r="519" spans="1:1">
      <c r="A519" s="700"/>
    </row>
    <row r="520" spans="1:1">
      <c r="A520" s="700"/>
    </row>
    <row r="521" spans="1:1">
      <c r="A521" s="700"/>
    </row>
    <row r="522" spans="1:1">
      <c r="A522" s="700"/>
    </row>
    <row r="523" spans="1:1">
      <c r="A523" s="700"/>
    </row>
    <row r="524" spans="1:1">
      <c r="A524" s="700"/>
    </row>
    <row r="525" spans="1:1">
      <c r="A525" s="700"/>
    </row>
    <row r="526" spans="1:1">
      <c r="A526" s="700"/>
    </row>
    <row r="527" spans="1:1">
      <c r="A527" s="700"/>
    </row>
    <row r="528" spans="1:1">
      <c r="A528" s="700"/>
    </row>
    <row r="529" spans="1:1">
      <c r="A529" s="700"/>
    </row>
    <row r="530" spans="1:1">
      <c r="A530" s="700"/>
    </row>
    <row r="531" spans="1:1">
      <c r="A531" s="700"/>
    </row>
    <row r="532" spans="1:1">
      <c r="A532" s="700"/>
    </row>
    <row r="533" spans="1:1">
      <c r="A533" s="700"/>
    </row>
    <row r="534" spans="1:1">
      <c r="A534" s="700"/>
    </row>
    <row r="535" spans="1:1">
      <c r="A535" s="700"/>
    </row>
    <row r="536" spans="1:1">
      <c r="A536" s="700"/>
    </row>
    <row r="537" spans="1:1">
      <c r="A537" s="700"/>
    </row>
    <row r="538" spans="1:1">
      <c r="A538" s="700"/>
    </row>
    <row r="539" spans="1:1">
      <c r="A539" s="700"/>
    </row>
    <row r="540" spans="1:1">
      <c r="A540" s="700"/>
    </row>
    <row r="541" spans="1:1">
      <c r="A541" s="700"/>
    </row>
    <row r="542" spans="1:1">
      <c r="A542" s="700"/>
    </row>
    <row r="543" spans="1:1">
      <c r="A543" s="700"/>
    </row>
    <row r="544" spans="1:1">
      <c r="A544" s="700"/>
    </row>
    <row r="545" spans="1:1">
      <c r="A545" s="700"/>
    </row>
    <row r="546" spans="1:1">
      <c r="A546" s="700"/>
    </row>
    <row r="547" spans="1:1">
      <c r="A547" s="700"/>
    </row>
    <row r="548" spans="1:1">
      <c r="A548" s="700"/>
    </row>
    <row r="549" spans="1:1">
      <c r="A549" s="700"/>
    </row>
    <row r="550" spans="1:1">
      <c r="A550" s="700"/>
    </row>
    <row r="551" spans="1:1">
      <c r="A551" s="700"/>
    </row>
    <row r="552" spans="1:1">
      <c r="A552" s="700"/>
    </row>
    <row r="553" spans="1:1">
      <c r="A553" s="700"/>
    </row>
    <row r="554" spans="1:1">
      <c r="A554" s="700"/>
    </row>
    <row r="555" spans="1:1">
      <c r="A555" s="700"/>
    </row>
    <row r="556" spans="1:1">
      <c r="A556" s="700"/>
    </row>
    <row r="557" spans="1:1">
      <c r="A557" s="700"/>
    </row>
    <row r="558" spans="1:1">
      <c r="A558" s="700"/>
    </row>
    <row r="559" spans="1:1">
      <c r="A559" s="700"/>
    </row>
    <row r="560" spans="1:1">
      <c r="A560" s="700"/>
    </row>
    <row r="561" spans="1:1">
      <c r="A561" s="700"/>
    </row>
    <row r="562" spans="1:1">
      <c r="A562" s="700"/>
    </row>
    <row r="563" spans="1:1">
      <c r="A563" s="700"/>
    </row>
    <row r="564" spans="1:1">
      <c r="A564" s="700"/>
    </row>
    <row r="565" spans="1:1">
      <c r="A565" s="700"/>
    </row>
    <row r="566" spans="1:1">
      <c r="A566" s="700"/>
    </row>
    <row r="567" spans="1:1">
      <c r="A567" s="700"/>
    </row>
    <row r="568" spans="1:1">
      <c r="A568" s="700"/>
    </row>
    <row r="569" spans="1:1">
      <c r="A569" s="700"/>
    </row>
    <row r="570" spans="1:1">
      <c r="A570" s="700"/>
    </row>
    <row r="571" spans="1:1">
      <c r="A571" s="700"/>
    </row>
    <row r="572" spans="1:1">
      <c r="A572" s="700"/>
    </row>
    <row r="573" spans="1:1">
      <c r="A573" s="700"/>
    </row>
    <row r="574" spans="1:1">
      <c r="A574" s="700"/>
    </row>
    <row r="575" spans="1:1">
      <c r="A575" s="700"/>
    </row>
    <row r="576" spans="1:1">
      <c r="A576" s="700"/>
    </row>
    <row r="577" spans="1:1">
      <c r="A577" s="700"/>
    </row>
    <row r="578" spans="1:1">
      <c r="A578" s="700"/>
    </row>
    <row r="579" spans="1:1">
      <c r="A579" s="700"/>
    </row>
    <row r="580" spans="1:1">
      <c r="A580" s="700"/>
    </row>
    <row r="581" spans="1:1">
      <c r="A581" s="700"/>
    </row>
    <row r="582" spans="1:1">
      <c r="A582" s="700"/>
    </row>
    <row r="583" spans="1:1">
      <c r="A583" s="700"/>
    </row>
    <row r="584" spans="1:1">
      <c r="A584" s="700"/>
    </row>
    <row r="585" spans="1:1">
      <c r="A585" s="700"/>
    </row>
    <row r="586" spans="1:1">
      <c r="A586" s="700"/>
    </row>
    <row r="587" spans="1:1">
      <c r="A587" s="700"/>
    </row>
    <row r="588" spans="1:1">
      <c r="A588" s="700"/>
    </row>
    <row r="589" spans="1:1">
      <c r="A589" s="700"/>
    </row>
    <row r="590" spans="1:1">
      <c r="A590" s="700"/>
    </row>
    <row r="591" spans="1:1">
      <c r="A591" s="700"/>
    </row>
    <row r="592" spans="1:1">
      <c r="A592" s="700"/>
    </row>
    <row r="593" spans="1:1">
      <c r="A593" s="700"/>
    </row>
    <row r="594" spans="1:1">
      <c r="A594" s="700"/>
    </row>
    <row r="595" spans="1:1">
      <c r="A595" s="700"/>
    </row>
    <row r="596" spans="1:1">
      <c r="A596" s="700"/>
    </row>
    <row r="597" spans="1:1">
      <c r="A597" s="700"/>
    </row>
    <row r="598" spans="1:1">
      <c r="A598" s="700"/>
    </row>
    <row r="599" spans="1:1">
      <c r="A599" s="700"/>
    </row>
    <row r="600" spans="1:1">
      <c r="A600" s="700"/>
    </row>
    <row r="601" spans="1:1">
      <c r="A601" s="700"/>
    </row>
    <row r="602" spans="1:1">
      <c r="A602" s="700"/>
    </row>
    <row r="603" spans="1:1">
      <c r="A603" s="700"/>
    </row>
    <row r="604" spans="1:1">
      <c r="A604" s="700"/>
    </row>
    <row r="605" spans="1:1">
      <c r="A605" s="700"/>
    </row>
    <row r="606" spans="1:1">
      <c r="A606" s="700"/>
    </row>
    <row r="607" spans="1:1">
      <c r="A607" s="700"/>
    </row>
    <row r="608" spans="1:1">
      <c r="A608" s="700"/>
    </row>
    <row r="609" spans="1:1">
      <c r="A609" s="700"/>
    </row>
    <row r="610" spans="1:1">
      <c r="A610" s="700"/>
    </row>
    <row r="611" spans="1:1">
      <c r="A611" s="700"/>
    </row>
    <row r="612" spans="1:1">
      <c r="A612" s="700"/>
    </row>
    <row r="613" spans="1:1">
      <c r="A613" s="700"/>
    </row>
    <row r="614" spans="1:1">
      <c r="A614" s="700"/>
    </row>
    <row r="615" spans="1:1">
      <c r="A615" s="700"/>
    </row>
    <row r="616" spans="1:1">
      <c r="A616" s="700"/>
    </row>
    <row r="617" spans="1:1">
      <c r="A617" s="700"/>
    </row>
    <row r="618" spans="1:1">
      <c r="A618" s="700"/>
    </row>
    <row r="619" spans="1:1">
      <c r="A619" s="700"/>
    </row>
    <row r="620" spans="1:1">
      <c r="A620" s="700"/>
    </row>
    <row r="621" spans="1:1">
      <c r="A621" s="700"/>
    </row>
    <row r="622" spans="1:1">
      <c r="A622" s="700"/>
    </row>
    <row r="623" spans="1:1">
      <c r="A623" s="700"/>
    </row>
    <row r="624" spans="1:1">
      <c r="A624" s="700"/>
    </row>
    <row r="625" spans="1:1">
      <c r="A625" s="700"/>
    </row>
    <row r="626" spans="1:1">
      <c r="A626" s="700"/>
    </row>
    <row r="627" spans="1:1">
      <c r="A627" s="700"/>
    </row>
    <row r="628" spans="1:1">
      <c r="A628" s="700"/>
    </row>
    <row r="629" spans="1:1">
      <c r="A629" s="700"/>
    </row>
    <row r="630" spans="1:1">
      <c r="A630" s="700"/>
    </row>
    <row r="631" spans="1:1">
      <c r="A631" s="700"/>
    </row>
    <row r="632" spans="1:1">
      <c r="A632" s="700"/>
    </row>
    <row r="633" spans="1:1">
      <c r="A633" s="700"/>
    </row>
    <row r="634" spans="1:1">
      <c r="A634" s="700"/>
    </row>
    <row r="635" spans="1:1">
      <c r="A635" s="700"/>
    </row>
    <row r="636" spans="1:1">
      <c r="A636" s="700"/>
    </row>
    <row r="637" spans="1:1">
      <c r="A637" s="700"/>
    </row>
    <row r="638" spans="1:1">
      <c r="A638" s="700"/>
    </row>
    <row r="639" spans="1:1">
      <c r="A639" s="700"/>
    </row>
    <row r="640" spans="1:1">
      <c r="A640" s="700"/>
    </row>
    <row r="641" spans="1:1">
      <c r="A641" s="700"/>
    </row>
    <row r="642" spans="1:1">
      <c r="A642" s="700"/>
    </row>
    <row r="643" spans="1:1">
      <c r="A643" s="700"/>
    </row>
    <row r="644" spans="1:1">
      <c r="A644" s="700"/>
    </row>
    <row r="645" spans="1:1">
      <c r="A645" s="700"/>
    </row>
    <row r="646" spans="1:1">
      <c r="A646" s="700"/>
    </row>
    <row r="647" spans="1:1">
      <c r="A647" s="700"/>
    </row>
    <row r="648" spans="1:1">
      <c r="A648" s="700"/>
    </row>
    <row r="649" spans="1:1">
      <c r="A649" s="700"/>
    </row>
    <row r="650" spans="1:1">
      <c r="A650" s="700"/>
    </row>
    <row r="651" spans="1:1">
      <c r="A651" s="700"/>
    </row>
    <row r="652" spans="1:1">
      <c r="A652" s="700"/>
    </row>
    <row r="653" spans="1:1">
      <c r="A653" s="700"/>
    </row>
    <row r="654" spans="1:1">
      <c r="A654" s="700"/>
    </row>
    <row r="655" spans="1:1">
      <c r="A655" s="700"/>
    </row>
    <row r="656" spans="1:1">
      <c r="A656" s="700"/>
    </row>
    <row r="657" spans="1:1">
      <c r="A657" s="700"/>
    </row>
    <row r="658" spans="1:1">
      <c r="A658" s="700"/>
    </row>
    <row r="659" spans="1:1">
      <c r="A659" s="700"/>
    </row>
    <row r="660" spans="1:1">
      <c r="A660" s="700"/>
    </row>
    <row r="661" spans="1:1">
      <c r="A661" s="700"/>
    </row>
    <row r="662" spans="1:1">
      <c r="A662" s="700"/>
    </row>
    <row r="663" spans="1:1">
      <c r="A663" s="700"/>
    </row>
    <row r="664" spans="1:1">
      <c r="A664" s="700"/>
    </row>
    <row r="665" spans="1:1">
      <c r="A665" s="700"/>
    </row>
    <row r="666" spans="1:1">
      <c r="A666" s="700"/>
    </row>
    <row r="667" spans="1:1">
      <c r="A667" s="700"/>
    </row>
    <row r="668" spans="1:1">
      <c r="A668" s="700"/>
    </row>
    <row r="669" spans="1:1">
      <c r="A669" s="700"/>
    </row>
    <row r="670" spans="1:1">
      <c r="A670" s="700"/>
    </row>
    <row r="671" spans="1:1">
      <c r="A671" s="700"/>
    </row>
    <row r="672" spans="1:1">
      <c r="A672" s="700"/>
    </row>
    <row r="673" spans="1:1">
      <c r="A673" s="700"/>
    </row>
    <row r="674" spans="1:1">
      <c r="A674" s="700"/>
    </row>
    <row r="675" spans="1:1">
      <c r="A675" s="700"/>
    </row>
    <row r="676" spans="1:1">
      <c r="A676" s="700"/>
    </row>
    <row r="677" spans="1:1">
      <c r="A677" s="700"/>
    </row>
    <row r="678" spans="1:1">
      <c r="A678" s="700"/>
    </row>
    <row r="679" spans="1:1">
      <c r="A679" s="700"/>
    </row>
    <row r="680" spans="1:1">
      <c r="A680" s="700"/>
    </row>
    <row r="681" spans="1:1">
      <c r="A681" s="700"/>
    </row>
    <row r="682" spans="1:1">
      <c r="A682" s="700"/>
    </row>
    <row r="683" spans="1:1">
      <c r="A683" s="700"/>
    </row>
    <row r="684" spans="1:1">
      <c r="A684" s="700"/>
    </row>
    <row r="685" spans="1:1">
      <c r="A685" s="700"/>
    </row>
    <row r="686" spans="1:1">
      <c r="A686" s="700"/>
    </row>
    <row r="687" spans="1:1">
      <c r="A687" s="700"/>
    </row>
    <row r="688" spans="1:1">
      <c r="A688" s="700"/>
    </row>
    <row r="689" spans="1:1">
      <c r="A689" s="700"/>
    </row>
    <row r="690" spans="1:1">
      <c r="A690" s="700"/>
    </row>
    <row r="691" spans="1:1">
      <c r="A691" s="700"/>
    </row>
    <row r="692" spans="1:1">
      <c r="A692" s="700"/>
    </row>
    <row r="693" spans="1:1">
      <c r="A693" s="700"/>
    </row>
    <row r="694" spans="1:1">
      <c r="A694" s="700"/>
    </row>
    <row r="695" spans="1:1">
      <c r="A695" s="700"/>
    </row>
    <row r="696" spans="1:1">
      <c r="A696" s="700"/>
    </row>
    <row r="697" spans="1:1">
      <c r="A697" s="700"/>
    </row>
    <row r="698" spans="1:1">
      <c r="A698" s="700"/>
    </row>
    <row r="699" spans="1:1">
      <c r="A699" s="700"/>
    </row>
    <row r="700" spans="1:1">
      <c r="A700" s="700"/>
    </row>
    <row r="701" spans="1:1">
      <c r="A701" s="700"/>
    </row>
    <row r="702" spans="1:1">
      <c r="A702" s="700"/>
    </row>
    <row r="703" spans="1:1">
      <c r="A703" s="700"/>
    </row>
    <row r="704" spans="1:1">
      <c r="A704" s="700"/>
    </row>
    <row r="705" spans="1:1">
      <c r="A705" s="700"/>
    </row>
    <row r="706" spans="1:1">
      <c r="A706" s="700"/>
    </row>
    <row r="707" spans="1:1">
      <c r="A707" s="700"/>
    </row>
    <row r="708" spans="1:1">
      <c r="A708" s="700"/>
    </row>
    <row r="709" spans="1:1">
      <c r="A709" s="700"/>
    </row>
    <row r="710" spans="1:1">
      <c r="A710" s="700"/>
    </row>
    <row r="711" spans="1:1">
      <c r="A711" s="700"/>
    </row>
    <row r="712" spans="1:1">
      <c r="A712" s="700"/>
    </row>
    <row r="713" spans="1:1">
      <c r="A713" s="700"/>
    </row>
    <row r="714" spans="1:1">
      <c r="A714" s="700"/>
    </row>
    <row r="715" spans="1:1">
      <c r="A715" s="701"/>
    </row>
  </sheetData>
  <mergeCells count="2">
    <mergeCell ref="A194:A715"/>
    <mergeCell ref="D97:D445"/>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dimension ref="A1:EX2898"/>
  <sheetViews>
    <sheetView workbookViewId="0">
      <selection activeCell="A6" sqref="A6"/>
    </sheetView>
  </sheetViews>
  <sheetFormatPr defaultColWidth="9" defaultRowHeight="13.5"/>
  <cols>
    <col min="1" max="1" width="51.7583333333333" style="38" customWidth="1"/>
    <col min="2" max="2" width="9" style="38"/>
    <col min="3" max="3" width="32.5" style="38" customWidth="1"/>
    <col min="4" max="5" width="9" style="38"/>
    <col min="6" max="6" width="17.275" style="38" customWidth="1"/>
    <col min="7" max="7" width="14.875" style="38"/>
    <col min="8" max="12" width="9" style="38"/>
    <col min="13" max="13" width="12.625" style="38"/>
    <col min="14" max="15" width="9" style="38"/>
    <col min="16" max="17" width="14.875" style="38"/>
    <col min="18" max="18" width="16.625" style="38"/>
    <col min="19" max="22" width="9" style="38"/>
    <col min="23" max="23" width="13.7583333333333" style="38"/>
    <col min="24" max="16384" width="9" style="38"/>
  </cols>
  <sheetData>
    <row r="1" s="38" customFormat="1" ht="21.75" spans="1:13">
      <c r="A1" s="43" t="s">
        <v>4245</v>
      </c>
      <c r="B1" s="44" t="s">
        <v>3219</v>
      </c>
      <c r="C1" s="44" t="s">
        <v>3463</v>
      </c>
      <c r="D1" s="44" t="s">
        <v>4246</v>
      </c>
      <c r="E1" s="45" t="s">
        <v>4247</v>
      </c>
      <c r="F1" s="45" t="s">
        <v>4248</v>
      </c>
      <c r="G1" s="45" t="s">
        <v>4249</v>
      </c>
      <c r="H1" s="44" t="s">
        <v>4250</v>
      </c>
      <c r="I1" s="44" t="s">
        <v>4251</v>
      </c>
      <c r="J1" s="44" t="s">
        <v>4252</v>
      </c>
      <c r="K1" s="44" t="s">
        <v>4253</v>
      </c>
      <c r="L1" s="44" t="s">
        <v>4254</v>
      </c>
      <c r="M1" s="44" t="s">
        <v>4255</v>
      </c>
    </row>
    <row r="2" s="39" customFormat="1" ht="15" customHeight="1" spans="1:13">
      <c r="A2" s="46" t="s">
        <v>4256</v>
      </c>
      <c r="B2" s="47">
        <v>1</v>
      </c>
      <c r="C2" s="48" t="s">
        <v>4257</v>
      </c>
      <c r="D2" s="49" t="s">
        <v>4258</v>
      </c>
      <c r="E2" s="48" t="s">
        <v>4259</v>
      </c>
      <c r="F2" s="48">
        <v>8</v>
      </c>
      <c r="G2" s="48">
        <v>72</v>
      </c>
      <c r="H2" s="48">
        <v>1</v>
      </c>
      <c r="I2" s="48">
        <v>2</v>
      </c>
      <c r="J2" s="48">
        <v>1</v>
      </c>
      <c r="K2" s="48">
        <v>55</v>
      </c>
      <c r="L2" s="48">
        <v>22</v>
      </c>
      <c r="M2" s="48">
        <v>224.2691</v>
      </c>
    </row>
    <row r="3" s="39" customFormat="1" ht="24.75" spans="1:13">
      <c r="A3" s="46" t="s">
        <v>4256</v>
      </c>
      <c r="B3" s="47"/>
      <c r="C3" s="48" t="s">
        <v>4257</v>
      </c>
      <c r="D3" s="49"/>
      <c r="E3" s="48" t="s">
        <v>4260</v>
      </c>
      <c r="F3" s="48">
        <v>12</v>
      </c>
      <c r="G3" s="48">
        <v>121.2</v>
      </c>
      <c r="H3" s="48"/>
      <c r="I3" s="48"/>
      <c r="J3" s="48"/>
      <c r="K3" s="48"/>
      <c r="L3" s="48"/>
      <c r="M3" s="48"/>
    </row>
    <row r="4" s="39" customFormat="1" ht="24.75" spans="1:13">
      <c r="A4" s="46" t="s">
        <v>4256</v>
      </c>
      <c r="B4" s="47"/>
      <c r="C4" s="48" t="s">
        <v>4257</v>
      </c>
      <c r="D4" s="49"/>
      <c r="E4" s="48" t="s">
        <v>4261</v>
      </c>
      <c r="F4" s="48">
        <v>4</v>
      </c>
      <c r="G4" s="48">
        <v>20</v>
      </c>
      <c r="H4" s="48"/>
      <c r="I4" s="48"/>
      <c r="J4" s="48"/>
      <c r="K4" s="48"/>
      <c r="L4" s="48"/>
      <c r="M4" s="48"/>
    </row>
    <row r="5" s="39" customFormat="1" ht="15" customHeight="1" spans="1:13">
      <c r="A5" s="46" t="s">
        <v>4256</v>
      </c>
      <c r="B5" s="47"/>
      <c r="C5" s="48" t="s">
        <v>4257</v>
      </c>
      <c r="D5" s="49"/>
      <c r="E5" s="48" t="s">
        <v>4262</v>
      </c>
      <c r="F5" s="48">
        <v>2</v>
      </c>
      <c r="G5" s="48">
        <v>40.56</v>
      </c>
      <c r="H5" s="48"/>
      <c r="I5" s="48"/>
      <c r="J5" s="48">
        <v>2</v>
      </c>
      <c r="K5" s="48">
        <v>45</v>
      </c>
      <c r="L5" s="48">
        <v>18</v>
      </c>
      <c r="M5" s="48">
        <v>183.4929</v>
      </c>
    </row>
    <row r="6" s="39" customFormat="1" ht="24.75" spans="1:13">
      <c r="A6" s="46" t="s">
        <v>4256</v>
      </c>
      <c r="B6" s="47"/>
      <c r="C6" s="48" t="s">
        <v>4257</v>
      </c>
      <c r="D6" s="49"/>
      <c r="E6" s="48" t="s">
        <v>4263</v>
      </c>
      <c r="F6" s="48">
        <v>4</v>
      </c>
      <c r="G6" s="48">
        <v>33.002</v>
      </c>
      <c r="H6" s="48"/>
      <c r="I6" s="48"/>
      <c r="J6" s="48"/>
      <c r="K6" s="48"/>
      <c r="L6" s="48"/>
      <c r="M6" s="48"/>
    </row>
    <row r="7" s="39" customFormat="1" ht="24.75" spans="1:13">
      <c r="A7" s="46" t="s">
        <v>4256</v>
      </c>
      <c r="B7" s="47"/>
      <c r="C7" s="48" t="s">
        <v>4257</v>
      </c>
      <c r="D7" s="49"/>
      <c r="E7" s="48" t="s">
        <v>4264</v>
      </c>
      <c r="F7" s="48">
        <v>10</v>
      </c>
      <c r="G7" s="48">
        <v>121</v>
      </c>
      <c r="H7" s="48"/>
      <c r="I7" s="48"/>
      <c r="J7" s="48"/>
      <c r="K7" s="48"/>
      <c r="L7" s="48"/>
      <c r="M7" s="48"/>
    </row>
    <row r="8" s="39" customFormat="1" ht="15" customHeight="1" spans="1:13">
      <c r="A8" s="46" t="s">
        <v>4256</v>
      </c>
      <c r="B8" s="47">
        <v>2</v>
      </c>
      <c r="C8" s="48" t="s">
        <v>4265</v>
      </c>
      <c r="D8" s="49" t="s">
        <v>4258</v>
      </c>
      <c r="E8" s="48" t="s">
        <v>4259</v>
      </c>
      <c r="F8" s="48">
        <v>51</v>
      </c>
      <c r="G8" s="48">
        <v>262.635</v>
      </c>
      <c r="H8" s="48">
        <v>1</v>
      </c>
      <c r="I8" s="48">
        <v>3</v>
      </c>
      <c r="J8" s="48">
        <v>1</v>
      </c>
      <c r="K8" s="48">
        <v>40</v>
      </c>
      <c r="L8" s="48">
        <v>87</v>
      </c>
      <c r="M8" s="48">
        <v>1084.33252</v>
      </c>
    </row>
    <row r="9" s="39" customFormat="1" ht="24.75" spans="1:13">
      <c r="A9" s="46" t="s">
        <v>4256</v>
      </c>
      <c r="B9" s="47"/>
      <c r="C9" s="48" t="s">
        <v>4265</v>
      </c>
      <c r="D9" s="49"/>
      <c r="E9" s="48" t="s">
        <v>4260</v>
      </c>
      <c r="F9" s="48">
        <v>93</v>
      </c>
      <c r="G9" s="48">
        <v>1010.9</v>
      </c>
      <c r="H9" s="48"/>
      <c r="I9" s="48"/>
      <c r="J9" s="48"/>
      <c r="K9" s="48"/>
      <c r="L9" s="48"/>
      <c r="M9" s="48"/>
    </row>
    <row r="10" s="39" customFormat="1" ht="15" customHeight="1" spans="1:13">
      <c r="A10" s="46" t="s">
        <v>4256</v>
      </c>
      <c r="B10" s="47"/>
      <c r="C10" s="48" t="s">
        <v>4265</v>
      </c>
      <c r="D10" s="49"/>
      <c r="E10" s="48" t="s">
        <v>4261</v>
      </c>
      <c r="F10" s="48">
        <v>12</v>
      </c>
      <c r="G10" s="48">
        <v>176.08</v>
      </c>
      <c r="H10" s="48"/>
      <c r="I10" s="48"/>
      <c r="J10" s="48">
        <v>2</v>
      </c>
      <c r="K10" s="48">
        <v>35</v>
      </c>
      <c r="L10" s="48">
        <v>76</v>
      </c>
      <c r="M10" s="48">
        <v>948.790955</v>
      </c>
    </row>
    <row r="11" s="39" customFormat="1" ht="24.75" spans="1:13">
      <c r="A11" s="46" t="s">
        <v>4256</v>
      </c>
      <c r="B11" s="47"/>
      <c r="C11" s="48" t="s">
        <v>4265</v>
      </c>
      <c r="D11" s="49"/>
      <c r="E11" s="48" t="s">
        <v>4262</v>
      </c>
      <c r="F11" s="48">
        <v>10</v>
      </c>
      <c r="G11" s="48">
        <v>423.3</v>
      </c>
      <c r="H11" s="48"/>
      <c r="I11" s="48"/>
      <c r="J11" s="48"/>
      <c r="K11" s="48"/>
      <c r="L11" s="48"/>
      <c r="M11" s="48"/>
    </row>
    <row r="12" s="39" customFormat="1" ht="15" customHeight="1" spans="1:13">
      <c r="A12" s="46" t="s">
        <v>4256</v>
      </c>
      <c r="B12" s="47"/>
      <c r="C12" s="48" t="s">
        <v>4265</v>
      </c>
      <c r="D12" s="49"/>
      <c r="E12" s="48" t="s">
        <v>4263</v>
      </c>
      <c r="F12" s="48">
        <v>2</v>
      </c>
      <c r="G12" s="48">
        <v>22.9163</v>
      </c>
      <c r="H12" s="48"/>
      <c r="I12" s="48"/>
      <c r="J12" s="48">
        <v>3</v>
      </c>
      <c r="K12" s="48">
        <v>25</v>
      </c>
      <c r="L12" s="48">
        <v>55</v>
      </c>
      <c r="M12" s="48">
        <v>677.707825</v>
      </c>
    </row>
    <row r="13" s="39" customFormat="1" ht="24.75" spans="1:13">
      <c r="A13" s="46" t="s">
        <v>4256</v>
      </c>
      <c r="B13" s="47"/>
      <c r="C13" s="48" t="s">
        <v>4265</v>
      </c>
      <c r="D13" s="49"/>
      <c r="E13" s="48" t="s">
        <v>4264</v>
      </c>
      <c r="F13" s="48">
        <v>50</v>
      </c>
      <c r="G13" s="48">
        <v>815</v>
      </c>
      <c r="H13" s="48"/>
      <c r="I13" s="48"/>
      <c r="J13" s="48"/>
      <c r="K13" s="48"/>
      <c r="L13" s="48"/>
      <c r="M13" s="48"/>
    </row>
    <row r="14" s="39" customFormat="1" ht="122.25" customHeight="1" spans="1:13">
      <c r="A14" s="46" t="s">
        <v>4256</v>
      </c>
      <c r="B14" s="47">
        <v>3</v>
      </c>
      <c r="C14" s="48" t="s">
        <v>4266</v>
      </c>
      <c r="D14" s="49" t="s">
        <v>4267</v>
      </c>
      <c r="E14" s="48" t="s">
        <v>4259</v>
      </c>
      <c r="F14" s="48">
        <v>28</v>
      </c>
      <c r="G14" s="48">
        <v>123.556</v>
      </c>
      <c r="H14" s="48">
        <v>1</v>
      </c>
      <c r="I14" s="48">
        <v>3</v>
      </c>
      <c r="J14" s="48">
        <v>1</v>
      </c>
      <c r="K14" s="48">
        <v>40</v>
      </c>
      <c r="L14" s="48">
        <v>137</v>
      </c>
      <c r="M14" s="48">
        <v>1068.08288</v>
      </c>
    </row>
    <row r="15" s="39" customFormat="1" ht="24.75" spans="1:13">
      <c r="A15" s="46" t="s">
        <v>4256</v>
      </c>
      <c r="B15" s="47"/>
      <c r="C15" s="48" t="s">
        <v>4266</v>
      </c>
      <c r="D15" s="49"/>
      <c r="E15" s="48" t="s">
        <v>4260</v>
      </c>
      <c r="F15" s="48">
        <v>31</v>
      </c>
      <c r="G15" s="48">
        <v>768.82</v>
      </c>
      <c r="H15" s="48"/>
      <c r="I15" s="48"/>
      <c r="J15" s="48"/>
      <c r="K15" s="48"/>
      <c r="L15" s="48"/>
      <c r="M15" s="48"/>
    </row>
    <row r="16" s="39" customFormat="1" ht="15" customHeight="1" spans="1:13">
      <c r="A16" s="46" t="s">
        <v>4256</v>
      </c>
      <c r="B16" s="47"/>
      <c r="C16" s="48" t="s">
        <v>4266</v>
      </c>
      <c r="D16" s="49"/>
      <c r="E16" s="48" t="s">
        <v>4261</v>
      </c>
      <c r="F16" s="48">
        <v>14</v>
      </c>
      <c r="G16" s="48">
        <v>115</v>
      </c>
      <c r="H16" s="48"/>
      <c r="I16" s="48"/>
      <c r="J16" s="48">
        <v>2</v>
      </c>
      <c r="K16" s="48">
        <v>35</v>
      </c>
      <c r="L16" s="48">
        <v>120</v>
      </c>
      <c r="M16" s="48">
        <v>934.57252</v>
      </c>
    </row>
    <row r="17" s="39" customFormat="1" ht="24.75" spans="1:13">
      <c r="A17" s="46" t="s">
        <v>4256</v>
      </c>
      <c r="B17" s="47"/>
      <c r="C17" s="48" t="s">
        <v>4266</v>
      </c>
      <c r="D17" s="49"/>
      <c r="E17" s="48" t="s">
        <v>4262</v>
      </c>
      <c r="F17" s="48">
        <v>6</v>
      </c>
      <c r="G17" s="48">
        <v>289.82</v>
      </c>
      <c r="H17" s="48"/>
      <c r="I17" s="48"/>
      <c r="J17" s="48"/>
      <c r="K17" s="48"/>
      <c r="L17" s="48"/>
      <c r="M17" s="48"/>
    </row>
    <row r="18" s="39" customFormat="1" ht="24.75" spans="1:13">
      <c r="A18" s="46" t="s">
        <v>4256</v>
      </c>
      <c r="B18" s="47"/>
      <c r="C18" s="48" t="s">
        <v>4266</v>
      </c>
      <c r="D18" s="49"/>
      <c r="E18" s="48" t="s">
        <v>4264</v>
      </c>
      <c r="F18" s="48">
        <v>264</v>
      </c>
      <c r="G18" s="48">
        <v>1373.0112</v>
      </c>
      <c r="H18" s="48"/>
      <c r="I18" s="48"/>
      <c r="J18" s="48">
        <v>3</v>
      </c>
      <c r="K18" s="48">
        <v>25</v>
      </c>
      <c r="L18" s="48">
        <v>86</v>
      </c>
      <c r="M18" s="48">
        <v>667.5518</v>
      </c>
    </row>
    <row r="19" s="39" customFormat="1" ht="15" customHeight="1" spans="1:13">
      <c r="A19" s="46" t="s">
        <v>4256</v>
      </c>
      <c r="B19" s="47">
        <v>4</v>
      </c>
      <c r="C19" s="48" t="s">
        <v>4268</v>
      </c>
      <c r="D19" s="49" t="s">
        <v>4269</v>
      </c>
      <c r="E19" s="48" t="s">
        <v>4259</v>
      </c>
      <c r="F19" s="48">
        <v>8</v>
      </c>
      <c r="G19" s="48">
        <v>34.5</v>
      </c>
      <c r="H19" s="48">
        <v>1</v>
      </c>
      <c r="I19" s="48">
        <v>2</v>
      </c>
      <c r="J19" s="48">
        <v>1</v>
      </c>
      <c r="K19" s="48">
        <v>55</v>
      </c>
      <c r="L19" s="48">
        <v>60</v>
      </c>
      <c r="M19" s="48">
        <v>353.56255</v>
      </c>
    </row>
    <row r="20" s="39" customFormat="1" ht="24.75" spans="1:13">
      <c r="A20" s="46" t="s">
        <v>4256</v>
      </c>
      <c r="B20" s="47"/>
      <c r="C20" s="48" t="s">
        <v>4268</v>
      </c>
      <c r="D20" s="49"/>
      <c r="E20" s="48" t="s">
        <v>4260</v>
      </c>
      <c r="F20" s="48">
        <v>26</v>
      </c>
      <c r="G20" s="48">
        <v>130.448</v>
      </c>
      <c r="H20" s="48"/>
      <c r="I20" s="48"/>
      <c r="J20" s="48"/>
      <c r="K20" s="48"/>
      <c r="L20" s="48"/>
      <c r="M20" s="48"/>
    </row>
    <row r="21" s="39" customFormat="1" ht="24.75" spans="1:13">
      <c r="A21" s="46" t="s">
        <v>4256</v>
      </c>
      <c r="B21" s="47"/>
      <c r="C21" s="48" t="s">
        <v>4268</v>
      </c>
      <c r="D21" s="49"/>
      <c r="E21" s="48" t="s">
        <v>4261</v>
      </c>
      <c r="F21" s="48">
        <v>13</v>
      </c>
      <c r="G21" s="48">
        <v>99.28</v>
      </c>
      <c r="H21" s="48"/>
      <c r="I21" s="48"/>
      <c r="J21" s="48"/>
      <c r="K21" s="48"/>
      <c r="L21" s="48"/>
      <c r="M21" s="48"/>
    </row>
    <row r="22" s="39" customFormat="1" ht="15" customHeight="1" spans="1:13">
      <c r="A22" s="46" t="s">
        <v>4256</v>
      </c>
      <c r="B22" s="47"/>
      <c r="C22" s="48" t="s">
        <v>4268</v>
      </c>
      <c r="D22" s="49"/>
      <c r="E22" s="48" t="s">
        <v>4262</v>
      </c>
      <c r="F22" s="48">
        <v>6</v>
      </c>
      <c r="G22" s="48">
        <v>52.48</v>
      </c>
      <c r="H22" s="48"/>
      <c r="I22" s="48"/>
      <c r="J22" s="48">
        <v>2</v>
      </c>
      <c r="K22" s="48">
        <v>45</v>
      </c>
      <c r="L22" s="48">
        <v>49</v>
      </c>
      <c r="M22" s="48">
        <v>289.27845</v>
      </c>
    </row>
    <row r="23" s="39" customFormat="1" ht="24.75" spans="1:13">
      <c r="A23" s="46" t="s">
        <v>4256</v>
      </c>
      <c r="B23" s="47"/>
      <c r="C23" s="48" t="s">
        <v>4268</v>
      </c>
      <c r="D23" s="49"/>
      <c r="E23" s="48" t="s">
        <v>4270</v>
      </c>
      <c r="F23" s="48">
        <v>10</v>
      </c>
      <c r="G23" s="48">
        <v>88.9</v>
      </c>
      <c r="H23" s="48"/>
      <c r="I23" s="48"/>
      <c r="J23" s="48"/>
      <c r="K23" s="48"/>
      <c r="L23" s="48"/>
      <c r="M23" s="48"/>
    </row>
    <row r="24" s="39" customFormat="1" ht="24.75" spans="1:13">
      <c r="A24" s="46" t="s">
        <v>4256</v>
      </c>
      <c r="B24" s="47"/>
      <c r="C24" s="48" t="s">
        <v>4268</v>
      </c>
      <c r="D24" s="49"/>
      <c r="E24" s="48" t="s">
        <v>4263</v>
      </c>
      <c r="F24" s="48">
        <v>4</v>
      </c>
      <c r="G24" s="48">
        <v>31.233</v>
      </c>
      <c r="H24" s="48"/>
      <c r="I24" s="48"/>
      <c r="J24" s="48"/>
      <c r="K24" s="48"/>
      <c r="L24" s="48"/>
      <c r="M24" s="48"/>
    </row>
    <row r="25" s="39" customFormat="1" ht="24.75" spans="1:13">
      <c r="A25" s="46" t="s">
        <v>4256</v>
      </c>
      <c r="B25" s="47"/>
      <c r="C25" s="48" t="s">
        <v>4268</v>
      </c>
      <c r="D25" s="49"/>
      <c r="E25" s="48" t="s">
        <v>4264</v>
      </c>
      <c r="F25" s="48">
        <v>42</v>
      </c>
      <c r="G25" s="48">
        <v>206</v>
      </c>
      <c r="H25" s="48"/>
      <c r="I25" s="48"/>
      <c r="J25" s="48"/>
      <c r="K25" s="48"/>
      <c r="L25" s="48"/>
      <c r="M25" s="48"/>
    </row>
    <row r="26" s="39" customFormat="1" ht="24" customHeight="1" spans="1:13">
      <c r="A26" s="46" t="s">
        <v>4256</v>
      </c>
      <c r="B26" s="47">
        <v>5</v>
      </c>
      <c r="C26" s="48" t="s">
        <v>4271</v>
      </c>
      <c r="D26" s="49" t="s">
        <v>4272</v>
      </c>
      <c r="E26" s="48" t="s">
        <v>4263</v>
      </c>
      <c r="F26" s="48">
        <v>5</v>
      </c>
      <c r="G26" s="48">
        <v>70.545762</v>
      </c>
      <c r="H26" s="48">
        <v>1</v>
      </c>
      <c r="I26" s="48">
        <v>4</v>
      </c>
      <c r="J26" s="48">
        <v>1</v>
      </c>
      <c r="K26" s="48">
        <v>55</v>
      </c>
      <c r="L26" s="48">
        <v>103</v>
      </c>
      <c r="M26" s="48">
        <v>1332.158169</v>
      </c>
    </row>
    <row r="27" s="39" customFormat="1" ht="15" customHeight="1" spans="1:13">
      <c r="A27" s="46" t="s">
        <v>4256</v>
      </c>
      <c r="B27" s="47"/>
      <c r="C27" s="48" t="s">
        <v>4271</v>
      </c>
      <c r="D27" s="49"/>
      <c r="E27" s="48" t="s">
        <v>4262</v>
      </c>
      <c r="F27" s="48">
        <v>14</v>
      </c>
      <c r="G27" s="48">
        <v>281.828</v>
      </c>
      <c r="H27" s="48"/>
      <c r="I27" s="48"/>
      <c r="J27" s="48">
        <v>2</v>
      </c>
      <c r="K27" s="48">
        <v>45</v>
      </c>
      <c r="L27" s="48">
        <v>85</v>
      </c>
      <c r="M27" s="48">
        <v>1089.947593</v>
      </c>
    </row>
    <row r="28" s="39" customFormat="1" ht="24.75" spans="1:13">
      <c r="A28" s="46" t="s">
        <v>4256</v>
      </c>
      <c r="B28" s="47"/>
      <c r="C28" s="48" t="s">
        <v>4271</v>
      </c>
      <c r="D28" s="49"/>
      <c r="E28" s="48" t="s">
        <v>4260</v>
      </c>
      <c r="F28" s="48">
        <v>169</v>
      </c>
      <c r="G28" s="48">
        <v>2069.732</v>
      </c>
      <c r="H28" s="48"/>
      <c r="I28" s="48"/>
      <c r="J28" s="48"/>
      <c r="K28" s="48"/>
      <c r="L28" s="48"/>
      <c r="M28" s="48"/>
    </row>
    <row r="29" s="39" customFormat="1" ht="15" customHeight="1" spans="1:13">
      <c r="A29" s="46" t="s">
        <v>4256</v>
      </c>
      <c r="B29" s="47"/>
      <c r="C29" s="48" t="s">
        <v>4271</v>
      </c>
      <c r="D29" s="49" t="s">
        <v>4273</v>
      </c>
      <c r="E29" s="48" t="s">
        <v>4270</v>
      </c>
      <c r="F29" s="48">
        <v>62</v>
      </c>
      <c r="G29" s="48">
        <v>579.236</v>
      </c>
      <c r="H29" s="48"/>
      <c r="I29" s="48"/>
      <c r="J29" s="48">
        <v>1</v>
      </c>
      <c r="K29" s="48">
        <v>55</v>
      </c>
      <c r="L29" s="48">
        <v>75</v>
      </c>
      <c r="M29" s="48">
        <v>780.0298</v>
      </c>
    </row>
    <row r="30" s="39" customFormat="1" ht="15" customHeight="1" spans="1:13">
      <c r="A30" s="46" t="s">
        <v>4256</v>
      </c>
      <c r="B30" s="47"/>
      <c r="C30" s="48" t="s">
        <v>4271</v>
      </c>
      <c r="D30" s="49"/>
      <c r="E30" s="48" t="s">
        <v>4259</v>
      </c>
      <c r="F30" s="48">
        <v>24</v>
      </c>
      <c r="G30" s="48">
        <v>184</v>
      </c>
      <c r="H30" s="48"/>
      <c r="I30" s="48"/>
      <c r="J30" s="48">
        <v>2</v>
      </c>
      <c r="K30" s="48">
        <v>45</v>
      </c>
      <c r="L30" s="48">
        <v>61</v>
      </c>
      <c r="M30" s="48">
        <v>638.2062</v>
      </c>
    </row>
    <row r="31" s="39" customFormat="1" ht="24.75" spans="1:13">
      <c r="A31" s="46" t="s">
        <v>4256</v>
      </c>
      <c r="B31" s="47"/>
      <c r="C31" s="48" t="s">
        <v>4271</v>
      </c>
      <c r="D31" s="49"/>
      <c r="E31" s="48" t="s">
        <v>4264</v>
      </c>
      <c r="F31" s="48">
        <v>50</v>
      </c>
      <c r="G31" s="48">
        <v>655</v>
      </c>
      <c r="H31" s="48"/>
      <c r="I31" s="48"/>
      <c r="J31" s="48"/>
      <c r="K31" s="48"/>
      <c r="L31" s="48"/>
      <c r="M31" s="48"/>
    </row>
    <row r="32" s="39" customFormat="1" ht="38.25" customHeight="1" spans="1:13">
      <c r="A32" s="46" t="s">
        <v>4256</v>
      </c>
      <c r="B32" s="47">
        <v>6</v>
      </c>
      <c r="C32" s="48" t="s">
        <v>4274</v>
      </c>
      <c r="D32" s="50" t="s">
        <v>4275</v>
      </c>
      <c r="E32" s="48" t="s">
        <v>4260</v>
      </c>
      <c r="F32" s="48">
        <v>44</v>
      </c>
      <c r="G32" s="48">
        <v>300.249</v>
      </c>
      <c r="H32" s="48">
        <v>1</v>
      </c>
      <c r="I32" s="48">
        <v>2</v>
      </c>
      <c r="J32" s="48">
        <v>1</v>
      </c>
      <c r="K32" s="48">
        <v>55</v>
      </c>
      <c r="L32" s="48">
        <v>83</v>
      </c>
      <c r="M32" s="48">
        <v>725.799635</v>
      </c>
    </row>
    <row r="33" s="39" customFormat="1" ht="24.75" spans="1:13">
      <c r="A33" s="46" t="s">
        <v>4256</v>
      </c>
      <c r="B33" s="47"/>
      <c r="C33" s="48" t="s">
        <v>4274</v>
      </c>
      <c r="D33" s="50" t="s">
        <v>4276</v>
      </c>
      <c r="E33" s="48" t="s">
        <v>4261</v>
      </c>
      <c r="F33" s="48">
        <v>31</v>
      </c>
      <c r="G33" s="48">
        <v>357.0093</v>
      </c>
      <c r="H33" s="48"/>
      <c r="I33" s="48"/>
      <c r="J33" s="48"/>
      <c r="K33" s="48"/>
      <c r="L33" s="48"/>
      <c r="M33" s="48"/>
    </row>
    <row r="34" s="39" customFormat="1" ht="15" customHeight="1" spans="1:13">
      <c r="A34" s="46" t="s">
        <v>4256</v>
      </c>
      <c r="B34" s="47"/>
      <c r="C34" s="48" t="s">
        <v>4274</v>
      </c>
      <c r="D34" s="51"/>
      <c r="E34" s="48" t="s">
        <v>4270</v>
      </c>
      <c r="F34" s="48">
        <v>31</v>
      </c>
      <c r="G34" s="48">
        <v>200.782</v>
      </c>
      <c r="H34" s="48"/>
      <c r="I34" s="48"/>
      <c r="J34" s="48">
        <v>2</v>
      </c>
      <c r="K34" s="48">
        <v>45</v>
      </c>
      <c r="L34" s="48">
        <v>67</v>
      </c>
      <c r="M34" s="48">
        <v>593.836065</v>
      </c>
    </row>
    <row r="35" s="39" customFormat="1" ht="24.75" spans="1:13">
      <c r="A35" s="46" t="s">
        <v>4256</v>
      </c>
      <c r="B35" s="47"/>
      <c r="C35" s="48" t="s">
        <v>4274</v>
      </c>
      <c r="D35" s="51"/>
      <c r="E35" s="48" t="s">
        <v>4263</v>
      </c>
      <c r="F35" s="48">
        <v>6</v>
      </c>
      <c r="G35" s="48">
        <v>88.5954</v>
      </c>
      <c r="H35" s="48"/>
      <c r="I35" s="48"/>
      <c r="J35" s="48"/>
      <c r="K35" s="48"/>
      <c r="L35" s="48"/>
      <c r="M35" s="48"/>
    </row>
    <row r="36" s="39" customFormat="1" ht="24.75" spans="1:13">
      <c r="A36" s="46" t="s">
        <v>4256</v>
      </c>
      <c r="B36" s="47"/>
      <c r="C36" s="48" t="s">
        <v>4274</v>
      </c>
      <c r="D36" s="52"/>
      <c r="E36" s="48" t="s">
        <v>4264</v>
      </c>
      <c r="F36" s="48">
        <v>38</v>
      </c>
      <c r="G36" s="48">
        <v>373</v>
      </c>
      <c r="H36" s="48"/>
      <c r="I36" s="48"/>
      <c r="J36" s="48"/>
      <c r="K36" s="48"/>
      <c r="L36" s="48"/>
      <c r="M36" s="48"/>
    </row>
    <row r="37" s="39" customFormat="1" ht="15" customHeight="1" spans="1:13">
      <c r="A37" s="46" t="s">
        <v>4256</v>
      </c>
      <c r="B37" s="47">
        <v>7</v>
      </c>
      <c r="C37" s="48" t="s">
        <v>4277</v>
      </c>
      <c r="D37" s="49" t="s">
        <v>4278</v>
      </c>
      <c r="E37" s="48" t="s">
        <v>4260</v>
      </c>
      <c r="F37" s="48">
        <v>28</v>
      </c>
      <c r="G37" s="48">
        <v>110.154</v>
      </c>
      <c r="H37" s="48">
        <v>1</v>
      </c>
      <c r="I37" s="48">
        <v>1</v>
      </c>
      <c r="J37" s="48">
        <v>1</v>
      </c>
      <c r="K37" s="48">
        <v>100</v>
      </c>
      <c r="L37" s="48">
        <v>127</v>
      </c>
      <c r="M37" s="48">
        <v>582.37708</v>
      </c>
    </row>
    <row r="38" s="39" customFormat="1" ht="24.75" spans="1:13">
      <c r="A38" s="46" t="s">
        <v>4256</v>
      </c>
      <c r="B38" s="47"/>
      <c r="C38" s="48" t="s">
        <v>4277</v>
      </c>
      <c r="D38" s="49"/>
      <c r="E38" s="48" t="s">
        <v>4261</v>
      </c>
      <c r="F38" s="48">
        <v>19</v>
      </c>
      <c r="G38" s="48">
        <v>132.975</v>
      </c>
      <c r="H38" s="48"/>
      <c r="I38" s="48"/>
      <c r="J38" s="48"/>
      <c r="K38" s="48"/>
      <c r="L38" s="48"/>
      <c r="M38" s="48"/>
    </row>
    <row r="39" s="39" customFormat="1" ht="24.75" spans="1:13">
      <c r="A39" s="46" t="s">
        <v>4256</v>
      </c>
      <c r="B39" s="47"/>
      <c r="C39" s="48" t="s">
        <v>4277</v>
      </c>
      <c r="D39" s="49"/>
      <c r="E39" s="48" t="s">
        <v>4262</v>
      </c>
      <c r="F39" s="48">
        <v>4</v>
      </c>
      <c r="G39" s="48">
        <v>26.9695</v>
      </c>
      <c r="H39" s="48"/>
      <c r="I39" s="48"/>
      <c r="J39" s="48"/>
      <c r="K39" s="48"/>
      <c r="L39" s="48"/>
      <c r="M39" s="48"/>
    </row>
    <row r="40" s="39" customFormat="1" ht="24.75" spans="1:13">
      <c r="A40" s="46" t="s">
        <v>4256</v>
      </c>
      <c r="B40" s="47"/>
      <c r="C40" s="48" t="s">
        <v>4277</v>
      </c>
      <c r="D40" s="49"/>
      <c r="E40" s="48" t="s">
        <v>4270</v>
      </c>
      <c r="F40" s="48">
        <v>8</v>
      </c>
      <c r="G40" s="48">
        <v>34.24</v>
      </c>
      <c r="H40" s="48"/>
      <c r="I40" s="48"/>
      <c r="J40" s="48"/>
      <c r="K40" s="48"/>
      <c r="L40" s="48"/>
      <c r="M40" s="48"/>
    </row>
    <row r="41" s="39" customFormat="1" ht="24.75" spans="1:13">
      <c r="A41" s="46" t="s">
        <v>4256</v>
      </c>
      <c r="B41" s="47"/>
      <c r="C41" s="48" t="s">
        <v>4277</v>
      </c>
      <c r="D41" s="49"/>
      <c r="E41" s="48" t="s">
        <v>4263</v>
      </c>
      <c r="F41" s="48">
        <v>50</v>
      </c>
      <c r="G41" s="48">
        <v>212.03858</v>
      </c>
      <c r="H41" s="48"/>
      <c r="I41" s="48"/>
      <c r="J41" s="48"/>
      <c r="K41" s="48"/>
      <c r="L41" s="48"/>
      <c r="M41" s="48"/>
    </row>
    <row r="42" s="39" customFormat="1" ht="24.75" spans="1:13">
      <c r="A42" s="46" t="s">
        <v>4256</v>
      </c>
      <c r="B42" s="47"/>
      <c r="C42" s="48" t="s">
        <v>4277</v>
      </c>
      <c r="D42" s="49"/>
      <c r="E42" s="48" t="s">
        <v>4264</v>
      </c>
      <c r="F42" s="48">
        <v>18</v>
      </c>
      <c r="G42" s="48">
        <v>66</v>
      </c>
      <c r="H42" s="48"/>
      <c r="I42" s="48"/>
      <c r="J42" s="48"/>
      <c r="K42" s="48"/>
      <c r="L42" s="48"/>
      <c r="M42" s="48"/>
    </row>
    <row r="43" s="39" customFormat="1" ht="15" customHeight="1" spans="1:13">
      <c r="A43" s="46" t="s">
        <v>4256</v>
      </c>
      <c r="B43" s="47">
        <v>8</v>
      </c>
      <c r="C43" s="48" t="s">
        <v>4279</v>
      </c>
      <c r="D43" s="49" t="s">
        <v>4280</v>
      </c>
      <c r="E43" s="48" t="s">
        <v>4262</v>
      </c>
      <c r="F43" s="48">
        <v>26</v>
      </c>
      <c r="G43" s="48">
        <v>259.08</v>
      </c>
      <c r="H43" s="48">
        <v>1</v>
      </c>
      <c r="I43" s="48">
        <v>6</v>
      </c>
      <c r="J43" s="48">
        <v>1</v>
      </c>
      <c r="K43" s="48">
        <v>55</v>
      </c>
      <c r="L43" s="48">
        <v>169</v>
      </c>
      <c r="M43" s="48">
        <v>1020.565932</v>
      </c>
    </row>
    <row r="44" s="39" customFormat="1" ht="15" customHeight="1" spans="1:13">
      <c r="A44" s="46" t="s">
        <v>4256</v>
      </c>
      <c r="B44" s="47"/>
      <c r="C44" s="48" t="s">
        <v>4279</v>
      </c>
      <c r="D44" s="49"/>
      <c r="E44" s="48" t="s">
        <v>4263</v>
      </c>
      <c r="F44" s="48">
        <v>142</v>
      </c>
      <c r="G44" s="48">
        <v>320.238172</v>
      </c>
      <c r="H44" s="48"/>
      <c r="I44" s="48"/>
      <c r="J44" s="48">
        <v>2</v>
      </c>
      <c r="K44" s="48">
        <v>45</v>
      </c>
      <c r="L44" s="48">
        <v>138</v>
      </c>
      <c r="M44" s="48">
        <v>835.00849</v>
      </c>
    </row>
    <row r="45" s="39" customFormat="1" ht="24.75" spans="1:13">
      <c r="A45" s="46" t="s">
        <v>4256</v>
      </c>
      <c r="B45" s="47"/>
      <c r="C45" s="48" t="s">
        <v>4279</v>
      </c>
      <c r="D45" s="49"/>
      <c r="E45" s="48" t="s">
        <v>4261</v>
      </c>
      <c r="F45" s="48">
        <v>139</v>
      </c>
      <c r="G45" s="48">
        <v>1276.25625</v>
      </c>
      <c r="H45" s="48"/>
      <c r="I45" s="48"/>
      <c r="J45" s="48"/>
      <c r="K45" s="48"/>
      <c r="L45" s="48"/>
      <c r="M45" s="48"/>
    </row>
    <row r="46" s="39" customFormat="1" ht="15" customHeight="1" spans="1:13">
      <c r="A46" s="46" t="s">
        <v>4256</v>
      </c>
      <c r="B46" s="47"/>
      <c r="C46" s="48" t="s">
        <v>4279</v>
      </c>
      <c r="D46" s="49" t="s">
        <v>4260</v>
      </c>
      <c r="E46" s="48" t="s">
        <v>4260</v>
      </c>
      <c r="F46" s="48">
        <v>290</v>
      </c>
      <c r="G46" s="48">
        <v>2000.132</v>
      </c>
      <c r="H46" s="48"/>
      <c r="I46" s="48"/>
      <c r="J46" s="48">
        <v>1</v>
      </c>
      <c r="K46" s="48">
        <v>40</v>
      </c>
      <c r="L46" s="48">
        <v>116</v>
      </c>
      <c r="M46" s="48">
        <v>800.0528</v>
      </c>
    </row>
    <row r="47" s="39" customFormat="1" ht="24.75" spans="1:13">
      <c r="A47" s="46" t="s">
        <v>4256</v>
      </c>
      <c r="B47" s="47"/>
      <c r="C47" s="48" t="s">
        <v>4279</v>
      </c>
      <c r="D47" s="49"/>
      <c r="E47" s="48"/>
      <c r="F47" s="48"/>
      <c r="G47" s="48"/>
      <c r="H47" s="48"/>
      <c r="I47" s="48"/>
      <c r="J47" s="48">
        <v>2</v>
      </c>
      <c r="K47" s="48">
        <v>35</v>
      </c>
      <c r="L47" s="48">
        <v>102</v>
      </c>
      <c r="M47" s="48">
        <v>700.0462</v>
      </c>
    </row>
    <row r="48" s="39" customFormat="1" ht="24.75" spans="1:13">
      <c r="A48" s="46" t="s">
        <v>4256</v>
      </c>
      <c r="B48" s="47"/>
      <c r="C48" s="48" t="s">
        <v>4279</v>
      </c>
      <c r="D48" s="49"/>
      <c r="E48" s="48"/>
      <c r="F48" s="48"/>
      <c r="G48" s="48"/>
      <c r="H48" s="48"/>
      <c r="I48" s="48"/>
      <c r="J48" s="48">
        <v>3</v>
      </c>
      <c r="K48" s="48">
        <v>25</v>
      </c>
      <c r="L48" s="48">
        <v>72</v>
      </c>
      <c r="M48" s="48">
        <v>500.033</v>
      </c>
    </row>
    <row r="49" s="39" customFormat="1" ht="24.75" spans="1:13">
      <c r="A49" s="46" t="s">
        <v>4256</v>
      </c>
      <c r="B49" s="47"/>
      <c r="C49" s="48" t="s">
        <v>4279</v>
      </c>
      <c r="D49" s="49" t="s">
        <v>4270</v>
      </c>
      <c r="E49" s="48" t="s">
        <v>4270</v>
      </c>
      <c r="F49" s="48">
        <v>57</v>
      </c>
      <c r="G49" s="48">
        <v>330.2526</v>
      </c>
      <c r="H49" s="48"/>
      <c r="I49" s="48"/>
      <c r="J49" s="48">
        <v>1</v>
      </c>
      <c r="K49" s="48">
        <v>100</v>
      </c>
      <c r="L49" s="48">
        <v>57</v>
      </c>
      <c r="M49" s="48">
        <v>330.2526</v>
      </c>
    </row>
    <row r="50" s="39" customFormat="1" ht="15" customHeight="1" spans="1:13">
      <c r="A50" s="46" t="s">
        <v>4256</v>
      </c>
      <c r="B50" s="47">
        <v>9</v>
      </c>
      <c r="C50" s="48" t="s">
        <v>4281</v>
      </c>
      <c r="D50" s="49" t="s">
        <v>4260</v>
      </c>
      <c r="E50" s="48" t="s">
        <v>4260</v>
      </c>
      <c r="F50" s="48">
        <v>400</v>
      </c>
      <c r="G50" s="48">
        <v>3100.363</v>
      </c>
      <c r="H50" s="48">
        <v>1</v>
      </c>
      <c r="I50" s="48">
        <v>6</v>
      </c>
      <c r="J50" s="48">
        <v>1</v>
      </c>
      <c r="K50" s="48">
        <v>35</v>
      </c>
      <c r="L50" s="48">
        <v>140</v>
      </c>
      <c r="M50" s="48">
        <v>1085.12705</v>
      </c>
    </row>
    <row r="51" s="39" customFormat="1" ht="24.75" spans="1:13">
      <c r="A51" s="46" t="s">
        <v>4256</v>
      </c>
      <c r="B51" s="47"/>
      <c r="C51" s="48" t="s">
        <v>4281</v>
      </c>
      <c r="D51" s="49"/>
      <c r="E51" s="48"/>
      <c r="F51" s="48"/>
      <c r="G51" s="48"/>
      <c r="H51" s="48"/>
      <c r="I51" s="48"/>
      <c r="J51" s="48">
        <v>2</v>
      </c>
      <c r="K51" s="48">
        <v>30</v>
      </c>
      <c r="L51" s="48">
        <v>120</v>
      </c>
      <c r="M51" s="48">
        <v>930.1089</v>
      </c>
    </row>
    <row r="52" s="39" customFormat="1" ht="24.75" spans="1:13">
      <c r="A52" s="46" t="s">
        <v>4256</v>
      </c>
      <c r="B52" s="47"/>
      <c r="C52" s="48" t="s">
        <v>4281</v>
      </c>
      <c r="D52" s="49"/>
      <c r="E52" s="48"/>
      <c r="F52" s="48"/>
      <c r="G52" s="48"/>
      <c r="H52" s="48"/>
      <c r="I52" s="48"/>
      <c r="J52" s="48">
        <v>3</v>
      </c>
      <c r="K52" s="48">
        <v>20</v>
      </c>
      <c r="L52" s="48">
        <v>80</v>
      </c>
      <c r="M52" s="48">
        <v>620.0726</v>
      </c>
    </row>
    <row r="53" s="39" customFormat="1" ht="24.75" spans="1:13">
      <c r="A53" s="46" t="s">
        <v>4256</v>
      </c>
      <c r="B53" s="47"/>
      <c r="C53" s="48" t="s">
        <v>4281</v>
      </c>
      <c r="D53" s="49"/>
      <c r="E53" s="48"/>
      <c r="F53" s="48"/>
      <c r="G53" s="48"/>
      <c r="H53" s="48"/>
      <c r="I53" s="48"/>
      <c r="J53" s="48">
        <v>4</v>
      </c>
      <c r="K53" s="48">
        <v>15</v>
      </c>
      <c r="L53" s="48">
        <v>60</v>
      </c>
      <c r="M53" s="48">
        <v>465.05445</v>
      </c>
    </row>
    <row r="54" s="39" customFormat="1" ht="24.75" spans="1:13">
      <c r="A54" s="46" t="s">
        <v>4256</v>
      </c>
      <c r="B54" s="47"/>
      <c r="C54" s="48" t="s">
        <v>4281</v>
      </c>
      <c r="D54" s="49" t="s">
        <v>4264</v>
      </c>
      <c r="E54" s="48" t="s">
        <v>4264</v>
      </c>
      <c r="F54" s="48">
        <v>62</v>
      </c>
      <c r="G54" s="48">
        <v>644.0002</v>
      </c>
      <c r="H54" s="48"/>
      <c r="I54" s="48"/>
      <c r="J54" s="48">
        <v>1</v>
      </c>
      <c r="K54" s="48">
        <v>100</v>
      </c>
      <c r="L54" s="48">
        <v>62</v>
      </c>
      <c r="M54" s="48">
        <v>644.0002</v>
      </c>
    </row>
    <row r="55" s="39" customFormat="1" ht="15" customHeight="1" spans="1:13">
      <c r="A55" s="46" t="s">
        <v>4256</v>
      </c>
      <c r="B55" s="47"/>
      <c r="C55" s="48" t="s">
        <v>4281</v>
      </c>
      <c r="D55" s="49" t="s">
        <v>4282</v>
      </c>
      <c r="E55" s="48" t="s">
        <v>4259</v>
      </c>
      <c r="F55" s="48">
        <v>1</v>
      </c>
      <c r="G55" s="48">
        <v>3.5</v>
      </c>
      <c r="H55" s="48"/>
      <c r="I55" s="48"/>
      <c r="J55" s="48">
        <v>1</v>
      </c>
      <c r="K55" s="48">
        <v>100</v>
      </c>
      <c r="L55" s="48">
        <v>144</v>
      </c>
      <c r="M55" s="48">
        <v>1250.566351</v>
      </c>
    </row>
    <row r="56" s="39" customFormat="1" ht="24.75" spans="1:13">
      <c r="A56" s="46" t="s">
        <v>4256</v>
      </c>
      <c r="B56" s="47"/>
      <c r="C56" s="48" t="s">
        <v>4281</v>
      </c>
      <c r="D56" s="49"/>
      <c r="E56" s="48" t="s">
        <v>4262</v>
      </c>
      <c r="F56" s="48">
        <v>54</v>
      </c>
      <c r="G56" s="48">
        <v>516.4952</v>
      </c>
      <c r="H56" s="48"/>
      <c r="I56" s="48"/>
      <c r="J56" s="48"/>
      <c r="K56" s="48"/>
      <c r="L56" s="48"/>
      <c r="M56" s="48"/>
    </row>
    <row r="57" s="39" customFormat="1" ht="24.75" spans="1:13">
      <c r="A57" s="46" t="s">
        <v>4256</v>
      </c>
      <c r="B57" s="47"/>
      <c r="C57" s="48" t="s">
        <v>4281</v>
      </c>
      <c r="D57" s="49"/>
      <c r="E57" s="48" t="s">
        <v>4270</v>
      </c>
      <c r="F57" s="48">
        <v>46</v>
      </c>
      <c r="G57" s="48">
        <v>425.43</v>
      </c>
      <c r="H57" s="48"/>
      <c r="I57" s="48"/>
      <c r="J57" s="48"/>
      <c r="K57" s="48"/>
      <c r="L57" s="48"/>
      <c r="M57" s="48"/>
    </row>
    <row r="58" s="39" customFormat="1" ht="24.75" spans="1:13">
      <c r="A58" s="46" t="s">
        <v>4256</v>
      </c>
      <c r="B58" s="47"/>
      <c r="C58" s="48" t="s">
        <v>4281</v>
      </c>
      <c r="D58" s="49"/>
      <c r="E58" s="48" t="s">
        <v>4263</v>
      </c>
      <c r="F58" s="48">
        <v>43</v>
      </c>
      <c r="G58" s="48">
        <v>305.141151</v>
      </c>
      <c r="H58" s="48"/>
      <c r="I58" s="48"/>
      <c r="J58" s="48"/>
      <c r="K58" s="48"/>
      <c r="L58" s="48"/>
      <c r="M58" s="48"/>
    </row>
    <row r="59" s="39" customFormat="1" ht="24.75" customHeight="1" spans="1:13">
      <c r="A59" s="46" t="s">
        <v>4256</v>
      </c>
      <c r="B59" s="47">
        <v>10</v>
      </c>
      <c r="C59" s="48" t="s">
        <v>4283</v>
      </c>
      <c r="D59" s="49" t="s">
        <v>4284</v>
      </c>
      <c r="E59" s="48" t="s">
        <v>4260</v>
      </c>
      <c r="F59" s="48">
        <v>36</v>
      </c>
      <c r="G59" s="48">
        <v>629.064</v>
      </c>
      <c r="H59" s="48">
        <v>1</v>
      </c>
      <c r="I59" s="48">
        <v>2</v>
      </c>
      <c r="J59" s="48">
        <v>1</v>
      </c>
      <c r="K59" s="48">
        <v>55</v>
      </c>
      <c r="L59" s="48">
        <v>26</v>
      </c>
      <c r="M59" s="48">
        <v>445.6474</v>
      </c>
    </row>
    <row r="60" s="39" customFormat="1" ht="15" customHeight="1" spans="1:13">
      <c r="A60" s="46" t="s">
        <v>4256</v>
      </c>
      <c r="B60" s="47"/>
      <c r="C60" s="48" t="s">
        <v>4283</v>
      </c>
      <c r="D60" s="49"/>
      <c r="E60" s="48" t="s">
        <v>4262</v>
      </c>
      <c r="F60" s="48">
        <v>4</v>
      </c>
      <c r="G60" s="48">
        <v>147.844</v>
      </c>
      <c r="H60" s="48"/>
      <c r="I60" s="48"/>
      <c r="J60" s="48">
        <v>2</v>
      </c>
      <c r="K60" s="48">
        <v>45</v>
      </c>
      <c r="L60" s="48">
        <v>22</v>
      </c>
      <c r="M60" s="48">
        <v>364.6206</v>
      </c>
    </row>
    <row r="61" s="39" customFormat="1" ht="24.75" spans="1:13">
      <c r="A61" s="46" t="s">
        <v>4256</v>
      </c>
      <c r="B61" s="47"/>
      <c r="C61" s="48" t="s">
        <v>4283</v>
      </c>
      <c r="D61" s="49"/>
      <c r="E61" s="48" t="s">
        <v>4270</v>
      </c>
      <c r="F61" s="48">
        <v>8</v>
      </c>
      <c r="G61" s="48">
        <v>33.36</v>
      </c>
      <c r="H61" s="48"/>
      <c r="I61" s="48"/>
      <c r="J61" s="48"/>
      <c r="K61" s="48"/>
      <c r="L61" s="48"/>
      <c r="M61" s="48"/>
    </row>
    <row r="62" s="39" customFormat="1" ht="28.5" customHeight="1" spans="1:13">
      <c r="A62" s="46" t="s">
        <v>4256</v>
      </c>
      <c r="B62" s="47">
        <v>11</v>
      </c>
      <c r="C62" s="48" t="s">
        <v>4285</v>
      </c>
      <c r="D62" s="49" t="s">
        <v>4260</v>
      </c>
      <c r="E62" s="48" t="s">
        <v>4260</v>
      </c>
      <c r="F62" s="48">
        <v>41</v>
      </c>
      <c r="G62" s="48">
        <v>311.788</v>
      </c>
      <c r="H62" s="48">
        <v>1</v>
      </c>
      <c r="I62" s="48">
        <v>2</v>
      </c>
      <c r="J62" s="48">
        <v>1</v>
      </c>
      <c r="K62" s="48">
        <v>55</v>
      </c>
      <c r="L62" s="48">
        <v>23</v>
      </c>
      <c r="M62" s="48">
        <v>171.4834</v>
      </c>
    </row>
    <row r="63" s="39" customFormat="1" ht="24.75" spans="1:13">
      <c r="A63" s="46" t="s">
        <v>4256</v>
      </c>
      <c r="B63" s="47"/>
      <c r="C63" s="48" t="s">
        <v>4285</v>
      </c>
      <c r="D63" s="49"/>
      <c r="E63" s="48"/>
      <c r="F63" s="48"/>
      <c r="G63" s="48"/>
      <c r="H63" s="48"/>
      <c r="I63" s="48"/>
      <c r="J63" s="48">
        <v>2</v>
      </c>
      <c r="K63" s="48">
        <v>45</v>
      </c>
      <c r="L63" s="48">
        <v>18</v>
      </c>
      <c r="M63" s="48">
        <v>140.3046</v>
      </c>
    </row>
    <row r="64" s="39" customFormat="1" ht="15" customHeight="1" spans="1:13">
      <c r="A64" s="46" t="s">
        <v>4256</v>
      </c>
      <c r="B64" s="47">
        <v>12</v>
      </c>
      <c r="C64" s="48" t="s">
        <v>4286</v>
      </c>
      <c r="D64" s="49" t="s">
        <v>4260</v>
      </c>
      <c r="E64" s="48" t="s">
        <v>4260</v>
      </c>
      <c r="F64" s="48">
        <v>183</v>
      </c>
      <c r="G64" s="48">
        <v>1583.459</v>
      </c>
      <c r="H64" s="48">
        <v>1</v>
      </c>
      <c r="I64" s="48">
        <v>5</v>
      </c>
      <c r="J64" s="48">
        <v>1</v>
      </c>
      <c r="K64" s="48">
        <v>40</v>
      </c>
      <c r="L64" s="48">
        <v>73</v>
      </c>
      <c r="M64" s="48">
        <v>633.3836</v>
      </c>
    </row>
    <row r="65" s="39" customFormat="1" ht="24.75" spans="1:13">
      <c r="A65" s="46" t="s">
        <v>4256</v>
      </c>
      <c r="B65" s="47"/>
      <c r="C65" s="48" t="s">
        <v>4286</v>
      </c>
      <c r="D65" s="49"/>
      <c r="E65" s="48"/>
      <c r="F65" s="48"/>
      <c r="G65" s="48"/>
      <c r="H65" s="48"/>
      <c r="I65" s="48"/>
      <c r="J65" s="48">
        <v>2</v>
      </c>
      <c r="K65" s="48">
        <v>35</v>
      </c>
      <c r="L65" s="48">
        <v>64</v>
      </c>
      <c r="M65" s="48">
        <v>554.21065</v>
      </c>
    </row>
    <row r="66" s="39" customFormat="1" ht="24.75" spans="1:13">
      <c r="A66" s="46" t="s">
        <v>4256</v>
      </c>
      <c r="B66" s="47"/>
      <c r="C66" s="48" t="s">
        <v>4286</v>
      </c>
      <c r="D66" s="49"/>
      <c r="E66" s="48"/>
      <c r="F66" s="48"/>
      <c r="G66" s="48"/>
      <c r="H66" s="48"/>
      <c r="I66" s="48"/>
      <c r="J66" s="48">
        <v>3</v>
      </c>
      <c r="K66" s="48">
        <v>25</v>
      </c>
      <c r="L66" s="48">
        <v>46</v>
      </c>
      <c r="M66" s="48">
        <v>395.86475</v>
      </c>
    </row>
    <row r="67" s="39" customFormat="1" ht="15" customHeight="1" spans="1:13">
      <c r="A67" s="46" t="s">
        <v>4256</v>
      </c>
      <c r="B67" s="47"/>
      <c r="C67" s="48" t="s">
        <v>4286</v>
      </c>
      <c r="D67" s="49" t="s">
        <v>4287</v>
      </c>
      <c r="E67" s="48" t="s">
        <v>4262</v>
      </c>
      <c r="F67" s="48">
        <v>12</v>
      </c>
      <c r="G67" s="48">
        <v>143.394</v>
      </c>
      <c r="H67" s="48"/>
      <c r="I67" s="48"/>
      <c r="J67" s="48">
        <v>1</v>
      </c>
      <c r="K67" s="48">
        <v>55</v>
      </c>
      <c r="L67" s="48">
        <v>23</v>
      </c>
      <c r="M67" s="48">
        <v>207.48211</v>
      </c>
    </row>
    <row r="68" s="39" customFormat="1" ht="24.75" spans="1:13">
      <c r="A68" s="46" t="s">
        <v>4256</v>
      </c>
      <c r="B68" s="47"/>
      <c r="C68" s="48" t="s">
        <v>4286</v>
      </c>
      <c r="D68" s="49"/>
      <c r="E68" s="48" t="s">
        <v>4288</v>
      </c>
      <c r="F68" s="48">
        <v>10</v>
      </c>
      <c r="G68" s="48">
        <v>32.6</v>
      </c>
      <c r="H68" s="48"/>
      <c r="I68" s="48"/>
      <c r="J68" s="48"/>
      <c r="K68" s="48"/>
      <c r="L68" s="48"/>
      <c r="M68" s="48"/>
    </row>
    <row r="69" s="39" customFormat="1" ht="15" customHeight="1" spans="1:13">
      <c r="A69" s="46" t="s">
        <v>4256</v>
      </c>
      <c r="B69" s="47"/>
      <c r="C69" s="48" t="s">
        <v>4286</v>
      </c>
      <c r="D69" s="49"/>
      <c r="E69" s="48" t="s">
        <v>4270</v>
      </c>
      <c r="F69" s="48">
        <v>14</v>
      </c>
      <c r="G69" s="48">
        <v>66.72</v>
      </c>
      <c r="H69" s="48"/>
      <c r="I69" s="48"/>
      <c r="J69" s="48">
        <v>2</v>
      </c>
      <c r="K69" s="48">
        <v>45</v>
      </c>
      <c r="L69" s="48">
        <v>19</v>
      </c>
      <c r="M69" s="48">
        <v>169.75809</v>
      </c>
    </row>
    <row r="70" s="39" customFormat="1" ht="24.75" spans="1:13">
      <c r="A70" s="46" t="s">
        <v>4256</v>
      </c>
      <c r="B70" s="47"/>
      <c r="C70" s="48" t="s">
        <v>4286</v>
      </c>
      <c r="D70" s="49"/>
      <c r="E70" s="48" t="s">
        <v>4263</v>
      </c>
      <c r="F70" s="48">
        <v>6</v>
      </c>
      <c r="G70" s="48">
        <v>134.5262</v>
      </c>
      <c r="H70" s="48"/>
      <c r="I70" s="48"/>
      <c r="J70" s="48"/>
      <c r="K70" s="48"/>
      <c r="L70" s="48"/>
      <c r="M70" s="48"/>
    </row>
    <row r="71" s="39" customFormat="1" ht="15" customHeight="1" spans="1:13">
      <c r="A71" s="46" t="s">
        <v>4256</v>
      </c>
      <c r="B71" s="47">
        <v>13</v>
      </c>
      <c r="C71" s="48" t="s">
        <v>4289</v>
      </c>
      <c r="D71" s="49" t="s">
        <v>4260</v>
      </c>
      <c r="E71" s="48" t="s">
        <v>4260</v>
      </c>
      <c r="F71" s="48">
        <v>111</v>
      </c>
      <c r="G71" s="48">
        <v>886.34</v>
      </c>
      <c r="H71" s="48">
        <v>1</v>
      </c>
      <c r="I71" s="48">
        <v>5</v>
      </c>
      <c r="J71" s="48">
        <v>1</v>
      </c>
      <c r="K71" s="48">
        <v>40</v>
      </c>
      <c r="L71" s="48">
        <v>44</v>
      </c>
      <c r="M71" s="48">
        <v>354.536</v>
      </c>
    </row>
    <row r="72" s="39" customFormat="1" ht="24.75" spans="1:13">
      <c r="A72" s="46" t="s">
        <v>4256</v>
      </c>
      <c r="B72" s="47"/>
      <c r="C72" s="48" t="s">
        <v>4289</v>
      </c>
      <c r="D72" s="49"/>
      <c r="E72" s="48"/>
      <c r="F72" s="48"/>
      <c r="G72" s="48"/>
      <c r="H72" s="48"/>
      <c r="I72" s="48"/>
      <c r="J72" s="48">
        <v>2</v>
      </c>
      <c r="K72" s="48">
        <v>35</v>
      </c>
      <c r="L72" s="48">
        <v>39</v>
      </c>
      <c r="M72" s="48">
        <v>310.219</v>
      </c>
    </row>
    <row r="73" s="39" customFormat="1" ht="24.75" spans="1:13">
      <c r="A73" s="46" t="s">
        <v>4256</v>
      </c>
      <c r="B73" s="47"/>
      <c r="C73" s="48" t="s">
        <v>4289</v>
      </c>
      <c r="D73" s="49"/>
      <c r="E73" s="48"/>
      <c r="F73" s="48"/>
      <c r="G73" s="48"/>
      <c r="H73" s="48"/>
      <c r="I73" s="48"/>
      <c r="J73" s="48">
        <v>3</v>
      </c>
      <c r="K73" s="48">
        <v>25</v>
      </c>
      <c r="L73" s="48">
        <v>28</v>
      </c>
      <c r="M73" s="48">
        <v>221.585</v>
      </c>
    </row>
    <row r="74" s="39" customFormat="1" ht="15" customHeight="1" spans="1:13">
      <c r="A74" s="46" t="s">
        <v>4256</v>
      </c>
      <c r="B74" s="47"/>
      <c r="C74" s="48" t="s">
        <v>4289</v>
      </c>
      <c r="D74" s="49" t="s">
        <v>4287</v>
      </c>
      <c r="E74" s="48" t="s">
        <v>4262</v>
      </c>
      <c r="F74" s="48">
        <v>25</v>
      </c>
      <c r="G74" s="48">
        <v>163.064</v>
      </c>
      <c r="H74" s="48"/>
      <c r="I74" s="48"/>
      <c r="J74" s="48">
        <v>1</v>
      </c>
      <c r="K74" s="48">
        <v>55</v>
      </c>
      <c r="L74" s="48">
        <v>43</v>
      </c>
      <c r="M74" s="48">
        <v>224.65234</v>
      </c>
    </row>
    <row r="75" s="39" customFormat="1" ht="24.75" spans="1:13">
      <c r="A75" s="46" t="s">
        <v>4256</v>
      </c>
      <c r="B75" s="47"/>
      <c r="C75" s="48" t="s">
        <v>4289</v>
      </c>
      <c r="D75" s="49"/>
      <c r="E75" s="48" t="s">
        <v>4288</v>
      </c>
      <c r="F75" s="48">
        <v>34</v>
      </c>
      <c r="G75" s="48">
        <v>140.24</v>
      </c>
      <c r="H75" s="48"/>
      <c r="I75" s="48"/>
      <c r="J75" s="48"/>
      <c r="K75" s="48"/>
      <c r="L75" s="48"/>
      <c r="M75" s="48"/>
    </row>
    <row r="76" s="39" customFormat="1" ht="15" customHeight="1" spans="1:13">
      <c r="A76" s="46" t="s">
        <v>4256</v>
      </c>
      <c r="B76" s="47"/>
      <c r="C76" s="48" t="s">
        <v>4289</v>
      </c>
      <c r="D76" s="49"/>
      <c r="E76" s="48" t="s">
        <v>4270</v>
      </c>
      <c r="F76" s="48">
        <v>17</v>
      </c>
      <c r="G76" s="48">
        <v>82.974</v>
      </c>
      <c r="H76" s="48"/>
      <c r="I76" s="48"/>
      <c r="J76" s="48">
        <v>2</v>
      </c>
      <c r="K76" s="48">
        <v>45</v>
      </c>
      <c r="L76" s="48">
        <v>35</v>
      </c>
      <c r="M76" s="48">
        <v>183.80646</v>
      </c>
    </row>
    <row r="77" s="39" customFormat="1" ht="24.75" spans="1:13">
      <c r="A77" s="46" t="s">
        <v>4256</v>
      </c>
      <c r="B77" s="47"/>
      <c r="C77" s="48" t="s">
        <v>4289</v>
      </c>
      <c r="D77" s="49"/>
      <c r="E77" s="48" t="s">
        <v>4263</v>
      </c>
      <c r="F77" s="48">
        <v>2</v>
      </c>
      <c r="G77" s="48">
        <v>22.1808</v>
      </c>
      <c r="H77" s="48"/>
      <c r="I77" s="48"/>
      <c r="J77" s="48"/>
      <c r="K77" s="48"/>
      <c r="L77" s="48"/>
      <c r="M77" s="48"/>
    </row>
    <row r="78" s="39" customFormat="1" ht="15" customHeight="1" spans="1:13">
      <c r="A78" s="46" t="s">
        <v>4256</v>
      </c>
      <c r="B78" s="47">
        <v>14</v>
      </c>
      <c r="C78" s="48" t="s">
        <v>3415</v>
      </c>
      <c r="D78" s="49" t="s">
        <v>4260</v>
      </c>
      <c r="E78" s="48" t="s">
        <v>4260</v>
      </c>
      <c r="F78" s="48">
        <v>232</v>
      </c>
      <c r="G78" s="48">
        <v>3610.1434</v>
      </c>
      <c r="H78" s="48">
        <v>1</v>
      </c>
      <c r="I78" s="48">
        <v>6</v>
      </c>
      <c r="J78" s="48">
        <v>1</v>
      </c>
      <c r="K78" s="48">
        <v>35</v>
      </c>
      <c r="L78" s="48">
        <v>81</v>
      </c>
      <c r="M78" s="48">
        <v>1263.55019</v>
      </c>
    </row>
    <row r="79" s="39" customFormat="1" ht="24.75" spans="1:13">
      <c r="A79" s="46" t="s">
        <v>4256</v>
      </c>
      <c r="B79" s="47"/>
      <c r="C79" s="48" t="s">
        <v>3415</v>
      </c>
      <c r="D79" s="49"/>
      <c r="E79" s="48"/>
      <c r="F79" s="48"/>
      <c r="G79" s="48"/>
      <c r="H79" s="48"/>
      <c r="I79" s="48"/>
      <c r="J79" s="48">
        <v>2</v>
      </c>
      <c r="K79" s="48">
        <v>30</v>
      </c>
      <c r="L79" s="48">
        <v>70</v>
      </c>
      <c r="M79" s="48">
        <v>1083.04302</v>
      </c>
    </row>
    <row r="80" s="39" customFormat="1" ht="24.75" spans="1:13">
      <c r="A80" s="46" t="s">
        <v>4256</v>
      </c>
      <c r="B80" s="47"/>
      <c r="C80" s="48" t="s">
        <v>3415</v>
      </c>
      <c r="D80" s="49"/>
      <c r="E80" s="48"/>
      <c r="F80" s="48"/>
      <c r="G80" s="48"/>
      <c r="H80" s="48"/>
      <c r="I80" s="48"/>
      <c r="J80" s="48">
        <v>3</v>
      </c>
      <c r="K80" s="48">
        <v>20</v>
      </c>
      <c r="L80" s="48">
        <v>46</v>
      </c>
      <c r="M80" s="48">
        <v>722.02868</v>
      </c>
    </row>
    <row r="81" s="39" customFormat="1" ht="24.75" spans="1:13">
      <c r="A81" s="46" t="s">
        <v>4256</v>
      </c>
      <c r="B81" s="47"/>
      <c r="C81" s="48" t="s">
        <v>3415</v>
      </c>
      <c r="D81" s="49"/>
      <c r="E81" s="48"/>
      <c r="F81" s="48"/>
      <c r="G81" s="48"/>
      <c r="H81" s="48"/>
      <c r="I81" s="48"/>
      <c r="J81" s="48">
        <v>4</v>
      </c>
      <c r="K81" s="48">
        <v>15</v>
      </c>
      <c r="L81" s="48">
        <v>35</v>
      </c>
      <c r="M81" s="48">
        <v>541.52151</v>
      </c>
    </row>
    <row r="82" s="39" customFormat="1" ht="15" customHeight="1" spans="1:13">
      <c r="A82" s="46" t="s">
        <v>4256</v>
      </c>
      <c r="B82" s="47"/>
      <c r="C82" s="48" t="s">
        <v>3415</v>
      </c>
      <c r="D82" s="50" t="s">
        <v>4290</v>
      </c>
      <c r="E82" s="48" t="s">
        <v>4259</v>
      </c>
      <c r="F82" s="48">
        <v>125</v>
      </c>
      <c r="G82" s="48">
        <v>235.187</v>
      </c>
      <c r="H82" s="48"/>
      <c r="I82" s="48"/>
      <c r="J82" s="48">
        <v>1</v>
      </c>
      <c r="K82" s="48">
        <v>55</v>
      </c>
      <c r="L82" s="48">
        <v>152</v>
      </c>
      <c r="M82" s="48">
        <v>1318.350873</v>
      </c>
    </row>
    <row r="83" s="39" customFormat="1" ht="24.75" spans="1:13">
      <c r="A83" s="46" t="s">
        <v>4256</v>
      </c>
      <c r="B83" s="47"/>
      <c r="C83" s="48" t="s">
        <v>3415</v>
      </c>
      <c r="D83" s="50" t="s">
        <v>4291</v>
      </c>
      <c r="E83" s="48" t="s">
        <v>4261</v>
      </c>
      <c r="F83" s="48">
        <v>69</v>
      </c>
      <c r="G83" s="48">
        <v>1105.473267</v>
      </c>
      <c r="H83" s="48"/>
      <c r="I83" s="48"/>
      <c r="J83" s="48"/>
      <c r="K83" s="48"/>
      <c r="L83" s="48"/>
      <c r="M83" s="48"/>
    </row>
    <row r="84" s="39" customFormat="1" ht="15" customHeight="1" spans="1:13">
      <c r="A84" s="46" t="s">
        <v>4256</v>
      </c>
      <c r="B84" s="47"/>
      <c r="C84" s="48" t="s">
        <v>3415</v>
      </c>
      <c r="D84" s="51"/>
      <c r="E84" s="48" t="s">
        <v>4262</v>
      </c>
      <c r="F84" s="48">
        <v>22</v>
      </c>
      <c r="G84" s="48">
        <v>431.465</v>
      </c>
      <c r="H84" s="48"/>
      <c r="I84" s="48"/>
      <c r="J84" s="48">
        <v>2</v>
      </c>
      <c r="K84" s="48">
        <v>45</v>
      </c>
      <c r="L84" s="48">
        <v>125</v>
      </c>
      <c r="M84" s="48">
        <v>1078.650714</v>
      </c>
    </row>
    <row r="85" s="39" customFormat="1" ht="24.75" spans="1:13">
      <c r="A85" s="46" t="s">
        <v>4256</v>
      </c>
      <c r="B85" s="47"/>
      <c r="C85" s="48" t="s">
        <v>3415</v>
      </c>
      <c r="D85" s="51"/>
      <c r="E85" s="48" t="s">
        <v>4270</v>
      </c>
      <c r="F85" s="48">
        <v>55</v>
      </c>
      <c r="G85" s="48">
        <v>521.183</v>
      </c>
      <c r="H85" s="48"/>
      <c r="I85" s="48"/>
      <c r="J85" s="48"/>
      <c r="K85" s="48"/>
      <c r="L85" s="48"/>
      <c r="M85" s="48"/>
    </row>
    <row r="86" s="39" customFormat="1" ht="24.75" spans="1:13">
      <c r="A86" s="46" t="s">
        <v>4256</v>
      </c>
      <c r="B86" s="47"/>
      <c r="C86" s="48" t="s">
        <v>3415</v>
      </c>
      <c r="D86" s="52"/>
      <c r="E86" s="48" t="s">
        <v>4263</v>
      </c>
      <c r="F86" s="48">
        <v>6</v>
      </c>
      <c r="G86" s="48">
        <v>103.69332</v>
      </c>
      <c r="H86" s="48"/>
      <c r="I86" s="48"/>
      <c r="J86" s="48"/>
      <c r="K86" s="48"/>
      <c r="L86" s="48"/>
      <c r="M86" s="48"/>
    </row>
    <row r="87" s="39" customFormat="1" ht="15" customHeight="1" spans="1:13">
      <c r="A87" s="46" t="s">
        <v>4256</v>
      </c>
      <c r="B87" s="47">
        <v>15</v>
      </c>
      <c r="C87" s="48" t="s">
        <v>3424</v>
      </c>
      <c r="D87" s="49" t="s">
        <v>4260</v>
      </c>
      <c r="E87" s="48" t="s">
        <v>4260</v>
      </c>
      <c r="F87" s="48">
        <v>23</v>
      </c>
      <c r="G87" s="48">
        <v>487.8396</v>
      </c>
      <c r="H87" s="48">
        <v>1</v>
      </c>
      <c r="I87" s="48">
        <v>3</v>
      </c>
      <c r="J87" s="48">
        <v>1</v>
      </c>
      <c r="K87" s="48">
        <v>55</v>
      </c>
      <c r="L87" s="48">
        <v>13</v>
      </c>
      <c r="M87" s="48">
        <v>268.31178</v>
      </c>
    </row>
    <row r="88" s="39" customFormat="1" ht="24.75" spans="1:13">
      <c r="A88" s="46" t="s">
        <v>4256</v>
      </c>
      <c r="B88" s="47"/>
      <c r="C88" s="48" t="s">
        <v>3424</v>
      </c>
      <c r="D88" s="49"/>
      <c r="E88" s="48"/>
      <c r="F88" s="48"/>
      <c r="G88" s="48"/>
      <c r="H88" s="48"/>
      <c r="I88" s="48"/>
      <c r="J88" s="48">
        <v>2</v>
      </c>
      <c r="K88" s="48">
        <v>45</v>
      </c>
      <c r="L88" s="48">
        <v>10</v>
      </c>
      <c r="M88" s="48">
        <v>219.52782</v>
      </c>
    </row>
    <row r="89" s="39" customFormat="1" ht="15" customHeight="1" spans="1:13">
      <c r="A89" s="46" t="s">
        <v>4256</v>
      </c>
      <c r="B89" s="47"/>
      <c r="C89" s="48" t="s">
        <v>3424</v>
      </c>
      <c r="D89" s="49" t="s">
        <v>4292</v>
      </c>
      <c r="E89" s="48" t="s">
        <v>4261</v>
      </c>
      <c r="F89" s="48">
        <v>1</v>
      </c>
      <c r="G89" s="48">
        <v>19.1978</v>
      </c>
      <c r="H89" s="48"/>
      <c r="I89" s="48"/>
      <c r="J89" s="48">
        <v>1</v>
      </c>
      <c r="K89" s="48">
        <v>100</v>
      </c>
      <c r="L89" s="48">
        <v>3</v>
      </c>
      <c r="M89" s="48">
        <v>59.1978</v>
      </c>
    </row>
    <row r="90" s="39" customFormat="1" ht="24.75" spans="1:13">
      <c r="A90" s="46" t="s">
        <v>4256</v>
      </c>
      <c r="B90" s="47"/>
      <c r="C90" s="48" t="s">
        <v>3424</v>
      </c>
      <c r="D90" s="49"/>
      <c r="E90" s="48" t="s">
        <v>4262</v>
      </c>
      <c r="F90" s="48">
        <v>2</v>
      </c>
      <c r="G90" s="48">
        <v>40</v>
      </c>
      <c r="H90" s="48"/>
      <c r="I90" s="48"/>
      <c r="J90" s="48"/>
      <c r="K90" s="48"/>
      <c r="L90" s="48"/>
      <c r="M90" s="48"/>
    </row>
    <row r="91" s="39" customFormat="1" ht="15" customHeight="1" spans="1:13">
      <c r="A91" s="46" t="s">
        <v>4256</v>
      </c>
      <c r="B91" s="47">
        <v>16</v>
      </c>
      <c r="C91" s="48" t="s">
        <v>3423</v>
      </c>
      <c r="D91" s="49" t="s">
        <v>4260</v>
      </c>
      <c r="E91" s="48" t="s">
        <v>4260</v>
      </c>
      <c r="F91" s="48">
        <v>97</v>
      </c>
      <c r="G91" s="48">
        <v>1398.531</v>
      </c>
      <c r="H91" s="48">
        <v>1</v>
      </c>
      <c r="I91" s="48">
        <v>4</v>
      </c>
      <c r="J91" s="48">
        <v>1</v>
      </c>
      <c r="K91" s="48">
        <v>40</v>
      </c>
      <c r="L91" s="48">
        <v>39</v>
      </c>
      <c r="M91" s="48">
        <v>559.4124</v>
      </c>
    </row>
    <row r="92" s="39" customFormat="1" ht="24.75" spans="1:13">
      <c r="A92" s="46" t="s">
        <v>4256</v>
      </c>
      <c r="B92" s="47"/>
      <c r="C92" s="48" t="s">
        <v>3423</v>
      </c>
      <c r="D92" s="49"/>
      <c r="E92" s="48"/>
      <c r="F92" s="48"/>
      <c r="G92" s="48"/>
      <c r="H92" s="48"/>
      <c r="I92" s="48"/>
      <c r="J92" s="48">
        <v>2</v>
      </c>
      <c r="K92" s="48">
        <v>35</v>
      </c>
      <c r="L92" s="48">
        <v>34</v>
      </c>
      <c r="M92" s="48">
        <v>489.48585</v>
      </c>
    </row>
    <row r="93" s="39" customFormat="1" ht="24.75" spans="1:13">
      <c r="A93" s="46" t="s">
        <v>4256</v>
      </c>
      <c r="B93" s="47"/>
      <c r="C93" s="48" t="s">
        <v>3423</v>
      </c>
      <c r="D93" s="49"/>
      <c r="E93" s="48"/>
      <c r="F93" s="48"/>
      <c r="G93" s="48"/>
      <c r="H93" s="48"/>
      <c r="I93" s="48"/>
      <c r="J93" s="48">
        <v>3</v>
      </c>
      <c r="K93" s="48">
        <v>25</v>
      </c>
      <c r="L93" s="48">
        <v>24</v>
      </c>
      <c r="M93" s="48">
        <v>349.63275</v>
      </c>
    </row>
    <row r="94" s="39" customFormat="1" ht="15" customHeight="1" spans="1:13">
      <c r="A94" s="46" t="s">
        <v>4256</v>
      </c>
      <c r="B94" s="47"/>
      <c r="C94" s="48" t="s">
        <v>3423</v>
      </c>
      <c r="D94" s="49" t="s">
        <v>4293</v>
      </c>
      <c r="E94" s="48" t="s">
        <v>4261</v>
      </c>
      <c r="F94" s="48">
        <v>45</v>
      </c>
      <c r="G94" s="48">
        <v>538.122</v>
      </c>
      <c r="H94" s="48"/>
      <c r="I94" s="48"/>
      <c r="J94" s="48">
        <v>1</v>
      </c>
      <c r="K94" s="48">
        <v>100</v>
      </c>
      <c r="L94" s="48">
        <v>60</v>
      </c>
      <c r="M94" s="48">
        <v>747.246</v>
      </c>
    </row>
    <row r="95" s="39" customFormat="1" ht="24.75" spans="1:13">
      <c r="A95" s="46" t="s">
        <v>4256</v>
      </c>
      <c r="B95" s="47"/>
      <c r="C95" s="48" t="s">
        <v>3423</v>
      </c>
      <c r="D95" s="49"/>
      <c r="E95" s="48" t="s">
        <v>4270</v>
      </c>
      <c r="F95" s="48">
        <v>10</v>
      </c>
      <c r="G95" s="48">
        <v>139.988</v>
      </c>
      <c r="H95" s="48"/>
      <c r="I95" s="48"/>
      <c r="J95" s="48"/>
      <c r="K95" s="48"/>
      <c r="L95" s="48"/>
      <c r="M95" s="48"/>
    </row>
    <row r="96" s="39" customFormat="1" ht="24.75" spans="1:13">
      <c r="A96" s="46" t="s">
        <v>4256</v>
      </c>
      <c r="B96" s="47"/>
      <c r="C96" s="48" t="s">
        <v>3423</v>
      </c>
      <c r="D96" s="49"/>
      <c r="E96" s="48" t="s">
        <v>4263</v>
      </c>
      <c r="F96" s="48">
        <v>5</v>
      </c>
      <c r="G96" s="48">
        <v>69.136</v>
      </c>
      <c r="H96" s="48"/>
      <c r="I96" s="48"/>
      <c r="J96" s="48"/>
      <c r="K96" s="48"/>
      <c r="L96" s="48"/>
      <c r="M96" s="48"/>
    </row>
    <row r="97" s="39" customFormat="1" ht="15" customHeight="1" spans="1:13">
      <c r="A97" s="46" t="s">
        <v>4256</v>
      </c>
      <c r="B97" s="47">
        <v>17</v>
      </c>
      <c r="C97" s="48" t="s">
        <v>4294</v>
      </c>
      <c r="D97" s="49" t="s">
        <v>4261</v>
      </c>
      <c r="E97" s="48" t="s">
        <v>4261</v>
      </c>
      <c r="F97" s="48">
        <v>2</v>
      </c>
      <c r="G97" s="48">
        <v>380</v>
      </c>
      <c r="H97" s="48">
        <v>1</v>
      </c>
      <c r="I97" s="48">
        <v>2</v>
      </c>
      <c r="J97" s="48">
        <v>1</v>
      </c>
      <c r="K97" s="48">
        <v>100</v>
      </c>
      <c r="L97" s="48">
        <v>2</v>
      </c>
      <c r="M97" s="48">
        <v>380</v>
      </c>
    </row>
    <row r="98" s="39" customFormat="1" ht="15" customHeight="1" spans="1:13">
      <c r="A98" s="46" t="s">
        <v>4256</v>
      </c>
      <c r="B98" s="47"/>
      <c r="C98" s="48" t="s">
        <v>4294</v>
      </c>
      <c r="D98" s="49" t="s">
        <v>4295</v>
      </c>
      <c r="E98" s="48" t="s">
        <v>4259</v>
      </c>
      <c r="F98" s="48">
        <v>1</v>
      </c>
      <c r="G98" s="48">
        <v>147.49</v>
      </c>
      <c r="H98" s="48"/>
      <c r="I98" s="48"/>
      <c r="J98" s="48">
        <v>1</v>
      </c>
      <c r="K98" s="48">
        <v>100</v>
      </c>
      <c r="L98" s="48">
        <v>2</v>
      </c>
      <c r="M98" s="48">
        <v>297.49</v>
      </c>
    </row>
    <row r="99" s="39" customFormat="1" ht="24.75" spans="1:13">
      <c r="A99" s="46" t="s">
        <v>4256</v>
      </c>
      <c r="B99" s="47"/>
      <c r="C99" s="48" t="s">
        <v>4294</v>
      </c>
      <c r="D99" s="49"/>
      <c r="E99" s="48" t="s">
        <v>4288</v>
      </c>
      <c r="F99" s="48">
        <v>1</v>
      </c>
      <c r="G99" s="48">
        <v>150</v>
      </c>
      <c r="H99" s="48"/>
      <c r="I99" s="48"/>
      <c r="J99" s="48"/>
      <c r="K99" s="48"/>
      <c r="L99" s="48"/>
      <c r="M99" s="48"/>
    </row>
    <row r="100" s="39" customFormat="1" ht="15" customHeight="1" spans="1:13">
      <c r="A100" s="46" t="s">
        <v>4256</v>
      </c>
      <c r="B100" s="47">
        <v>18</v>
      </c>
      <c r="C100" s="48" t="s">
        <v>4296</v>
      </c>
      <c r="D100" s="49" t="s">
        <v>4297</v>
      </c>
      <c r="E100" s="48" t="s">
        <v>4262</v>
      </c>
      <c r="F100" s="48">
        <v>1</v>
      </c>
      <c r="G100" s="48">
        <v>220.8784</v>
      </c>
      <c r="H100" s="48">
        <v>1</v>
      </c>
      <c r="I100" s="48">
        <v>2</v>
      </c>
      <c r="J100" s="48">
        <v>1</v>
      </c>
      <c r="K100" s="48">
        <v>100</v>
      </c>
      <c r="L100" s="48">
        <v>3</v>
      </c>
      <c r="M100" s="48">
        <v>488.8784</v>
      </c>
    </row>
    <row r="101" s="39" customFormat="1" ht="24.75" spans="1:13">
      <c r="A101" s="46" t="s">
        <v>4256</v>
      </c>
      <c r="B101" s="47"/>
      <c r="C101" s="48" t="s">
        <v>4296</v>
      </c>
      <c r="D101" s="49"/>
      <c r="E101" s="48" t="s">
        <v>4264</v>
      </c>
      <c r="F101" s="48">
        <v>2</v>
      </c>
      <c r="G101" s="48">
        <v>268</v>
      </c>
      <c r="H101" s="48"/>
      <c r="I101" s="48"/>
      <c r="J101" s="48"/>
      <c r="K101" s="48"/>
      <c r="L101" s="48"/>
      <c r="M101" s="48"/>
    </row>
    <row r="102" s="39" customFormat="1" ht="24.75" spans="1:13">
      <c r="A102" s="46" t="s">
        <v>4256</v>
      </c>
      <c r="B102" s="47"/>
      <c r="C102" s="48" t="s">
        <v>4296</v>
      </c>
      <c r="D102" s="49" t="s">
        <v>4260</v>
      </c>
      <c r="E102" s="48" t="s">
        <v>4260</v>
      </c>
      <c r="F102" s="48">
        <v>2</v>
      </c>
      <c r="G102" s="48">
        <v>400</v>
      </c>
      <c r="H102" s="48"/>
      <c r="I102" s="48"/>
      <c r="J102" s="48">
        <v>1</v>
      </c>
      <c r="K102" s="48">
        <v>100</v>
      </c>
      <c r="L102" s="48">
        <v>2</v>
      </c>
      <c r="M102" s="48">
        <v>400</v>
      </c>
    </row>
    <row r="103" s="39" customFormat="1" ht="15" customHeight="1" spans="1:13">
      <c r="A103" s="46" t="s">
        <v>4256</v>
      </c>
      <c r="B103" s="47">
        <v>19</v>
      </c>
      <c r="C103" s="48" t="s">
        <v>4298</v>
      </c>
      <c r="D103" s="49" t="s">
        <v>4299</v>
      </c>
      <c r="E103" s="48" t="s">
        <v>4260</v>
      </c>
      <c r="F103" s="48">
        <v>3</v>
      </c>
      <c r="G103" s="48">
        <v>400</v>
      </c>
      <c r="H103" s="48">
        <v>1</v>
      </c>
      <c r="I103" s="48">
        <v>4</v>
      </c>
      <c r="J103" s="48">
        <v>1</v>
      </c>
      <c r="K103" s="48">
        <v>100</v>
      </c>
      <c r="L103" s="48">
        <v>7</v>
      </c>
      <c r="M103" s="48">
        <v>800</v>
      </c>
    </row>
    <row r="104" s="39" customFormat="1" ht="24.75" spans="1:13">
      <c r="A104" s="46" t="s">
        <v>4256</v>
      </c>
      <c r="B104" s="47"/>
      <c r="C104" s="48" t="s">
        <v>4298</v>
      </c>
      <c r="D104" s="49"/>
      <c r="E104" s="48" t="s">
        <v>4264</v>
      </c>
      <c r="F104" s="48">
        <v>4</v>
      </c>
      <c r="G104" s="48">
        <v>400</v>
      </c>
      <c r="H104" s="48"/>
      <c r="I104" s="48"/>
      <c r="J104" s="48"/>
      <c r="K104" s="48"/>
      <c r="L104" s="48"/>
      <c r="M104" s="48"/>
    </row>
    <row r="105" s="39" customFormat="1" ht="15" customHeight="1" spans="1:13">
      <c r="A105" s="46" t="s">
        <v>4256</v>
      </c>
      <c r="B105" s="47"/>
      <c r="C105" s="48" t="s">
        <v>4298</v>
      </c>
      <c r="D105" s="49" t="s">
        <v>4300</v>
      </c>
      <c r="E105" s="48" t="s">
        <v>4259</v>
      </c>
      <c r="F105" s="48">
        <v>2</v>
      </c>
      <c r="G105" s="48">
        <v>4.25</v>
      </c>
      <c r="H105" s="48"/>
      <c r="I105" s="48"/>
      <c r="J105" s="48">
        <v>1</v>
      </c>
      <c r="K105" s="48">
        <v>100</v>
      </c>
      <c r="L105" s="48">
        <v>7</v>
      </c>
      <c r="M105" s="48">
        <v>612.171</v>
      </c>
    </row>
    <row r="106" s="39" customFormat="1" ht="24.75" spans="1:13">
      <c r="A106" s="46" t="s">
        <v>4256</v>
      </c>
      <c r="B106" s="47"/>
      <c r="C106" s="48" t="s">
        <v>4298</v>
      </c>
      <c r="D106" s="49"/>
      <c r="E106" s="48" t="s">
        <v>4262</v>
      </c>
      <c r="F106" s="48">
        <v>1</v>
      </c>
      <c r="G106" s="48">
        <v>155</v>
      </c>
      <c r="H106" s="48"/>
      <c r="I106" s="48"/>
      <c r="J106" s="48"/>
      <c r="K106" s="48"/>
      <c r="L106" s="48"/>
      <c r="M106" s="48"/>
    </row>
    <row r="107" s="39" customFormat="1" ht="24.75" spans="1:13">
      <c r="A107" s="46" t="s">
        <v>4256</v>
      </c>
      <c r="B107" s="47"/>
      <c r="C107" s="48" t="s">
        <v>4298</v>
      </c>
      <c r="D107" s="49"/>
      <c r="E107" s="48" t="s">
        <v>4270</v>
      </c>
      <c r="F107" s="48">
        <v>4</v>
      </c>
      <c r="G107" s="48">
        <v>452.921</v>
      </c>
      <c r="H107" s="48"/>
      <c r="I107" s="48"/>
      <c r="J107" s="48"/>
      <c r="K107" s="48"/>
      <c r="L107" s="48"/>
      <c r="M107" s="48"/>
    </row>
    <row r="108" s="39" customFormat="1" ht="15" customHeight="1" spans="1:13">
      <c r="A108" s="46" t="s">
        <v>4256</v>
      </c>
      <c r="B108" s="47"/>
      <c r="C108" s="48" t="s">
        <v>4298</v>
      </c>
      <c r="D108" s="49" t="s">
        <v>4261</v>
      </c>
      <c r="E108" s="48" t="s">
        <v>4261</v>
      </c>
      <c r="F108" s="48">
        <v>8</v>
      </c>
      <c r="G108" s="48">
        <v>1095.018</v>
      </c>
      <c r="H108" s="48"/>
      <c r="I108" s="48"/>
      <c r="J108" s="48">
        <v>1</v>
      </c>
      <c r="K108" s="48">
        <v>55</v>
      </c>
      <c r="L108" s="48">
        <v>4</v>
      </c>
      <c r="M108" s="48">
        <v>602.2599</v>
      </c>
    </row>
    <row r="109" s="39" customFormat="1" ht="24.75" spans="1:13">
      <c r="A109" s="46" t="s">
        <v>4256</v>
      </c>
      <c r="B109" s="47"/>
      <c r="C109" s="48" t="s">
        <v>4298</v>
      </c>
      <c r="D109" s="49"/>
      <c r="E109" s="48"/>
      <c r="F109" s="48"/>
      <c r="G109" s="48"/>
      <c r="H109" s="48"/>
      <c r="I109" s="48"/>
      <c r="J109" s="48">
        <v>2</v>
      </c>
      <c r="K109" s="48">
        <v>45</v>
      </c>
      <c r="L109" s="48">
        <v>4</v>
      </c>
      <c r="M109" s="48">
        <v>492.7581</v>
      </c>
    </row>
    <row r="110" s="39" customFormat="1" ht="15" customHeight="1" spans="1:13">
      <c r="A110" s="46" t="s">
        <v>4256</v>
      </c>
      <c r="B110" s="47">
        <v>20</v>
      </c>
      <c r="C110" s="48" t="s">
        <v>4301</v>
      </c>
      <c r="D110" s="49" t="s">
        <v>4260</v>
      </c>
      <c r="E110" s="48" t="s">
        <v>4260</v>
      </c>
      <c r="F110" s="48">
        <v>13</v>
      </c>
      <c r="G110" s="48">
        <v>1999.52</v>
      </c>
      <c r="H110" s="48">
        <v>1</v>
      </c>
      <c r="I110" s="48">
        <v>5</v>
      </c>
      <c r="J110" s="48">
        <v>1</v>
      </c>
      <c r="K110" s="48">
        <v>35</v>
      </c>
      <c r="L110" s="48">
        <v>5</v>
      </c>
      <c r="M110" s="48">
        <v>699.832</v>
      </c>
    </row>
    <row r="111" s="39" customFormat="1" ht="24.75" spans="1:13">
      <c r="A111" s="46" t="s">
        <v>4256</v>
      </c>
      <c r="B111" s="47"/>
      <c r="C111" s="48" t="s">
        <v>4301</v>
      </c>
      <c r="D111" s="49"/>
      <c r="E111" s="48"/>
      <c r="F111" s="48"/>
      <c r="G111" s="48"/>
      <c r="H111" s="48"/>
      <c r="I111" s="48"/>
      <c r="J111" s="48">
        <v>2</v>
      </c>
      <c r="K111" s="48">
        <v>30</v>
      </c>
      <c r="L111" s="48">
        <v>4</v>
      </c>
      <c r="M111" s="48">
        <v>599.856</v>
      </c>
    </row>
    <row r="112" s="39" customFormat="1" ht="24.75" spans="1:13">
      <c r="A112" s="46" t="s">
        <v>4256</v>
      </c>
      <c r="B112" s="47"/>
      <c r="C112" s="48" t="s">
        <v>4301</v>
      </c>
      <c r="D112" s="49"/>
      <c r="E112" s="48"/>
      <c r="F112" s="48"/>
      <c r="G112" s="48"/>
      <c r="H112" s="48"/>
      <c r="I112" s="48"/>
      <c r="J112" s="48">
        <v>3</v>
      </c>
      <c r="K112" s="48">
        <v>20</v>
      </c>
      <c r="L112" s="48">
        <v>3</v>
      </c>
      <c r="M112" s="48">
        <v>399.904</v>
      </c>
    </row>
    <row r="113" s="39" customFormat="1" ht="24.75" spans="1:13">
      <c r="A113" s="46" t="s">
        <v>4256</v>
      </c>
      <c r="B113" s="47"/>
      <c r="C113" s="48" t="s">
        <v>4301</v>
      </c>
      <c r="D113" s="49"/>
      <c r="E113" s="48"/>
      <c r="F113" s="48"/>
      <c r="G113" s="48"/>
      <c r="H113" s="48"/>
      <c r="I113" s="48"/>
      <c r="J113" s="48">
        <v>4</v>
      </c>
      <c r="K113" s="48">
        <v>15</v>
      </c>
      <c r="L113" s="48">
        <v>1</v>
      </c>
      <c r="M113" s="48">
        <v>299.928</v>
      </c>
    </row>
    <row r="114" s="39" customFormat="1" ht="24.75" spans="1:13">
      <c r="A114" s="46" t="s">
        <v>4256</v>
      </c>
      <c r="B114" s="47"/>
      <c r="C114" s="48" t="s">
        <v>4301</v>
      </c>
      <c r="D114" s="49" t="s">
        <v>4264</v>
      </c>
      <c r="E114" s="48" t="s">
        <v>4264</v>
      </c>
      <c r="F114" s="48">
        <v>4</v>
      </c>
      <c r="G114" s="48">
        <v>536</v>
      </c>
      <c r="H114" s="48"/>
      <c r="I114" s="48"/>
      <c r="J114" s="48">
        <v>1</v>
      </c>
      <c r="K114" s="48">
        <v>100</v>
      </c>
      <c r="L114" s="48">
        <v>4</v>
      </c>
      <c r="M114" s="48">
        <v>536</v>
      </c>
    </row>
    <row r="115" s="39" customFormat="1" ht="15" customHeight="1" spans="1:13">
      <c r="A115" s="46" t="s">
        <v>4256</v>
      </c>
      <c r="B115" s="47">
        <v>21</v>
      </c>
      <c r="C115" s="48" t="s">
        <v>4302</v>
      </c>
      <c r="D115" s="49" t="s">
        <v>4260</v>
      </c>
      <c r="E115" s="48" t="s">
        <v>4260</v>
      </c>
      <c r="F115" s="48">
        <v>54</v>
      </c>
      <c r="G115" s="48">
        <v>3599.164</v>
      </c>
      <c r="H115" s="48">
        <v>1</v>
      </c>
      <c r="I115" s="48">
        <v>5</v>
      </c>
      <c r="J115" s="48">
        <v>1</v>
      </c>
      <c r="K115" s="48">
        <v>55</v>
      </c>
      <c r="L115" s="48">
        <v>30</v>
      </c>
      <c r="M115" s="48">
        <v>1979.5402</v>
      </c>
    </row>
    <row r="116" s="39" customFormat="1" ht="24.75" spans="1:13">
      <c r="A116" s="46" t="s">
        <v>4256</v>
      </c>
      <c r="B116" s="47"/>
      <c r="C116" s="48" t="s">
        <v>4302</v>
      </c>
      <c r="D116" s="49"/>
      <c r="E116" s="48"/>
      <c r="F116" s="48"/>
      <c r="G116" s="48"/>
      <c r="H116" s="48"/>
      <c r="I116" s="48"/>
      <c r="J116" s="48">
        <v>2</v>
      </c>
      <c r="K116" s="48">
        <v>45</v>
      </c>
      <c r="L116" s="48">
        <v>24</v>
      </c>
      <c r="M116" s="48">
        <v>1619.6238</v>
      </c>
    </row>
    <row r="117" s="39" customFormat="1" ht="15" customHeight="1" spans="1:13">
      <c r="A117" s="46" t="s">
        <v>4256</v>
      </c>
      <c r="B117" s="47"/>
      <c r="C117" s="48" t="s">
        <v>4302</v>
      </c>
      <c r="D117" s="49" t="s">
        <v>4261</v>
      </c>
      <c r="E117" s="48" t="s">
        <v>4261</v>
      </c>
      <c r="F117" s="48">
        <v>36</v>
      </c>
      <c r="G117" s="48">
        <v>3049.0788</v>
      </c>
      <c r="H117" s="48"/>
      <c r="I117" s="48"/>
      <c r="J117" s="48">
        <v>1</v>
      </c>
      <c r="K117" s="48">
        <v>55</v>
      </c>
      <c r="L117" s="48">
        <v>19</v>
      </c>
      <c r="M117" s="48">
        <v>1676.99334</v>
      </c>
    </row>
    <row r="118" s="39" customFormat="1" ht="24.75" spans="1:13">
      <c r="A118" s="46" t="s">
        <v>4256</v>
      </c>
      <c r="B118" s="47"/>
      <c r="C118" s="48" t="s">
        <v>4302</v>
      </c>
      <c r="D118" s="49"/>
      <c r="E118" s="48"/>
      <c r="F118" s="48"/>
      <c r="G118" s="48"/>
      <c r="H118" s="48"/>
      <c r="I118" s="48"/>
      <c r="J118" s="48">
        <v>2</v>
      </c>
      <c r="K118" s="48">
        <v>45</v>
      </c>
      <c r="L118" s="48">
        <v>17</v>
      </c>
      <c r="M118" s="48">
        <v>1372.08546</v>
      </c>
    </row>
    <row r="119" s="39" customFormat="1" ht="15" customHeight="1" spans="1:13">
      <c r="A119" s="46" t="s">
        <v>4256</v>
      </c>
      <c r="B119" s="47"/>
      <c r="C119" s="48" t="s">
        <v>4302</v>
      </c>
      <c r="D119" s="49" t="s">
        <v>4303</v>
      </c>
      <c r="E119" s="48" t="s">
        <v>4288</v>
      </c>
      <c r="F119" s="48">
        <v>1</v>
      </c>
      <c r="G119" s="48">
        <v>60</v>
      </c>
      <c r="H119" s="48"/>
      <c r="I119" s="48"/>
      <c r="J119" s="48">
        <v>1</v>
      </c>
      <c r="K119" s="48">
        <v>100</v>
      </c>
      <c r="L119" s="48">
        <v>13</v>
      </c>
      <c r="M119" s="48">
        <v>1039.4638</v>
      </c>
    </row>
    <row r="120" s="39" customFormat="1" ht="24.75" spans="1:13">
      <c r="A120" s="46" t="s">
        <v>4256</v>
      </c>
      <c r="B120" s="47"/>
      <c r="C120" s="48" t="s">
        <v>4302</v>
      </c>
      <c r="D120" s="49"/>
      <c r="E120" s="48" t="s">
        <v>4270</v>
      </c>
      <c r="F120" s="48">
        <v>6</v>
      </c>
      <c r="G120" s="48">
        <v>527.168</v>
      </c>
      <c r="H120" s="48"/>
      <c r="I120" s="48"/>
      <c r="J120" s="48"/>
      <c r="K120" s="48"/>
      <c r="L120" s="48"/>
      <c r="M120" s="48"/>
    </row>
    <row r="121" s="39" customFormat="1" ht="24.75" spans="1:13">
      <c r="A121" s="46" t="s">
        <v>4256</v>
      </c>
      <c r="B121" s="47"/>
      <c r="C121" s="48" t="s">
        <v>4302</v>
      </c>
      <c r="D121" s="49"/>
      <c r="E121" s="48" t="s">
        <v>4263</v>
      </c>
      <c r="F121" s="48">
        <v>1</v>
      </c>
      <c r="G121" s="48">
        <v>102.2958</v>
      </c>
      <c r="H121" s="48"/>
      <c r="I121" s="48"/>
      <c r="J121" s="48"/>
      <c r="K121" s="48"/>
      <c r="L121" s="48"/>
      <c r="M121" s="48"/>
    </row>
    <row r="122" s="39" customFormat="1" ht="24.75" spans="1:13">
      <c r="A122" s="46" t="s">
        <v>4256</v>
      </c>
      <c r="B122" s="47"/>
      <c r="C122" s="48" t="s">
        <v>4302</v>
      </c>
      <c r="D122" s="49"/>
      <c r="E122" s="48" t="s">
        <v>4264</v>
      </c>
      <c r="F122" s="48">
        <v>5</v>
      </c>
      <c r="G122" s="48">
        <v>350</v>
      </c>
      <c r="H122" s="48"/>
      <c r="I122" s="48"/>
      <c r="J122" s="48"/>
      <c r="K122" s="48"/>
      <c r="L122" s="48"/>
      <c r="M122" s="48"/>
    </row>
    <row r="123" s="39" customFormat="1" ht="15" customHeight="1" spans="1:13">
      <c r="A123" s="46" t="s">
        <v>4256</v>
      </c>
      <c r="B123" s="47">
        <v>22</v>
      </c>
      <c r="C123" s="48" t="s">
        <v>4304</v>
      </c>
      <c r="D123" s="49" t="s">
        <v>4305</v>
      </c>
      <c r="E123" s="48" t="s">
        <v>4262</v>
      </c>
      <c r="F123" s="48">
        <v>6</v>
      </c>
      <c r="G123" s="48">
        <v>602.512</v>
      </c>
      <c r="H123" s="48">
        <v>1</v>
      </c>
      <c r="I123" s="48">
        <v>5</v>
      </c>
      <c r="J123" s="48">
        <v>1</v>
      </c>
      <c r="K123" s="48">
        <v>100</v>
      </c>
      <c r="L123" s="48">
        <v>12</v>
      </c>
      <c r="M123" s="48">
        <v>1581.32958</v>
      </c>
    </row>
    <row r="124" s="39" customFormat="1" ht="24.75" spans="1:13">
      <c r="A124" s="46" t="s">
        <v>4256</v>
      </c>
      <c r="B124" s="47"/>
      <c r="C124" s="48" t="s">
        <v>4304</v>
      </c>
      <c r="D124" s="49"/>
      <c r="E124" s="48" t="s">
        <v>4263</v>
      </c>
      <c r="F124" s="48">
        <v>6</v>
      </c>
      <c r="G124" s="48">
        <v>978.81758</v>
      </c>
      <c r="H124" s="48"/>
      <c r="I124" s="48"/>
      <c r="J124" s="48"/>
      <c r="K124" s="48"/>
      <c r="L124" s="48"/>
      <c r="M124" s="48"/>
    </row>
    <row r="125" s="39" customFormat="1" ht="15" customHeight="1" spans="1:13">
      <c r="A125" s="46" t="s">
        <v>4256</v>
      </c>
      <c r="B125" s="47"/>
      <c r="C125" s="48" t="s">
        <v>4304</v>
      </c>
      <c r="D125" s="49" t="s">
        <v>4260</v>
      </c>
      <c r="E125" s="48" t="s">
        <v>4260</v>
      </c>
      <c r="F125" s="48">
        <v>30</v>
      </c>
      <c r="G125" s="48">
        <v>3000.2492</v>
      </c>
      <c r="H125" s="48"/>
      <c r="I125" s="48"/>
      <c r="J125" s="48">
        <v>1</v>
      </c>
      <c r="K125" s="48">
        <v>40</v>
      </c>
      <c r="L125" s="48">
        <v>12</v>
      </c>
      <c r="M125" s="48">
        <v>1200.09968</v>
      </c>
    </row>
    <row r="126" s="39" customFormat="1" ht="24.75" spans="1:13">
      <c r="A126" s="46" t="s">
        <v>4256</v>
      </c>
      <c r="B126" s="47"/>
      <c r="C126" s="48" t="s">
        <v>4304</v>
      </c>
      <c r="D126" s="49"/>
      <c r="E126" s="48"/>
      <c r="F126" s="48"/>
      <c r="G126" s="48"/>
      <c r="H126" s="48"/>
      <c r="I126" s="48"/>
      <c r="J126" s="48">
        <v>2</v>
      </c>
      <c r="K126" s="48">
        <v>35</v>
      </c>
      <c r="L126" s="48">
        <v>11</v>
      </c>
      <c r="M126" s="48">
        <v>1050.08722</v>
      </c>
    </row>
    <row r="127" s="39" customFormat="1" ht="24.75" spans="1:13">
      <c r="A127" s="46" t="s">
        <v>4256</v>
      </c>
      <c r="B127" s="47"/>
      <c r="C127" s="48" t="s">
        <v>4304</v>
      </c>
      <c r="D127" s="49"/>
      <c r="E127" s="48"/>
      <c r="F127" s="48"/>
      <c r="G127" s="48"/>
      <c r="H127" s="48"/>
      <c r="I127" s="48"/>
      <c r="J127" s="48">
        <v>3</v>
      </c>
      <c r="K127" s="48">
        <v>25</v>
      </c>
      <c r="L127" s="48">
        <v>7</v>
      </c>
      <c r="M127" s="48">
        <v>750.0623</v>
      </c>
    </row>
    <row r="128" s="39" customFormat="1" ht="24.75" spans="1:13">
      <c r="A128" s="46" t="s">
        <v>4256</v>
      </c>
      <c r="B128" s="47"/>
      <c r="C128" s="48" t="s">
        <v>4304</v>
      </c>
      <c r="D128" s="49" t="s">
        <v>4270</v>
      </c>
      <c r="E128" s="48" t="s">
        <v>4270</v>
      </c>
      <c r="F128" s="48">
        <v>4</v>
      </c>
      <c r="G128" s="48">
        <v>495.769</v>
      </c>
      <c r="H128" s="48"/>
      <c r="I128" s="48"/>
      <c r="J128" s="48">
        <v>1</v>
      </c>
      <c r="K128" s="48">
        <v>100</v>
      </c>
      <c r="L128" s="48">
        <v>4</v>
      </c>
      <c r="M128" s="48">
        <v>495.769</v>
      </c>
    </row>
    <row r="129" s="39" customFormat="1" ht="15" customHeight="1" spans="1:13">
      <c r="A129" s="46" t="s">
        <v>4256</v>
      </c>
      <c r="B129" s="47">
        <v>23</v>
      </c>
      <c r="C129" s="48" t="s">
        <v>4306</v>
      </c>
      <c r="D129" s="49" t="s">
        <v>4307</v>
      </c>
      <c r="E129" s="48" t="s">
        <v>4261</v>
      </c>
      <c r="F129" s="48">
        <v>5</v>
      </c>
      <c r="G129" s="48">
        <v>270.2664</v>
      </c>
      <c r="H129" s="48">
        <v>1</v>
      </c>
      <c r="I129" s="48">
        <v>3</v>
      </c>
      <c r="J129" s="48">
        <v>1</v>
      </c>
      <c r="K129" s="48">
        <v>55</v>
      </c>
      <c r="L129" s="48">
        <v>6</v>
      </c>
      <c r="M129" s="48">
        <v>293.29652</v>
      </c>
    </row>
    <row r="130" s="39" customFormat="1" ht="24.75" spans="1:13">
      <c r="A130" s="46" t="s">
        <v>4256</v>
      </c>
      <c r="B130" s="47"/>
      <c r="C130" s="48" t="s">
        <v>4306</v>
      </c>
      <c r="D130" s="49"/>
      <c r="E130" s="48" t="s">
        <v>4264</v>
      </c>
      <c r="F130" s="48">
        <v>5</v>
      </c>
      <c r="G130" s="48">
        <v>263</v>
      </c>
      <c r="H130" s="48"/>
      <c r="I130" s="48"/>
      <c r="J130" s="48">
        <v>2</v>
      </c>
      <c r="K130" s="48">
        <v>45</v>
      </c>
      <c r="L130" s="48">
        <v>4</v>
      </c>
      <c r="M130" s="48">
        <v>239.96988</v>
      </c>
    </row>
    <row r="131" s="39" customFormat="1" ht="24.75" spans="1:13">
      <c r="A131" s="46" t="s">
        <v>4256</v>
      </c>
      <c r="B131" s="47"/>
      <c r="C131" s="48" t="s">
        <v>4306</v>
      </c>
      <c r="D131" s="49" t="s">
        <v>4260</v>
      </c>
      <c r="E131" s="48" t="s">
        <v>4260</v>
      </c>
      <c r="F131" s="48">
        <v>2</v>
      </c>
      <c r="G131" s="48">
        <v>100</v>
      </c>
      <c r="H131" s="48"/>
      <c r="I131" s="48"/>
      <c r="J131" s="48">
        <v>1</v>
      </c>
      <c r="K131" s="48">
        <v>100</v>
      </c>
      <c r="L131" s="48">
        <v>2</v>
      </c>
      <c r="M131" s="48">
        <v>100</v>
      </c>
    </row>
    <row r="132" s="39" customFormat="1" ht="15" customHeight="1" spans="1:13">
      <c r="A132" s="46" t="s">
        <v>4256</v>
      </c>
      <c r="B132" s="47">
        <v>24</v>
      </c>
      <c r="C132" s="48" t="s">
        <v>4308</v>
      </c>
      <c r="D132" s="49" t="s">
        <v>4261</v>
      </c>
      <c r="E132" s="48" t="s">
        <v>4261</v>
      </c>
      <c r="F132" s="48">
        <v>5</v>
      </c>
      <c r="G132" s="48">
        <v>415.3192</v>
      </c>
      <c r="H132" s="48">
        <v>1</v>
      </c>
      <c r="I132" s="48">
        <v>3</v>
      </c>
      <c r="J132" s="48">
        <v>1</v>
      </c>
      <c r="K132" s="48">
        <v>55</v>
      </c>
      <c r="L132" s="48">
        <v>3</v>
      </c>
      <c r="M132" s="48">
        <v>228.42556</v>
      </c>
    </row>
    <row r="133" s="39" customFormat="1" ht="24.75" spans="1:13">
      <c r="A133" s="46" t="s">
        <v>4256</v>
      </c>
      <c r="B133" s="47"/>
      <c r="C133" s="48" t="s">
        <v>4308</v>
      </c>
      <c r="D133" s="49"/>
      <c r="E133" s="48"/>
      <c r="F133" s="48"/>
      <c r="G133" s="48"/>
      <c r="H133" s="48"/>
      <c r="I133" s="48"/>
      <c r="J133" s="48">
        <v>2</v>
      </c>
      <c r="K133" s="48">
        <v>45</v>
      </c>
      <c r="L133" s="48">
        <v>2</v>
      </c>
      <c r="M133" s="48">
        <v>186.89364</v>
      </c>
    </row>
    <row r="134" s="39" customFormat="1" ht="15" customHeight="1" spans="1:13">
      <c r="A134" s="46" t="s">
        <v>4256</v>
      </c>
      <c r="B134" s="47"/>
      <c r="C134" s="48" t="s">
        <v>4308</v>
      </c>
      <c r="D134" s="49" t="s">
        <v>4309</v>
      </c>
      <c r="E134" s="48" t="s">
        <v>4288</v>
      </c>
      <c r="F134" s="48">
        <v>1</v>
      </c>
      <c r="G134" s="48">
        <v>70</v>
      </c>
      <c r="H134" s="48"/>
      <c r="I134" s="48"/>
      <c r="J134" s="48">
        <v>1</v>
      </c>
      <c r="K134" s="48">
        <v>100</v>
      </c>
      <c r="L134" s="48">
        <v>6</v>
      </c>
      <c r="M134" s="48">
        <v>323</v>
      </c>
    </row>
    <row r="135" s="39" customFormat="1" ht="24.75" spans="1:13">
      <c r="A135" s="46" t="s">
        <v>4256</v>
      </c>
      <c r="B135" s="47"/>
      <c r="C135" s="48" t="s">
        <v>4308</v>
      </c>
      <c r="D135" s="49"/>
      <c r="E135" s="48" t="s">
        <v>4264</v>
      </c>
      <c r="F135" s="48">
        <v>5</v>
      </c>
      <c r="G135" s="48">
        <v>253</v>
      </c>
      <c r="H135" s="48"/>
      <c r="I135" s="48"/>
      <c r="J135" s="48"/>
      <c r="K135" s="48"/>
      <c r="L135" s="48"/>
      <c r="M135" s="48"/>
    </row>
    <row r="136" s="39" customFormat="1" ht="15" customHeight="1" spans="1:13">
      <c r="A136" s="46" t="s">
        <v>4256</v>
      </c>
      <c r="B136" s="47">
        <v>25</v>
      </c>
      <c r="C136" s="48" t="s">
        <v>3436</v>
      </c>
      <c r="D136" s="49" t="s">
        <v>4275</v>
      </c>
      <c r="E136" s="48" t="s">
        <v>4260</v>
      </c>
      <c r="F136" s="48">
        <v>39</v>
      </c>
      <c r="G136" s="48">
        <v>499.9488</v>
      </c>
      <c r="H136" s="48">
        <v>1</v>
      </c>
      <c r="I136" s="48">
        <v>5</v>
      </c>
      <c r="J136" s="48">
        <v>1</v>
      </c>
      <c r="K136" s="48">
        <v>40</v>
      </c>
      <c r="L136" s="48">
        <v>23</v>
      </c>
      <c r="M136" s="48">
        <v>302.01952</v>
      </c>
    </row>
    <row r="137" s="39" customFormat="1" ht="15" customHeight="1" spans="1:13">
      <c r="A137" s="46" t="s">
        <v>4256</v>
      </c>
      <c r="B137" s="47"/>
      <c r="C137" s="48" t="s">
        <v>3436</v>
      </c>
      <c r="D137" s="49"/>
      <c r="E137" s="48" t="s">
        <v>4261</v>
      </c>
      <c r="F137" s="48">
        <v>19</v>
      </c>
      <c r="G137" s="48">
        <v>255.1</v>
      </c>
      <c r="H137" s="48"/>
      <c r="I137" s="48"/>
      <c r="J137" s="48">
        <v>2</v>
      </c>
      <c r="K137" s="48">
        <v>35</v>
      </c>
      <c r="L137" s="48">
        <v>20</v>
      </c>
      <c r="M137" s="48">
        <v>264.26708</v>
      </c>
    </row>
    <row r="138" s="39" customFormat="1" ht="24.75" spans="1:13">
      <c r="A138" s="46" t="s">
        <v>4256</v>
      </c>
      <c r="B138" s="47"/>
      <c r="C138" s="48" t="s">
        <v>3436</v>
      </c>
      <c r="D138" s="49"/>
      <c r="E138" s="48"/>
      <c r="F138" s="48"/>
      <c r="G138" s="48"/>
      <c r="H138" s="48"/>
      <c r="I138" s="48"/>
      <c r="J138" s="48">
        <v>3</v>
      </c>
      <c r="K138" s="48">
        <v>25</v>
      </c>
      <c r="L138" s="48">
        <v>15</v>
      </c>
      <c r="M138" s="48">
        <v>188.7622</v>
      </c>
    </row>
    <row r="139" s="39" customFormat="1" ht="15" customHeight="1" spans="1:13">
      <c r="A139" s="46" t="s">
        <v>4256</v>
      </c>
      <c r="B139" s="47"/>
      <c r="C139" s="48" t="s">
        <v>3436</v>
      </c>
      <c r="D139" s="49" t="s">
        <v>4291</v>
      </c>
      <c r="E139" s="48" t="s">
        <v>4262</v>
      </c>
      <c r="F139" s="48">
        <v>12</v>
      </c>
      <c r="G139" s="48">
        <v>133.9532</v>
      </c>
      <c r="H139" s="48"/>
      <c r="I139" s="48"/>
      <c r="J139" s="48">
        <v>1</v>
      </c>
      <c r="K139" s="48">
        <v>100</v>
      </c>
      <c r="L139" s="48">
        <v>27</v>
      </c>
      <c r="M139" s="48">
        <v>318.1778</v>
      </c>
    </row>
    <row r="140" s="39" customFormat="1" ht="24.75" spans="1:13">
      <c r="A140" s="46" t="s">
        <v>4256</v>
      </c>
      <c r="B140" s="47"/>
      <c r="C140" s="48" t="s">
        <v>3436</v>
      </c>
      <c r="D140" s="49"/>
      <c r="E140" s="48" t="s">
        <v>4270</v>
      </c>
      <c r="F140" s="48">
        <v>9</v>
      </c>
      <c r="G140" s="48">
        <v>130.854</v>
      </c>
      <c r="H140" s="48"/>
      <c r="I140" s="48"/>
      <c r="J140" s="48"/>
      <c r="K140" s="48"/>
      <c r="L140" s="48"/>
      <c r="M140" s="48"/>
    </row>
    <row r="141" s="39" customFormat="1" ht="24.75" spans="1:13">
      <c r="A141" s="46" t="s">
        <v>4256</v>
      </c>
      <c r="B141" s="47"/>
      <c r="C141" s="48" t="s">
        <v>3436</v>
      </c>
      <c r="D141" s="49"/>
      <c r="E141" s="48" t="s">
        <v>4263</v>
      </c>
      <c r="F141" s="48">
        <v>6</v>
      </c>
      <c r="G141" s="48">
        <v>53.3706</v>
      </c>
      <c r="H141" s="48"/>
      <c r="I141" s="48"/>
      <c r="J141" s="48"/>
      <c r="K141" s="48"/>
      <c r="L141" s="48"/>
      <c r="M141" s="48"/>
    </row>
    <row r="142" s="39" customFormat="1" ht="24.75" spans="1:13">
      <c r="A142" s="46" t="s">
        <v>4256</v>
      </c>
      <c r="B142" s="47"/>
      <c r="C142" s="48" t="s">
        <v>3436</v>
      </c>
      <c r="D142" s="49" t="s">
        <v>4264</v>
      </c>
      <c r="E142" s="48" t="s">
        <v>4264</v>
      </c>
      <c r="F142" s="48">
        <v>100</v>
      </c>
      <c r="G142" s="48">
        <v>201</v>
      </c>
      <c r="H142" s="48"/>
      <c r="I142" s="48"/>
      <c r="J142" s="48">
        <v>1</v>
      </c>
      <c r="K142" s="48">
        <v>100</v>
      </c>
      <c r="L142" s="48">
        <v>100</v>
      </c>
      <c r="M142" s="48">
        <v>201</v>
      </c>
    </row>
    <row r="143" s="39" customFormat="1" ht="15" customHeight="1" spans="1:13">
      <c r="A143" s="46" t="s">
        <v>4256</v>
      </c>
      <c r="B143" s="47">
        <v>26</v>
      </c>
      <c r="C143" s="48" t="s">
        <v>3434</v>
      </c>
      <c r="D143" s="49" t="s">
        <v>4310</v>
      </c>
      <c r="E143" s="48" t="s">
        <v>4260</v>
      </c>
      <c r="F143" s="48">
        <v>5</v>
      </c>
      <c r="G143" s="48">
        <v>60</v>
      </c>
      <c r="H143" s="48">
        <v>1</v>
      </c>
      <c r="I143" s="48">
        <v>2</v>
      </c>
      <c r="J143" s="48">
        <v>1</v>
      </c>
      <c r="K143" s="48">
        <v>100</v>
      </c>
      <c r="L143" s="48">
        <v>11</v>
      </c>
      <c r="M143" s="48">
        <v>122.36</v>
      </c>
    </row>
    <row r="144" s="39" customFormat="1" ht="24.75" spans="1:13">
      <c r="A144" s="46" t="s">
        <v>4256</v>
      </c>
      <c r="B144" s="47"/>
      <c r="C144" s="48" t="s">
        <v>3434</v>
      </c>
      <c r="D144" s="49"/>
      <c r="E144" s="48" t="s">
        <v>4262</v>
      </c>
      <c r="F144" s="48">
        <v>1</v>
      </c>
      <c r="G144" s="48">
        <v>25.38</v>
      </c>
      <c r="H144" s="48"/>
      <c r="I144" s="48"/>
      <c r="J144" s="48"/>
      <c r="K144" s="48"/>
      <c r="L144" s="48"/>
      <c r="M144" s="48"/>
    </row>
    <row r="145" s="39" customFormat="1" ht="24.75" spans="1:13">
      <c r="A145" s="46" t="s">
        <v>4256</v>
      </c>
      <c r="B145" s="47"/>
      <c r="C145" s="48" t="s">
        <v>3434</v>
      </c>
      <c r="D145" s="49"/>
      <c r="E145" s="53" t="s">
        <v>4270</v>
      </c>
      <c r="F145" s="48">
        <v>5</v>
      </c>
      <c r="G145" s="48">
        <v>36.98</v>
      </c>
      <c r="H145" s="48"/>
      <c r="I145" s="48"/>
      <c r="J145" s="48"/>
      <c r="K145" s="48"/>
      <c r="L145" s="48"/>
      <c r="M145" s="48"/>
    </row>
    <row r="146" s="39" customFormat="1" ht="24.75" spans="1:13">
      <c r="A146" s="46" t="s">
        <v>4256</v>
      </c>
      <c r="B146" s="47"/>
      <c r="C146" s="48" t="s">
        <v>3434</v>
      </c>
      <c r="D146" s="49" t="s">
        <v>4261</v>
      </c>
      <c r="E146" s="48" t="s">
        <v>4261</v>
      </c>
      <c r="F146" s="48">
        <v>8</v>
      </c>
      <c r="G146" s="48">
        <v>96.544</v>
      </c>
      <c r="H146" s="48"/>
      <c r="I146" s="48"/>
      <c r="J146" s="53">
        <v>1</v>
      </c>
      <c r="K146" s="53">
        <v>100</v>
      </c>
      <c r="L146" s="53">
        <v>8</v>
      </c>
      <c r="M146" s="53">
        <v>96.544</v>
      </c>
    </row>
    <row r="147" s="39" customFormat="1" ht="15" customHeight="1" spans="1:13">
      <c r="A147" s="46" t="s">
        <v>4256</v>
      </c>
      <c r="B147" s="47">
        <v>27</v>
      </c>
      <c r="C147" s="48" t="s">
        <v>3428</v>
      </c>
      <c r="D147" s="49" t="s">
        <v>4311</v>
      </c>
      <c r="E147" s="48" t="s">
        <v>4263</v>
      </c>
      <c r="F147" s="48">
        <v>7</v>
      </c>
      <c r="G147" s="48">
        <v>195.916551</v>
      </c>
      <c r="H147" s="48">
        <v>1</v>
      </c>
      <c r="I147" s="48">
        <v>4</v>
      </c>
      <c r="J147" s="53">
        <v>1</v>
      </c>
      <c r="K147" s="53">
        <v>100</v>
      </c>
      <c r="L147" s="53">
        <v>67</v>
      </c>
      <c r="M147" s="53">
        <v>915.416551</v>
      </c>
    </row>
    <row r="148" s="39" customFormat="1" ht="24.75" spans="1:13">
      <c r="A148" s="46" t="s">
        <v>4256</v>
      </c>
      <c r="B148" s="47"/>
      <c r="C148" s="48" t="s">
        <v>3428</v>
      </c>
      <c r="D148" s="49"/>
      <c r="E148" s="48" t="s">
        <v>4262</v>
      </c>
      <c r="F148" s="48">
        <v>60</v>
      </c>
      <c r="G148" s="48">
        <v>719.5</v>
      </c>
      <c r="H148" s="48"/>
      <c r="I148" s="48"/>
      <c r="J148" s="53"/>
      <c r="K148" s="53"/>
      <c r="L148" s="53"/>
      <c r="M148" s="53"/>
    </row>
    <row r="149" s="39" customFormat="1" ht="15" customHeight="1" spans="1:13">
      <c r="A149" s="46" t="s">
        <v>4256</v>
      </c>
      <c r="B149" s="47"/>
      <c r="C149" s="48" t="s">
        <v>3428</v>
      </c>
      <c r="D149" s="49" t="s">
        <v>4312</v>
      </c>
      <c r="E149" s="48" t="s">
        <v>4259</v>
      </c>
      <c r="F149" s="48">
        <v>24</v>
      </c>
      <c r="G149" s="48">
        <v>36</v>
      </c>
      <c r="H149" s="48"/>
      <c r="I149" s="48"/>
      <c r="J149" s="53">
        <v>1</v>
      </c>
      <c r="K149" s="53">
        <v>100</v>
      </c>
      <c r="L149" s="53">
        <v>785</v>
      </c>
      <c r="M149" s="53">
        <v>874.365</v>
      </c>
    </row>
    <row r="150" s="39" customFormat="1" ht="24.75" spans="1:13">
      <c r="A150" s="46" t="s">
        <v>4256</v>
      </c>
      <c r="B150" s="47"/>
      <c r="C150" s="48" t="s">
        <v>3428</v>
      </c>
      <c r="D150" s="49"/>
      <c r="E150" s="48" t="s">
        <v>4270</v>
      </c>
      <c r="F150" s="48">
        <v>298</v>
      </c>
      <c r="G150" s="48">
        <v>375.365</v>
      </c>
      <c r="H150" s="48"/>
      <c r="I150" s="48"/>
      <c r="J150" s="53"/>
      <c r="K150" s="53"/>
      <c r="L150" s="53"/>
      <c r="M150" s="53"/>
    </row>
    <row r="151" s="39" customFormat="1" ht="24.75" spans="1:13">
      <c r="A151" s="46" t="s">
        <v>4256</v>
      </c>
      <c r="B151" s="47"/>
      <c r="C151" s="48" t="s">
        <v>3428</v>
      </c>
      <c r="D151" s="49"/>
      <c r="E151" s="48" t="s">
        <v>4264</v>
      </c>
      <c r="F151" s="48">
        <v>463</v>
      </c>
      <c r="G151" s="48">
        <v>463</v>
      </c>
      <c r="H151" s="48"/>
      <c r="I151" s="48"/>
      <c r="J151" s="53"/>
      <c r="K151" s="53"/>
      <c r="L151" s="53"/>
      <c r="M151" s="53"/>
    </row>
    <row r="152" s="39" customFormat="1" ht="15" customHeight="1" spans="1:13">
      <c r="A152" s="46" t="s">
        <v>4256</v>
      </c>
      <c r="B152" s="47"/>
      <c r="C152" s="48" t="s">
        <v>3428</v>
      </c>
      <c r="D152" s="49" t="s">
        <v>4260</v>
      </c>
      <c r="E152" s="48" t="s">
        <v>4260</v>
      </c>
      <c r="F152" s="48">
        <v>1016</v>
      </c>
      <c r="G152" s="48">
        <v>2000.4007</v>
      </c>
      <c r="H152" s="48"/>
      <c r="I152" s="48"/>
      <c r="J152" s="48">
        <v>1</v>
      </c>
      <c r="K152" s="48">
        <v>55</v>
      </c>
      <c r="L152" s="48">
        <v>559</v>
      </c>
      <c r="M152" s="48">
        <v>1100.220385</v>
      </c>
    </row>
    <row r="153" s="39" customFormat="1" ht="24.75" spans="1:13">
      <c r="A153" s="46" t="s">
        <v>4256</v>
      </c>
      <c r="B153" s="47"/>
      <c r="C153" s="48" t="s">
        <v>3428</v>
      </c>
      <c r="D153" s="49"/>
      <c r="E153" s="48"/>
      <c r="F153" s="48"/>
      <c r="G153" s="48"/>
      <c r="H153" s="48"/>
      <c r="I153" s="48"/>
      <c r="J153" s="48">
        <v>2</v>
      </c>
      <c r="K153" s="48">
        <v>45</v>
      </c>
      <c r="L153" s="48">
        <v>457</v>
      </c>
      <c r="M153" s="48">
        <v>900.180315</v>
      </c>
    </row>
    <row r="154" s="39" customFormat="1" ht="15" customHeight="1" spans="1:13">
      <c r="A154" s="46" t="s">
        <v>4256</v>
      </c>
      <c r="B154" s="47">
        <v>28</v>
      </c>
      <c r="C154" s="48" t="s">
        <v>4313</v>
      </c>
      <c r="D154" s="49" t="s">
        <v>4314</v>
      </c>
      <c r="E154" s="48" t="s">
        <v>4260</v>
      </c>
      <c r="F154" s="48">
        <v>125</v>
      </c>
      <c r="G154" s="48">
        <v>751.152</v>
      </c>
      <c r="H154" s="54">
        <v>1</v>
      </c>
      <c r="I154" s="48">
        <v>3</v>
      </c>
      <c r="J154" s="48">
        <v>1</v>
      </c>
      <c r="K154" s="48">
        <v>55</v>
      </c>
      <c r="L154" s="48">
        <v>78</v>
      </c>
      <c r="M154" s="48">
        <v>454.890494</v>
      </c>
    </row>
    <row r="155" s="39" customFormat="1" ht="24.75" spans="1:13">
      <c r="A155" s="46" t="s">
        <v>4256</v>
      </c>
      <c r="B155" s="47"/>
      <c r="C155" s="48" t="s">
        <v>4313</v>
      </c>
      <c r="D155" s="49"/>
      <c r="E155" s="48" t="s">
        <v>4263</v>
      </c>
      <c r="F155" s="48">
        <v>16</v>
      </c>
      <c r="G155" s="48">
        <v>75.921625</v>
      </c>
      <c r="H155" s="54"/>
      <c r="I155" s="48"/>
      <c r="J155" s="48">
        <v>2</v>
      </c>
      <c r="K155" s="48">
        <v>45</v>
      </c>
      <c r="L155" s="48">
        <v>63</v>
      </c>
      <c r="M155" s="48">
        <v>372.183131</v>
      </c>
    </row>
    <row r="156" s="39" customFormat="1" ht="15" customHeight="1" spans="1:13">
      <c r="A156" s="46" t="s">
        <v>4256</v>
      </c>
      <c r="B156" s="47"/>
      <c r="C156" s="48" t="s">
        <v>4313</v>
      </c>
      <c r="D156" s="49" t="s">
        <v>4315</v>
      </c>
      <c r="E156" s="48" t="s">
        <v>4259</v>
      </c>
      <c r="F156" s="48">
        <v>2</v>
      </c>
      <c r="G156" s="48">
        <v>8</v>
      </c>
      <c r="H156" s="54"/>
      <c r="I156" s="48"/>
      <c r="J156" s="48">
        <v>1</v>
      </c>
      <c r="K156" s="48">
        <v>100</v>
      </c>
      <c r="L156" s="48">
        <v>65</v>
      </c>
      <c r="M156" s="48">
        <v>323.0725</v>
      </c>
    </row>
    <row r="157" s="39" customFormat="1" ht="24.75" spans="1:13">
      <c r="A157" s="46" t="s">
        <v>4256</v>
      </c>
      <c r="B157" s="47"/>
      <c r="C157" s="48" t="s">
        <v>4313</v>
      </c>
      <c r="D157" s="49"/>
      <c r="E157" s="48" t="s">
        <v>4261</v>
      </c>
      <c r="F157" s="48">
        <v>9</v>
      </c>
      <c r="G157" s="48">
        <v>42.105</v>
      </c>
      <c r="H157" s="54"/>
      <c r="I157" s="48"/>
      <c r="J157" s="48"/>
      <c r="K157" s="48"/>
      <c r="L157" s="48"/>
      <c r="M157" s="48"/>
    </row>
    <row r="158" s="39" customFormat="1" ht="24.75" spans="1:13">
      <c r="A158" s="46" t="s">
        <v>4256</v>
      </c>
      <c r="B158" s="47"/>
      <c r="C158" s="48" t="s">
        <v>4313</v>
      </c>
      <c r="D158" s="49"/>
      <c r="E158" s="48" t="s">
        <v>4288</v>
      </c>
      <c r="F158" s="48">
        <v>4</v>
      </c>
      <c r="G158" s="48">
        <v>30.48</v>
      </c>
      <c r="H158" s="54"/>
      <c r="I158" s="48"/>
      <c r="J158" s="48"/>
      <c r="K158" s="48"/>
      <c r="L158" s="48"/>
      <c r="M158" s="48"/>
    </row>
    <row r="159" s="39" customFormat="1" ht="24.75" spans="1:13">
      <c r="A159" s="46" t="s">
        <v>4256</v>
      </c>
      <c r="B159" s="47"/>
      <c r="C159" s="48" t="s">
        <v>4313</v>
      </c>
      <c r="D159" s="49"/>
      <c r="E159" s="48" t="s">
        <v>4270</v>
      </c>
      <c r="F159" s="48">
        <v>9</v>
      </c>
      <c r="G159" s="48">
        <v>35.4875</v>
      </c>
      <c r="H159" s="54"/>
      <c r="I159" s="48"/>
      <c r="J159" s="48"/>
      <c r="K159" s="48"/>
      <c r="L159" s="48"/>
      <c r="M159" s="48"/>
    </row>
    <row r="160" s="39" customFormat="1" ht="24.75" spans="1:13">
      <c r="A160" s="46" t="s">
        <v>4256</v>
      </c>
      <c r="B160" s="47"/>
      <c r="C160" s="48" t="s">
        <v>4313</v>
      </c>
      <c r="D160" s="49"/>
      <c r="E160" s="48" t="s">
        <v>4316</v>
      </c>
      <c r="F160" s="48">
        <v>1</v>
      </c>
      <c r="G160" s="48">
        <v>2</v>
      </c>
      <c r="H160" s="54"/>
      <c r="I160" s="48"/>
      <c r="J160" s="48"/>
      <c r="K160" s="48"/>
      <c r="L160" s="48"/>
      <c r="M160" s="48"/>
    </row>
    <row r="161" s="39" customFormat="1" ht="24.75" spans="1:13">
      <c r="A161" s="46" t="s">
        <v>4256</v>
      </c>
      <c r="B161" s="47"/>
      <c r="C161" s="48" t="s">
        <v>4313</v>
      </c>
      <c r="D161" s="49"/>
      <c r="E161" s="48" t="s">
        <v>4264</v>
      </c>
      <c r="F161" s="48">
        <v>40</v>
      </c>
      <c r="G161" s="48">
        <v>205</v>
      </c>
      <c r="H161" s="54"/>
      <c r="I161" s="48"/>
      <c r="J161" s="48"/>
      <c r="K161" s="48"/>
      <c r="L161" s="48"/>
      <c r="M161" s="48"/>
    </row>
    <row r="162" s="39" customFormat="1" ht="15" customHeight="1" spans="1:13">
      <c r="A162" s="46" t="s">
        <v>4256</v>
      </c>
      <c r="B162" s="47">
        <v>29</v>
      </c>
      <c r="C162" s="48" t="s">
        <v>4317</v>
      </c>
      <c r="D162" s="49" t="s">
        <v>4318</v>
      </c>
      <c r="E162" s="48" t="s">
        <v>4261</v>
      </c>
      <c r="F162" s="48">
        <v>21</v>
      </c>
      <c r="G162" s="48">
        <v>89.68</v>
      </c>
      <c r="H162" s="48">
        <v>1</v>
      </c>
      <c r="I162" s="48">
        <v>3</v>
      </c>
      <c r="J162" s="48">
        <v>1</v>
      </c>
      <c r="K162" s="48">
        <v>100</v>
      </c>
      <c r="L162" s="48">
        <v>91</v>
      </c>
      <c r="M162" s="48">
        <v>567.371725</v>
      </c>
    </row>
    <row r="163" s="39" customFormat="1" ht="24.75" spans="1:13">
      <c r="A163" s="46" t="s">
        <v>4256</v>
      </c>
      <c r="B163" s="47"/>
      <c r="C163" s="48" t="s">
        <v>4317</v>
      </c>
      <c r="D163" s="49"/>
      <c r="E163" s="48" t="s">
        <v>4262</v>
      </c>
      <c r="F163" s="48">
        <v>15</v>
      </c>
      <c r="G163" s="48">
        <v>169.4</v>
      </c>
      <c r="H163" s="48"/>
      <c r="I163" s="48"/>
      <c r="J163" s="48"/>
      <c r="K163" s="48"/>
      <c r="L163" s="48"/>
      <c r="M163" s="48"/>
    </row>
    <row r="164" s="39" customFormat="1" ht="24.75" spans="1:13">
      <c r="A164" s="46" t="s">
        <v>4256</v>
      </c>
      <c r="B164" s="47"/>
      <c r="C164" s="48" t="s">
        <v>4317</v>
      </c>
      <c r="D164" s="49"/>
      <c r="E164" s="48" t="s">
        <v>4288</v>
      </c>
      <c r="F164" s="48">
        <v>3</v>
      </c>
      <c r="G164" s="48">
        <v>14.5419</v>
      </c>
      <c r="H164" s="48"/>
      <c r="I164" s="48"/>
      <c r="J164" s="48"/>
      <c r="K164" s="48"/>
      <c r="L164" s="48"/>
      <c r="M164" s="48"/>
    </row>
    <row r="165" s="39" customFormat="1" ht="24.75" spans="1:13">
      <c r="A165" s="46" t="s">
        <v>4256</v>
      </c>
      <c r="B165" s="47"/>
      <c r="C165" s="48" t="s">
        <v>4317</v>
      </c>
      <c r="D165" s="49"/>
      <c r="E165" s="48" t="s">
        <v>4270</v>
      </c>
      <c r="F165" s="48">
        <v>6</v>
      </c>
      <c r="G165" s="48">
        <v>22.0426</v>
      </c>
      <c r="H165" s="48"/>
      <c r="I165" s="48"/>
      <c r="J165" s="48"/>
      <c r="K165" s="48"/>
      <c r="L165" s="48"/>
      <c r="M165" s="48"/>
    </row>
    <row r="166" s="39" customFormat="1" ht="24.75" spans="1:13">
      <c r="A166" s="46" t="s">
        <v>4256</v>
      </c>
      <c r="B166" s="47"/>
      <c r="C166" s="48" t="s">
        <v>4317</v>
      </c>
      <c r="D166" s="49"/>
      <c r="E166" s="48" t="s">
        <v>4263</v>
      </c>
      <c r="F166" s="48">
        <v>6</v>
      </c>
      <c r="G166" s="48">
        <v>34.707225</v>
      </c>
      <c r="H166" s="48"/>
      <c r="I166" s="48"/>
      <c r="J166" s="48"/>
      <c r="K166" s="48"/>
      <c r="L166" s="48"/>
      <c r="M166" s="48"/>
    </row>
    <row r="167" s="39" customFormat="1" ht="24.75" spans="1:13">
      <c r="A167" s="46" t="s">
        <v>4256</v>
      </c>
      <c r="B167" s="47"/>
      <c r="C167" s="48" t="s">
        <v>4317</v>
      </c>
      <c r="D167" s="49"/>
      <c r="E167" s="48" t="s">
        <v>4264</v>
      </c>
      <c r="F167" s="48">
        <v>40</v>
      </c>
      <c r="G167" s="48">
        <v>237</v>
      </c>
      <c r="H167" s="48"/>
      <c r="I167" s="48"/>
      <c r="J167" s="48"/>
      <c r="K167" s="48"/>
      <c r="L167" s="48"/>
      <c r="M167" s="48"/>
    </row>
    <row r="168" s="39" customFormat="1" ht="15" customHeight="1" spans="1:13">
      <c r="A168" s="46" t="s">
        <v>4256</v>
      </c>
      <c r="B168" s="47"/>
      <c r="C168" s="48" t="s">
        <v>4317</v>
      </c>
      <c r="D168" s="49" t="s">
        <v>4260</v>
      </c>
      <c r="E168" s="48" t="s">
        <v>4260</v>
      </c>
      <c r="F168" s="48">
        <v>127</v>
      </c>
      <c r="G168" s="48">
        <v>786.6652</v>
      </c>
      <c r="H168" s="48"/>
      <c r="I168" s="48"/>
      <c r="J168" s="48">
        <v>1</v>
      </c>
      <c r="K168" s="48">
        <v>55</v>
      </c>
      <c r="L168" s="48">
        <v>70</v>
      </c>
      <c r="M168" s="48">
        <v>432.66586</v>
      </c>
    </row>
    <row r="169" s="39" customFormat="1" ht="24.75" spans="1:13">
      <c r="A169" s="46" t="s">
        <v>4256</v>
      </c>
      <c r="B169" s="47"/>
      <c r="C169" s="48" t="s">
        <v>4317</v>
      </c>
      <c r="D169" s="49"/>
      <c r="E169" s="48"/>
      <c r="F169" s="48"/>
      <c r="G169" s="48"/>
      <c r="H169" s="48"/>
      <c r="I169" s="48"/>
      <c r="J169" s="48">
        <v>2</v>
      </c>
      <c r="K169" s="48">
        <v>45</v>
      </c>
      <c r="L169" s="48">
        <v>57</v>
      </c>
      <c r="M169" s="48">
        <v>353.99934</v>
      </c>
    </row>
    <row r="170" s="39" customFormat="1" ht="15" customHeight="1" spans="1:13">
      <c r="A170" s="46" t="s">
        <v>4256</v>
      </c>
      <c r="B170" s="47">
        <v>30</v>
      </c>
      <c r="C170" s="54" t="s">
        <v>4319</v>
      </c>
      <c r="D170" s="49" t="s">
        <v>4260</v>
      </c>
      <c r="E170" s="48" t="s">
        <v>4260</v>
      </c>
      <c r="F170" s="48">
        <v>327</v>
      </c>
      <c r="G170" s="48">
        <v>599.9974</v>
      </c>
      <c r="H170" s="48">
        <v>1</v>
      </c>
      <c r="I170" s="48">
        <v>4</v>
      </c>
      <c r="J170" s="48">
        <v>1</v>
      </c>
      <c r="K170" s="48">
        <v>55</v>
      </c>
      <c r="L170" s="48">
        <v>180</v>
      </c>
      <c r="M170" s="48">
        <v>329.99857</v>
      </c>
    </row>
    <row r="171" s="39" customFormat="1" ht="24.75" spans="1:13">
      <c r="A171" s="46" t="s">
        <v>4256</v>
      </c>
      <c r="B171" s="47"/>
      <c r="C171" s="54" t="s">
        <v>4319</v>
      </c>
      <c r="D171" s="49"/>
      <c r="E171" s="48"/>
      <c r="F171" s="48"/>
      <c r="G171" s="48"/>
      <c r="H171" s="48"/>
      <c r="I171" s="48"/>
      <c r="J171" s="48">
        <v>2</v>
      </c>
      <c r="K171" s="48">
        <v>45</v>
      </c>
      <c r="L171" s="48">
        <v>147</v>
      </c>
      <c r="M171" s="48">
        <v>269.99883</v>
      </c>
    </row>
    <row r="172" s="39" customFormat="1" ht="15" customHeight="1" spans="1:13">
      <c r="A172" s="46" t="s">
        <v>4256</v>
      </c>
      <c r="B172" s="47"/>
      <c r="C172" s="54" t="s">
        <v>4319</v>
      </c>
      <c r="D172" s="49" t="s">
        <v>4320</v>
      </c>
      <c r="E172" s="48" t="s">
        <v>4262</v>
      </c>
      <c r="F172" s="48">
        <v>39</v>
      </c>
      <c r="G172" s="48">
        <v>70.6904</v>
      </c>
      <c r="H172" s="48"/>
      <c r="I172" s="48"/>
      <c r="J172" s="48">
        <v>1</v>
      </c>
      <c r="K172" s="48">
        <v>100</v>
      </c>
      <c r="L172" s="48">
        <v>172</v>
      </c>
      <c r="M172" s="48">
        <v>304.3554</v>
      </c>
    </row>
    <row r="173" s="39" customFormat="1" ht="24.75" spans="1:13">
      <c r="A173" s="46" t="s">
        <v>4256</v>
      </c>
      <c r="B173" s="47"/>
      <c r="C173" s="54" t="s">
        <v>4319</v>
      </c>
      <c r="D173" s="49"/>
      <c r="E173" s="48" t="s">
        <v>4288</v>
      </c>
      <c r="F173" s="48">
        <v>32</v>
      </c>
      <c r="G173" s="48">
        <v>57.576</v>
      </c>
      <c r="H173" s="48"/>
      <c r="I173" s="48"/>
      <c r="J173" s="48"/>
      <c r="K173" s="48"/>
      <c r="L173" s="48"/>
      <c r="M173" s="48"/>
    </row>
    <row r="174" s="39" customFormat="1" ht="24.75" spans="1:13">
      <c r="A174" s="46" t="s">
        <v>4256</v>
      </c>
      <c r="B174" s="47"/>
      <c r="C174" s="54" t="s">
        <v>4319</v>
      </c>
      <c r="D174" s="49"/>
      <c r="E174" s="48" t="s">
        <v>4270</v>
      </c>
      <c r="F174" s="48">
        <v>36</v>
      </c>
      <c r="G174" s="48">
        <v>64.773</v>
      </c>
      <c r="H174" s="48"/>
      <c r="I174" s="48"/>
      <c r="J174" s="48"/>
      <c r="K174" s="48"/>
      <c r="L174" s="48"/>
      <c r="M174" s="48"/>
    </row>
    <row r="175" s="39" customFormat="1" ht="24.75" spans="1:13">
      <c r="A175" s="46" t="s">
        <v>4256</v>
      </c>
      <c r="B175" s="47"/>
      <c r="C175" s="54" t="s">
        <v>4319</v>
      </c>
      <c r="D175" s="49"/>
      <c r="E175" s="48" t="s">
        <v>4263</v>
      </c>
      <c r="F175" s="48">
        <v>42</v>
      </c>
      <c r="G175" s="48">
        <v>71.316</v>
      </c>
      <c r="H175" s="48"/>
      <c r="I175" s="48"/>
      <c r="J175" s="48"/>
      <c r="K175" s="48"/>
      <c r="L175" s="48"/>
      <c r="M175" s="48"/>
    </row>
    <row r="176" s="39" customFormat="1" ht="24.75" spans="1:13">
      <c r="A176" s="46" t="s">
        <v>4256</v>
      </c>
      <c r="B176" s="47"/>
      <c r="C176" s="54" t="s">
        <v>4319</v>
      </c>
      <c r="D176" s="49"/>
      <c r="E176" s="48" t="s">
        <v>4264</v>
      </c>
      <c r="F176" s="48">
        <v>23</v>
      </c>
      <c r="G176" s="48">
        <v>40</v>
      </c>
      <c r="H176" s="48"/>
      <c r="I176" s="48"/>
      <c r="J176" s="48"/>
      <c r="K176" s="48"/>
      <c r="L176" s="48"/>
      <c r="M176" s="48"/>
    </row>
    <row r="177" s="39" customFormat="1" ht="24.75" spans="1:13">
      <c r="A177" s="46" t="s">
        <v>4256</v>
      </c>
      <c r="B177" s="47"/>
      <c r="C177" s="48" t="s">
        <v>4319</v>
      </c>
      <c r="D177" s="49" t="s">
        <v>4261</v>
      </c>
      <c r="E177" s="48" t="s">
        <v>4261</v>
      </c>
      <c r="F177" s="48">
        <v>165</v>
      </c>
      <c r="G177" s="48">
        <v>287.943168</v>
      </c>
      <c r="H177" s="48"/>
      <c r="I177" s="48"/>
      <c r="J177" s="48">
        <v>1</v>
      </c>
      <c r="K177" s="48">
        <v>100</v>
      </c>
      <c r="L177" s="48">
        <v>165</v>
      </c>
      <c r="M177" s="48">
        <v>287.943168</v>
      </c>
    </row>
    <row r="178" s="39" customFormat="1" ht="15" customHeight="1" spans="1:13">
      <c r="A178" s="46" t="s">
        <v>4256</v>
      </c>
      <c r="B178" s="47">
        <v>31</v>
      </c>
      <c r="C178" s="55" t="s">
        <v>3438</v>
      </c>
      <c r="D178" s="56" t="s">
        <v>4260</v>
      </c>
      <c r="E178" s="48" t="s">
        <v>4260</v>
      </c>
      <c r="F178" s="48">
        <v>298</v>
      </c>
      <c r="G178" s="48">
        <v>319.7219</v>
      </c>
      <c r="H178" s="48">
        <v>1</v>
      </c>
      <c r="I178" s="48">
        <v>4</v>
      </c>
      <c r="J178" s="48">
        <v>1</v>
      </c>
      <c r="K178" s="48">
        <v>40</v>
      </c>
      <c r="L178" s="48">
        <v>119</v>
      </c>
      <c r="M178" s="48">
        <v>127.88876</v>
      </c>
    </row>
    <row r="179" s="39" customFormat="1" ht="24.75" spans="1:13">
      <c r="A179" s="46" t="s">
        <v>4256</v>
      </c>
      <c r="B179" s="47"/>
      <c r="C179" s="55" t="s">
        <v>3438</v>
      </c>
      <c r="D179" s="56"/>
      <c r="E179" s="48"/>
      <c r="F179" s="48"/>
      <c r="G179" s="48"/>
      <c r="H179" s="48"/>
      <c r="I179" s="48"/>
      <c r="J179" s="48">
        <v>2</v>
      </c>
      <c r="K179" s="48">
        <v>35</v>
      </c>
      <c r="L179" s="48">
        <v>104</v>
      </c>
      <c r="M179" s="48">
        <v>111.902665</v>
      </c>
    </row>
    <row r="180" s="39" customFormat="1" ht="24.75" spans="1:13">
      <c r="A180" s="46" t="s">
        <v>4256</v>
      </c>
      <c r="B180" s="47"/>
      <c r="C180" s="55" t="s">
        <v>3438</v>
      </c>
      <c r="D180" s="56"/>
      <c r="E180" s="48"/>
      <c r="F180" s="48"/>
      <c r="G180" s="48"/>
      <c r="H180" s="48"/>
      <c r="I180" s="48"/>
      <c r="J180" s="48">
        <v>3</v>
      </c>
      <c r="K180" s="48">
        <v>25</v>
      </c>
      <c r="L180" s="48">
        <v>75</v>
      </c>
      <c r="M180" s="48">
        <v>79.930475</v>
      </c>
    </row>
    <row r="181" s="39" customFormat="1" ht="15" customHeight="1" spans="1:13">
      <c r="A181" s="46" t="s">
        <v>4256</v>
      </c>
      <c r="B181" s="47"/>
      <c r="C181" s="55" t="s">
        <v>3438</v>
      </c>
      <c r="D181" s="56" t="s">
        <v>4321</v>
      </c>
      <c r="E181" s="48" t="s">
        <v>4261</v>
      </c>
      <c r="F181" s="48">
        <v>72</v>
      </c>
      <c r="G181" s="48">
        <v>79.39</v>
      </c>
      <c r="H181" s="48"/>
      <c r="I181" s="48"/>
      <c r="J181" s="48">
        <v>1</v>
      </c>
      <c r="K181" s="48">
        <v>100</v>
      </c>
      <c r="L181" s="48">
        <v>159</v>
      </c>
      <c r="M181" s="48">
        <v>180.124</v>
      </c>
    </row>
    <row r="182" s="39" customFormat="1" ht="24.75" spans="1:13">
      <c r="A182" s="46" t="s">
        <v>4256</v>
      </c>
      <c r="B182" s="47"/>
      <c r="C182" s="55" t="s">
        <v>3438</v>
      </c>
      <c r="D182" s="56"/>
      <c r="E182" s="48" t="s">
        <v>4262</v>
      </c>
      <c r="F182" s="48">
        <v>24</v>
      </c>
      <c r="G182" s="48">
        <v>29.28</v>
      </c>
      <c r="H182" s="48"/>
      <c r="I182" s="48"/>
      <c r="J182" s="48"/>
      <c r="K182" s="48"/>
      <c r="L182" s="48"/>
      <c r="M182" s="48"/>
    </row>
    <row r="183" s="39" customFormat="1" ht="24.75" spans="1:13">
      <c r="A183" s="46" t="s">
        <v>4256</v>
      </c>
      <c r="B183" s="47"/>
      <c r="C183" s="55" t="s">
        <v>3438</v>
      </c>
      <c r="D183" s="56"/>
      <c r="E183" s="48" t="s">
        <v>4288</v>
      </c>
      <c r="F183" s="48">
        <v>13</v>
      </c>
      <c r="G183" s="48">
        <v>13.45</v>
      </c>
      <c r="H183" s="48"/>
      <c r="I183" s="48"/>
      <c r="J183" s="48"/>
      <c r="K183" s="48"/>
      <c r="L183" s="48"/>
      <c r="M183" s="48"/>
    </row>
    <row r="184" s="39" customFormat="1" ht="24.75" spans="1:13">
      <c r="A184" s="46" t="s">
        <v>4256</v>
      </c>
      <c r="B184" s="47"/>
      <c r="C184" s="55" t="s">
        <v>3438</v>
      </c>
      <c r="D184" s="56"/>
      <c r="E184" s="48" t="s">
        <v>4270</v>
      </c>
      <c r="F184" s="48">
        <v>26</v>
      </c>
      <c r="G184" s="48">
        <v>27.14</v>
      </c>
      <c r="H184" s="48"/>
      <c r="I184" s="48"/>
      <c r="J184" s="48"/>
      <c r="K184" s="48"/>
      <c r="L184" s="48"/>
      <c r="M184" s="48"/>
    </row>
    <row r="185" s="39" customFormat="1" ht="24.75" spans="1:13">
      <c r="A185" s="46" t="s">
        <v>4256</v>
      </c>
      <c r="B185" s="47"/>
      <c r="C185" s="55" t="s">
        <v>3438</v>
      </c>
      <c r="D185" s="56"/>
      <c r="E185" s="48" t="s">
        <v>4263</v>
      </c>
      <c r="F185" s="48">
        <v>24</v>
      </c>
      <c r="G185" s="48">
        <v>30.864</v>
      </c>
      <c r="H185" s="48"/>
      <c r="I185" s="48"/>
      <c r="J185" s="48"/>
      <c r="K185" s="48"/>
      <c r="L185" s="48"/>
      <c r="M185" s="48"/>
    </row>
    <row r="186" s="39" customFormat="1" ht="15" customHeight="1" spans="1:13">
      <c r="A186" s="46" t="s">
        <v>4256</v>
      </c>
      <c r="B186" s="47">
        <v>32</v>
      </c>
      <c r="C186" s="55" t="s">
        <v>3437</v>
      </c>
      <c r="D186" s="57" t="s">
        <v>4322</v>
      </c>
      <c r="E186" s="48" t="s">
        <v>4260</v>
      </c>
      <c r="F186" s="48">
        <v>180</v>
      </c>
      <c r="G186" s="48">
        <v>500.282856</v>
      </c>
      <c r="H186" s="48">
        <v>1</v>
      </c>
      <c r="I186" s="48">
        <v>2</v>
      </c>
      <c r="J186" s="54">
        <v>1</v>
      </c>
      <c r="K186" s="54">
        <v>100</v>
      </c>
      <c r="L186" s="54">
        <v>245</v>
      </c>
      <c r="M186" s="54">
        <v>672.078456</v>
      </c>
    </row>
    <row r="187" s="39" customFormat="1" ht="24.75" spans="1:13">
      <c r="A187" s="46" t="s">
        <v>4256</v>
      </c>
      <c r="B187" s="47"/>
      <c r="C187" s="55" t="s">
        <v>3437</v>
      </c>
      <c r="D187" s="57"/>
      <c r="E187" s="48" t="s">
        <v>4263</v>
      </c>
      <c r="F187" s="48">
        <v>30</v>
      </c>
      <c r="G187" s="48">
        <v>73.56</v>
      </c>
      <c r="H187" s="48"/>
      <c r="I187" s="48"/>
      <c r="J187" s="54"/>
      <c r="K187" s="54"/>
      <c r="L187" s="54"/>
      <c r="M187" s="54"/>
    </row>
    <row r="188" s="39" customFormat="1" ht="24.75" spans="1:13">
      <c r="A188" s="46" t="s">
        <v>4256</v>
      </c>
      <c r="B188" s="47"/>
      <c r="C188" s="55" t="s">
        <v>3437</v>
      </c>
      <c r="D188" s="57"/>
      <c r="E188" s="48" t="s">
        <v>4262</v>
      </c>
      <c r="F188" s="48">
        <v>35</v>
      </c>
      <c r="G188" s="48">
        <v>98.2356</v>
      </c>
      <c r="H188" s="48"/>
      <c r="I188" s="48"/>
      <c r="J188" s="54"/>
      <c r="K188" s="54"/>
      <c r="L188" s="54"/>
      <c r="M188" s="54"/>
    </row>
    <row r="189" s="39" customFormat="1" ht="15" customHeight="1" spans="1:13">
      <c r="A189" s="46" t="s">
        <v>4256</v>
      </c>
      <c r="B189" s="47"/>
      <c r="C189" s="55" t="s">
        <v>3437</v>
      </c>
      <c r="D189" s="56" t="s">
        <v>4323</v>
      </c>
      <c r="E189" s="48" t="s">
        <v>4259</v>
      </c>
      <c r="F189" s="48">
        <v>1</v>
      </c>
      <c r="G189" s="48">
        <v>2.6866</v>
      </c>
      <c r="H189" s="48"/>
      <c r="I189" s="48"/>
      <c r="J189" s="48">
        <v>1</v>
      </c>
      <c r="K189" s="48">
        <v>100</v>
      </c>
      <c r="L189" s="48">
        <v>176</v>
      </c>
      <c r="M189" s="48">
        <v>483.0407</v>
      </c>
    </row>
    <row r="190" s="39" customFormat="1" ht="24.75" spans="1:13">
      <c r="A190" s="46" t="s">
        <v>4256</v>
      </c>
      <c r="B190" s="47"/>
      <c r="C190" s="55" t="s">
        <v>3437</v>
      </c>
      <c r="D190" s="56"/>
      <c r="E190" s="48" t="s">
        <v>4270</v>
      </c>
      <c r="F190" s="48">
        <v>108</v>
      </c>
      <c r="G190" s="48">
        <v>293.9236</v>
      </c>
      <c r="H190" s="48"/>
      <c r="I190" s="48"/>
      <c r="J190" s="48"/>
      <c r="K190" s="48"/>
      <c r="L190" s="48"/>
      <c r="M190" s="48"/>
    </row>
    <row r="191" s="39" customFormat="1" ht="24.75" spans="1:13">
      <c r="A191" s="46" t="s">
        <v>4256</v>
      </c>
      <c r="B191" s="47"/>
      <c r="C191" s="55" t="s">
        <v>3437</v>
      </c>
      <c r="D191" s="56"/>
      <c r="E191" s="48" t="s">
        <v>4288</v>
      </c>
      <c r="F191" s="48">
        <v>42</v>
      </c>
      <c r="G191" s="48">
        <v>118.4305</v>
      </c>
      <c r="H191" s="48"/>
      <c r="I191" s="48"/>
      <c r="J191" s="48"/>
      <c r="K191" s="48"/>
      <c r="L191" s="48"/>
      <c r="M191" s="48"/>
    </row>
    <row r="192" s="39" customFormat="1" ht="24.75" spans="1:13">
      <c r="A192" s="46" t="s">
        <v>4256</v>
      </c>
      <c r="B192" s="47"/>
      <c r="C192" s="55" t="s">
        <v>3437</v>
      </c>
      <c r="D192" s="56"/>
      <c r="E192" s="48" t="s">
        <v>4264</v>
      </c>
      <c r="F192" s="48">
        <v>25</v>
      </c>
      <c r="G192" s="48">
        <v>68</v>
      </c>
      <c r="H192" s="48"/>
      <c r="I192" s="48"/>
      <c r="J192" s="48"/>
      <c r="K192" s="48"/>
      <c r="L192" s="48"/>
      <c r="M192" s="48"/>
    </row>
    <row r="193" s="39" customFormat="1" ht="15" customHeight="1" spans="1:13">
      <c r="A193" s="46" t="s">
        <v>4256</v>
      </c>
      <c r="B193" s="47">
        <v>33</v>
      </c>
      <c r="C193" s="55" t="s">
        <v>3440</v>
      </c>
      <c r="D193" s="56" t="s">
        <v>4324</v>
      </c>
      <c r="E193" s="48" t="s">
        <v>4259</v>
      </c>
      <c r="F193" s="48">
        <v>2</v>
      </c>
      <c r="G193" s="48">
        <v>9.1</v>
      </c>
      <c r="H193" s="48">
        <v>1</v>
      </c>
      <c r="I193" s="48">
        <v>5</v>
      </c>
      <c r="J193" s="48">
        <v>1</v>
      </c>
      <c r="K193" s="48">
        <v>100</v>
      </c>
      <c r="L193" s="48">
        <v>209</v>
      </c>
      <c r="M193" s="48">
        <v>853.142</v>
      </c>
    </row>
    <row r="194" s="39" customFormat="1" ht="24.75" spans="1:13">
      <c r="A194" s="46" t="s">
        <v>4256</v>
      </c>
      <c r="B194" s="47"/>
      <c r="C194" s="55" t="s">
        <v>3440</v>
      </c>
      <c r="D194" s="56"/>
      <c r="E194" s="48" t="s">
        <v>4262</v>
      </c>
      <c r="F194" s="48">
        <v>16</v>
      </c>
      <c r="G194" s="48">
        <v>62.076</v>
      </c>
      <c r="H194" s="48"/>
      <c r="I194" s="48"/>
      <c r="J194" s="48"/>
      <c r="K194" s="48"/>
      <c r="L194" s="48"/>
      <c r="M194" s="48"/>
    </row>
    <row r="195" s="39" customFormat="1" ht="24.75" spans="1:13">
      <c r="A195" s="46" t="s">
        <v>4256</v>
      </c>
      <c r="B195" s="47"/>
      <c r="C195" s="55" t="s">
        <v>3440</v>
      </c>
      <c r="D195" s="56"/>
      <c r="E195" s="48" t="s">
        <v>4263</v>
      </c>
      <c r="F195" s="48">
        <v>12</v>
      </c>
      <c r="G195" s="48">
        <v>52.2</v>
      </c>
      <c r="H195" s="48"/>
      <c r="I195" s="48"/>
      <c r="J195" s="48"/>
      <c r="K195" s="48"/>
      <c r="L195" s="48"/>
      <c r="M195" s="48"/>
    </row>
    <row r="196" s="39" customFormat="1" ht="24.75" spans="1:13">
      <c r="A196" s="46" t="s">
        <v>4256</v>
      </c>
      <c r="B196" s="47"/>
      <c r="C196" s="55" t="s">
        <v>3440</v>
      </c>
      <c r="D196" s="56"/>
      <c r="E196" s="48" t="s">
        <v>4270</v>
      </c>
      <c r="F196" s="48">
        <v>179</v>
      </c>
      <c r="G196" s="48">
        <v>729.766</v>
      </c>
      <c r="H196" s="48"/>
      <c r="I196" s="48"/>
      <c r="J196" s="48"/>
      <c r="K196" s="48"/>
      <c r="L196" s="48"/>
      <c r="M196" s="48"/>
    </row>
    <row r="197" s="39" customFormat="1" ht="15" customHeight="1" spans="1:13">
      <c r="A197" s="46" t="s">
        <v>4256</v>
      </c>
      <c r="B197" s="47"/>
      <c r="C197" s="55" t="s">
        <v>3440</v>
      </c>
      <c r="D197" s="57" t="s">
        <v>4275</v>
      </c>
      <c r="E197" s="48" t="s">
        <v>4260</v>
      </c>
      <c r="F197" s="48">
        <v>426</v>
      </c>
      <c r="G197" s="48">
        <v>1800.249667</v>
      </c>
      <c r="H197" s="48"/>
      <c r="I197" s="48"/>
      <c r="J197" s="48">
        <v>1</v>
      </c>
      <c r="K197" s="48">
        <v>40</v>
      </c>
      <c r="L197" s="48">
        <v>303</v>
      </c>
      <c r="M197" s="48">
        <v>1292.4432</v>
      </c>
    </row>
    <row r="198" s="39" customFormat="1" ht="15" customHeight="1" spans="1:13">
      <c r="A198" s="46" t="s">
        <v>4256</v>
      </c>
      <c r="B198" s="47"/>
      <c r="C198" s="55" t="s">
        <v>3440</v>
      </c>
      <c r="D198" s="57"/>
      <c r="E198" s="54" t="s">
        <v>4261</v>
      </c>
      <c r="F198" s="54">
        <v>332</v>
      </c>
      <c r="G198" s="54">
        <v>1430.858333</v>
      </c>
      <c r="H198" s="48"/>
      <c r="I198" s="48"/>
      <c r="J198" s="48">
        <v>2</v>
      </c>
      <c r="K198" s="48">
        <v>35</v>
      </c>
      <c r="L198" s="48">
        <v>265</v>
      </c>
      <c r="M198" s="48">
        <v>1130.8878</v>
      </c>
    </row>
    <row r="199" s="39" customFormat="1" ht="24.75" spans="1:13">
      <c r="A199" s="46" t="s">
        <v>4256</v>
      </c>
      <c r="B199" s="47"/>
      <c r="C199" s="55" t="s">
        <v>3440</v>
      </c>
      <c r="D199" s="57"/>
      <c r="E199" s="54"/>
      <c r="F199" s="54"/>
      <c r="G199" s="54"/>
      <c r="H199" s="48"/>
      <c r="I199" s="48"/>
      <c r="J199" s="48">
        <v>3</v>
      </c>
      <c r="K199" s="48">
        <v>25</v>
      </c>
      <c r="L199" s="48">
        <v>190</v>
      </c>
      <c r="M199" s="48">
        <v>807.777</v>
      </c>
    </row>
    <row r="200" s="39" customFormat="1" ht="24.75" spans="1:13">
      <c r="A200" s="46" t="s">
        <v>4256</v>
      </c>
      <c r="B200" s="47"/>
      <c r="C200" s="55" t="s">
        <v>3440</v>
      </c>
      <c r="D200" s="56" t="s">
        <v>4264</v>
      </c>
      <c r="E200" s="48" t="s">
        <v>4264</v>
      </c>
      <c r="F200" s="48">
        <v>250</v>
      </c>
      <c r="G200" s="48">
        <v>1007</v>
      </c>
      <c r="H200" s="48"/>
      <c r="I200" s="48"/>
      <c r="J200" s="48">
        <v>1</v>
      </c>
      <c r="K200" s="48">
        <v>100</v>
      </c>
      <c r="L200" s="48">
        <v>250</v>
      </c>
      <c r="M200" s="48">
        <v>1007</v>
      </c>
    </row>
    <row r="201" s="40" customFormat="1" ht="27" customHeight="1" spans="1:16">
      <c r="A201" s="58" t="s">
        <v>4325</v>
      </c>
      <c r="B201" s="59">
        <v>1</v>
      </c>
      <c r="C201" s="60" t="s">
        <v>4326</v>
      </c>
      <c r="D201" s="61" t="s">
        <v>4264</v>
      </c>
      <c r="E201" s="62" t="s">
        <v>4264</v>
      </c>
      <c r="F201" s="63">
        <v>1762</v>
      </c>
      <c r="G201" s="63">
        <v>111.006</v>
      </c>
      <c r="H201" s="64">
        <v>1</v>
      </c>
      <c r="I201" s="64">
        <v>1</v>
      </c>
      <c r="J201" s="64">
        <v>1</v>
      </c>
      <c r="K201" s="64">
        <v>100</v>
      </c>
      <c r="L201" s="63">
        <v>1762</v>
      </c>
      <c r="M201" s="63">
        <v>111.006</v>
      </c>
      <c r="N201" s="78"/>
      <c r="O201" s="93"/>
      <c r="P201" s="93"/>
    </row>
    <row r="202" s="40" customFormat="1" ht="27" customHeight="1" spans="1:16">
      <c r="A202" s="58" t="s">
        <v>4325</v>
      </c>
      <c r="B202" s="65"/>
      <c r="C202" s="60" t="s">
        <v>4326</v>
      </c>
      <c r="D202" s="66" t="s">
        <v>4327</v>
      </c>
      <c r="E202" s="62" t="s">
        <v>4260</v>
      </c>
      <c r="F202" s="63">
        <v>1455</v>
      </c>
      <c r="G202" s="63">
        <v>79.999</v>
      </c>
      <c r="H202" s="64"/>
      <c r="I202" s="83">
        <v>1</v>
      </c>
      <c r="J202" s="83">
        <v>1</v>
      </c>
      <c r="K202" s="83">
        <v>100</v>
      </c>
      <c r="L202" s="94">
        <f>SUM(F202:F204)</f>
        <v>1577</v>
      </c>
      <c r="M202" s="83">
        <f>SUM(G202:G204)</f>
        <v>88.599</v>
      </c>
      <c r="N202" s="59"/>
      <c r="O202" s="93"/>
      <c r="P202" s="93"/>
    </row>
    <row r="203" s="40" customFormat="1" ht="27" customHeight="1" spans="1:16">
      <c r="A203" s="58" t="s">
        <v>4325</v>
      </c>
      <c r="B203" s="65"/>
      <c r="C203" s="60" t="s">
        <v>4326</v>
      </c>
      <c r="D203" s="67"/>
      <c r="E203" s="62" t="s">
        <v>4288</v>
      </c>
      <c r="F203" s="63">
        <v>22</v>
      </c>
      <c r="G203" s="63">
        <v>6.6</v>
      </c>
      <c r="H203" s="64"/>
      <c r="I203" s="86"/>
      <c r="J203" s="86"/>
      <c r="K203" s="86"/>
      <c r="L203" s="95"/>
      <c r="M203" s="86"/>
      <c r="N203" s="65"/>
      <c r="O203" s="93"/>
      <c r="P203" s="93"/>
    </row>
    <row r="204" s="40" customFormat="1" ht="25" customHeight="1" spans="1:16">
      <c r="A204" s="58" t="s">
        <v>4325</v>
      </c>
      <c r="B204" s="68"/>
      <c r="C204" s="60" t="s">
        <v>4326</v>
      </c>
      <c r="D204" s="69"/>
      <c r="E204" s="62" t="s">
        <v>4262</v>
      </c>
      <c r="F204" s="63">
        <v>100</v>
      </c>
      <c r="G204" s="63">
        <v>2</v>
      </c>
      <c r="H204" s="64"/>
      <c r="I204" s="96"/>
      <c r="J204" s="96"/>
      <c r="K204" s="96"/>
      <c r="L204" s="97"/>
      <c r="M204" s="96"/>
      <c r="N204" s="68"/>
      <c r="O204" s="93"/>
      <c r="P204" s="93"/>
    </row>
    <row r="205" s="40" customFormat="1" ht="25" customHeight="1" spans="1:16">
      <c r="A205" s="58" t="s">
        <v>4325</v>
      </c>
      <c r="B205" s="59">
        <v>2</v>
      </c>
      <c r="C205" s="60" t="s">
        <v>4328</v>
      </c>
      <c r="D205" s="66" t="s">
        <v>4297</v>
      </c>
      <c r="E205" s="62" t="s">
        <v>4262</v>
      </c>
      <c r="F205" s="63">
        <v>4000</v>
      </c>
      <c r="G205" s="63">
        <v>200</v>
      </c>
      <c r="H205" s="64">
        <v>1</v>
      </c>
      <c r="I205" s="98">
        <v>1</v>
      </c>
      <c r="J205" s="98">
        <v>1</v>
      </c>
      <c r="K205" s="98">
        <v>100</v>
      </c>
      <c r="L205" s="94">
        <f>SUM(F205:F206)*K205*0.01</f>
        <v>8045</v>
      </c>
      <c r="M205" s="83">
        <f>ROUND(SUM(G205:G206)*K205*0.01,6)</f>
        <v>327.013</v>
      </c>
      <c r="N205" s="59"/>
      <c r="O205" s="93"/>
      <c r="P205" s="93"/>
    </row>
    <row r="206" s="40" customFormat="1" ht="25" customHeight="1" spans="1:16">
      <c r="A206" s="58" t="s">
        <v>4325</v>
      </c>
      <c r="B206" s="65"/>
      <c r="C206" s="60" t="s">
        <v>4328</v>
      </c>
      <c r="D206" s="69"/>
      <c r="E206" s="62" t="s">
        <v>4264</v>
      </c>
      <c r="F206" s="63">
        <v>4045</v>
      </c>
      <c r="G206" s="63">
        <v>127.013</v>
      </c>
      <c r="H206" s="64"/>
      <c r="I206" s="99"/>
      <c r="J206" s="99"/>
      <c r="K206" s="99"/>
      <c r="L206" s="97"/>
      <c r="M206" s="96"/>
      <c r="N206" s="68"/>
      <c r="O206" s="93"/>
      <c r="P206" s="93"/>
    </row>
    <row r="207" s="40" customFormat="1" ht="25" customHeight="1" spans="1:16">
      <c r="A207" s="58" t="s">
        <v>4325</v>
      </c>
      <c r="B207" s="65"/>
      <c r="C207" s="60" t="s">
        <v>4328</v>
      </c>
      <c r="D207" s="66" t="s">
        <v>4329</v>
      </c>
      <c r="E207" s="62" t="s">
        <v>4260</v>
      </c>
      <c r="F207" s="63">
        <v>21610</v>
      </c>
      <c r="G207" s="63">
        <v>255.827</v>
      </c>
      <c r="H207" s="64"/>
      <c r="I207" s="98">
        <v>1</v>
      </c>
      <c r="J207" s="98">
        <v>1</v>
      </c>
      <c r="K207" s="98">
        <v>100</v>
      </c>
      <c r="L207" s="94">
        <f>SUM(F207:F208)*K207*0.01</f>
        <v>21812</v>
      </c>
      <c r="M207" s="83">
        <f>ROUND(SUM(G207:G208)*K207*0.01,6)</f>
        <v>275.907</v>
      </c>
      <c r="N207" s="59"/>
      <c r="O207" s="93"/>
      <c r="P207" s="93"/>
    </row>
    <row r="208" s="40" customFormat="1" ht="25" customHeight="1" spans="1:16">
      <c r="A208" s="58" t="s">
        <v>4325</v>
      </c>
      <c r="B208" s="65"/>
      <c r="C208" s="60" t="s">
        <v>4328</v>
      </c>
      <c r="D208" s="69"/>
      <c r="E208" s="62" t="s">
        <v>4288</v>
      </c>
      <c r="F208" s="63">
        <v>202</v>
      </c>
      <c r="G208" s="63">
        <v>20.08</v>
      </c>
      <c r="H208" s="64"/>
      <c r="I208" s="100"/>
      <c r="J208" s="100"/>
      <c r="K208" s="100"/>
      <c r="L208" s="97"/>
      <c r="M208" s="96"/>
      <c r="N208" s="65"/>
      <c r="O208" s="93"/>
      <c r="P208" s="93"/>
    </row>
    <row r="209" s="40" customFormat="1" ht="25" customHeight="1" spans="1:16">
      <c r="A209" s="58" t="s">
        <v>4325</v>
      </c>
      <c r="B209" s="59">
        <v>3</v>
      </c>
      <c r="C209" s="60" t="s">
        <v>3393</v>
      </c>
      <c r="D209" s="70" t="s">
        <v>4260</v>
      </c>
      <c r="E209" s="71" t="s">
        <v>4260</v>
      </c>
      <c r="F209" s="72">
        <v>5418</v>
      </c>
      <c r="G209" s="72">
        <v>300.10564</v>
      </c>
      <c r="H209" s="64">
        <v>1</v>
      </c>
      <c r="I209" s="101">
        <v>3</v>
      </c>
      <c r="J209" s="101">
        <v>1</v>
      </c>
      <c r="K209" s="102">
        <v>40</v>
      </c>
      <c r="L209" s="103">
        <f t="shared" ref="L209:L211" si="0">SUM($E$11)*K209*0.01</f>
        <v>0</v>
      </c>
      <c r="M209" s="64">
        <f t="shared" ref="M209:M211" si="1">ROUND(SUM($F$11)*K209*0.01,6)</f>
        <v>4</v>
      </c>
      <c r="N209" s="59"/>
      <c r="O209" s="93"/>
      <c r="P209" s="93"/>
    </row>
    <row r="210" s="40" customFormat="1" ht="25" customHeight="1" spans="1:16">
      <c r="A210" s="58" t="s">
        <v>4325</v>
      </c>
      <c r="B210" s="65"/>
      <c r="C210" s="60" t="s">
        <v>3393</v>
      </c>
      <c r="D210" s="67"/>
      <c r="E210" s="73"/>
      <c r="F210" s="74"/>
      <c r="G210" s="74"/>
      <c r="H210" s="64"/>
      <c r="I210" s="101"/>
      <c r="J210" s="101">
        <v>2</v>
      </c>
      <c r="K210" s="102">
        <v>35</v>
      </c>
      <c r="L210" s="103">
        <f t="shared" si="0"/>
        <v>0</v>
      </c>
      <c r="M210" s="64">
        <f t="shared" si="1"/>
        <v>3.5</v>
      </c>
      <c r="N210" s="65"/>
      <c r="O210" s="93"/>
      <c r="P210" s="93"/>
    </row>
    <row r="211" s="40" customFormat="1" ht="25" customHeight="1" spans="1:16">
      <c r="A211" s="58" t="s">
        <v>4325</v>
      </c>
      <c r="B211" s="65"/>
      <c r="C211" s="60" t="s">
        <v>3393</v>
      </c>
      <c r="D211" s="69"/>
      <c r="E211" s="75"/>
      <c r="F211" s="76"/>
      <c r="G211" s="76"/>
      <c r="H211" s="64"/>
      <c r="I211" s="101"/>
      <c r="J211" s="101">
        <v>3</v>
      </c>
      <c r="K211" s="102">
        <v>25</v>
      </c>
      <c r="L211" s="103">
        <f t="shared" si="0"/>
        <v>0</v>
      </c>
      <c r="M211" s="64">
        <f t="shared" si="1"/>
        <v>2.5</v>
      </c>
      <c r="N211" s="68"/>
      <c r="O211" s="93"/>
      <c r="P211" s="93"/>
    </row>
    <row r="212" s="40" customFormat="1" ht="25" customHeight="1" spans="1:16">
      <c r="A212" s="58" t="s">
        <v>4325</v>
      </c>
      <c r="B212" s="65"/>
      <c r="C212" s="60" t="s">
        <v>3393</v>
      </c>
      <c r="D212" s="66" t="s">
        <v>4330</v>
      </c>
      <c r="E212" s="62" t="s">
        <v>4270</v>
      </c>
      <c r="F212" s="63">
        <v>244</v>
      </c>
      <c r="G212" s="63">
        <v>13.4444</v>
      </c>
      <c r="H212" s="64"/>
      <c r="I212" s="83">
        <v>1</v>
      </c>
      <c r="J212" s="83">
        <v>1</v>
      </c>
      <c r="K212" s="83">
        <v>100</v>
      </c>
      <c r="L212" s="83">
        <f>SUM(F212:F214)</f>
        <v>604</v>
      </c>
      <c r="M212" s="83">
        <f>SUM(G212:G214)</f>
        <v>31.4444</v>
      </c>
      <c r="N212" s="104" t="s">
        <v>4331</v>
      </c>
      <c r="O212" s="93"/>
      <c r="P212" s="93"/>
    </row>
    <row r="213" s="40" customFormat="1" ht="25" customHeight="1" spans="1:16">
      <c r="A213" s="58" t="s">
        <v>4325</v>
      </c>
      <c r="B213" s="65"/>
      <c r="C213" s="60" t="s">
        <v>3393</v>
      </c>
      <c r="D213" s="67"/>
      <c r="E213" s="62" t="s">
        <v>4262</v>
      </c>
      <c r="F213" s="63">
        <v>200</v>
      </c>
      <c r="G213" s="63">
        <v>10</v>
      </c>
      <c r="H213" s="64"/>
      <c r="I213" s="86"/>
      <c r="J213" s="86"/>
      <c r="K213" s="86"/>
      <c r="L213" s="86"/>
      <c r="M213" s="86"/>
      <c r="N213" s="65"/>
      <c r="O213" s="93"/>
      <c r="P213" s="93"/>
    </row>
    <row r="214" s="40" customFormat="1" ht="25" customHeight="1" spans="1:16">
      <c r="A214" s="58" t="s">
        <v>4325</v>
      </c>
      <c r="B214" s="68"/>
      <c r="C214" s="60" t="s">
        <v>3393</v>
      </c>
      <c r="D214" s="69"/>
      <c r="E214" s="62" t="s">
        <v>4264</v>
      </c>
      <c r="F214" s="63">
        <v>160</v>
      </c>
      <c r="G214" s="63">
        <v>8</v>
      </c>
      <c r="H214" s="64"/>
      <c r="I214" s="96"/>
      <c r="J214" s="96"/>
      <c r="K214" s="96"/>
      <c r="L214" s="96"/>
      <c r="M214" s="96"/>
      <c r="N214" s="68"/>
      <c r="O214" s="93"/>
      <c r="P214" s="93"/>
    </row>
    <row r="215" s="40" customFormat="1" ht="25" customHeight="1" spans="1:16">
      <c r="A215" s="58" t="s">
        <v>4325</v>
      </c>
      <c r="B215" s="59">
        <v>4</v>
      </c>
      <c r="C215" s="60" t="s">
        <v>4332</v>
      </c>
      <c r="D215" s="70" t="s">
        <v>4264</v>
      </c>
      <c r="E215" s="71" t="s">
        <v>4264</v>
      </c>
      <c r="F215" s="72">
        <v>3943</v>
      </c>
      <c r="G215" s="72">
        <v>919.1133</v>
      </c>
      <c r="H215" s="64">
        <v>1</v>
      </c>
      <c r="I215" s="98">
        <v>2</v>
      </c>
      <c r="J215" s="101">
        <v>1</v>
      </c>
      <c r="K215" s="102">
        <v>60</v>
      </c>
      <c r="L215" s="103">
        <f>SUM($E$17:$E$18)*K215*0.01</f>
        <v>0</v>
      </c>
      <c r="M215" s="64">
        <f>ROUND(SUM($F$17:$F$17)*K215*0.01,6)</f>
        <v>3.6</v>
      </c>
      <c r="N215" s="78"/>
      <c r="O215" s="105"/>
      <c r="P215" s="93"/>
    </row>
    <row r="216" s="40" customFormat="1" ht="25" customHeight="1" spans="1:16">
      <c r="A216" s="58" t="s">
        <v>4325</v>
      </c>
      <c r="B216" s="65"/>
      <c r="C216" s="60" t="s">
        <v>4332</v>
      </c>
      <c r="D216" s="69"/>
      <c r="E216" s="75"/>
      <c r="F216" s="76"/>
      <c r="G216" s="76"/>
      <c r="H216" s="64"/>
      <c r="I216" s="100"/>
      <c r="J216" s="101">
        <v>2</v>
      </c>
      <c r="K216" s="102">
        <v>40</v>
      </c>
      <c r="L216" s="103">
        <f>SUM($E$17:$E$18)*K216*0.01</f>
        <v>0</v>
      </c>
      <c r="M216" s="64">
        <f>ROUND(SUM($F$17:$F$17)*K216*0.01,6)</f>
        <v>2.4</v>
      </c>
      <c r="N216" s="78"/>
      <c r="O216" s="105"/>
      <c r="P216" s="93"/>
    </row>
    <row r="217" s="40" customFormat="1" ht="25" customHeight="1" spans="1:16">
      <c r="A217" s="58" t="s">
        <v>4325</v>
      </c>
      <c r="B217" s="65"/>
      <c r="C217" s="60" t="s">
        <v>4332</v>
      </c>
      <c r="D217" s="67" t="s">
        <v>4260</v>
      </c>
      <c r="E217" s="73" t="s">
        <v>4260</v>
      </c>
      <c r="F217" s="74">
        <v>3916</v>
      </c>
      <c r="G217" s="74">
        <v>694.3692</v>
      </c>
      <c r="H217" s="64"/>
      <c r="I217" s="98">
        <v>2</v>
      </c>
      <c r="J217" s="101">
        <v>1</v>
      </c>
      <c r="K217" s="102">
        <v>60</v>
      </c>
      <c r="L217" s="103">
        <f>SUM($E$19)*K217*0.01</f>
        <v>0</v>
      </c>
      <c r="M217" s="64">
        <f>ROUND(SUM($F$19)*K217*0.01,6)</f>
        <v>4.8</v>
      </c>
      <c r="N217" s="78"/>
      <c r="O217" s="105"/>
      <c r="P217" s="93"/>
    </row>
    <row r="218" s="40" customFormat="1" ht="25" customHeight="1" spans="1:16">
      <c r="A218" s="58" t="s">
        <v>4325</v>
      </c>
      <c r="B218" s="65"/>
      <c r="C218" s="60" t="s">
        <v>4332</v>
      </c>
      <c r="D218" s="69"/>
      <c r="E218" s="75"/>
      <c r="F218" s="76"/>
      <c r="G218" s="76"/>
      <c r="H218" s="64"/>
      <c r="I218" s="100"/>
      <c r="J218" s="101">
        <v>2</v>
      </c>
      <c r="K218" s="102">
        <v>40</v>
      </c>
      <c r="L218" s="103">
        <f>SUM($E$19)*K218*0.01</f>
        <v>0</v>
      </c>
      <c r="M218" s="64">
        <f>ROUND(SUM($F$19)*K218*0.01,6)</f>
        <v>3.2</v>
      </c>
      <c r="N218" s="78"/>
      <c r="O218" s="93"/>
      <c r="P218" s="93"/>
    </row>
    <row r="219" s="40" customFormat="1" ht="25" customHeight="1" spans="1:16">
      <c r="A219" s="58" t="s">
        <v>4325</v>
      </c>
      <c r="B219" s="65"/>
      <c r="C219" s="60" t="s">
        <v>4332</v>
      </c>
      <c r="D219" s="66" t="s">
        <v>4333</v>
      </c>
      <c r="E219" s="62" t="s">
        <v>4270</v>
      </c>
      <c r="F219" s="63">
        <v>1130</v>
      </c>
      <c r="G219" s="63">
        <v>199.887</v>
      </c>
      <c r="H219" s="64"/>
      <c r="I219" s="64">
        <v>1</v>
      </c>
      <c r="J219" s="83">
        <v>1</v>
      </c>
      <c r="K219" s="83">
        <v>100</v>
      </c>
      <c r="L219" s="94">
        <f>SUM($E$21:$E$22)*K219*0.01</f>
        <v>0</v>
      </c>
      <c r="M219" s="83">
        <f>ROUND(SUM($F$21:$F$22)*K219*0.01,6)</f>
        <v>19</v>
      </c>
      <c r="N219" s="59"/>
      <c r="O219" s="93"/>
      <c r="P219" s="93"/>
    </row>
    <row r="220" s="40" customFormat="1" ht="25" customHeight="1" spans="1:16">
      <c r="A220" s="58" t="s">
        <v>4325</v>
      </c>
      <c r="B220" s="65"/>
      <c r="C220" s="60" t="s">
        <v>4332</v>
      </c>
      <c r="D220" s="77"/>
      <c r="E220" s="62" t="s">
        <v>4261</v>
      </c>
      <c r="F220" s="63">
        <v>74</v>
      </c>
      <c r="G220" s="63">
        <v>17.464</v>
      </c>
      <c r="H220" s="64"/>
      <c r="I220" s="64"/>
      <c r="J220" s="86"/>
      <c r="K220" s="86"/>
      <c r="L220" s="95"/>
      <c r="M220" s="86"/>
      <c r="N220" s="65"/>
      <c r="O220" s="93"/>
      <c r="P220" s="93"/>
    </row>
    <row r="221" s="41" customFormat="1" ht="25" customHeight="1" spans="1:154">
      <c r="A221" s="58" t="s">
        <v>4325</v>
      </c>
      <c r="B221" s="78">
        <v>5</v>
      </c>
      <c r="C221" s="79" t="s">
        <v>3397</v>
      </c>
      <c r="D221" s="61" t="s">
        <v>4288</v>
      </c>
      <c r="E221" s="62" t="s">
        <v>4288</v>
      </c>
      <c r="F221" s="63">
        <v>235</v>
      </c>
      <c r="G221" s="63">
        <v>44.3</v>
      </c>
      <c r="H221" s="64">
        <v>1</v>
      </c>
      <c r="I221" s="64">
        <v>1</v>
      </c>
      <c r="J221" s="64">
        <v>1</v>
      </c>
      <c r="K221" s="64">
        <v>100</v>
      </c>
      <c r="L221" s="103">
        <f>SUM(F221:F221)</f>
        <v>235</v>
      </c>
      <c r="M221" s="64">
        <f>ROUND(SUM(G221:G221),6)</f>
        <v>44.3</v>
      </c>
      <c r="N221" s="78"/>
      <c r="O221" s="93"/>
      <c r="P221" s="93"/>
      <c r="EX221" s="40"/>
    </row>
    <row r="222" s="40" customFormat="1" ht="25" customHeight="1" spans="1:154">
      <c r="A222" s="58" t="s">
        <v>4325</v>
      </c>
      <c r="B222" s="78">
        <v>6</v>
      </c>
      <c r="C222" s="80" t="s">
        <v>4334</v>
      </c>
      <c r="D222" s="66" t="s">
        <v>4335</v>
      </c>
      <c r="E222" s="62" t="s">
        <v>4260</v>
      </c>
      <c r="F222" s="63">
        <v>344</v>
      </c>
      <c r="G222" s="63">
        <v>50.0538</v>
      </c>
      <c r="H222" s="64">
        <v>1</v>
      </c>
      <c r="I222" s="64">
        <v>1</v>
      </c>
      <c r="J222" s="64">
        <v>1</v>
      </c>
      <c r="K222" s="64">
        <v>100</v>
      </c>
      <c r="L222" s="103">
        <f>SUM(F222:F225)</f>
        <v>412</v>
      </c>
      <c r="M222" s="64">
        <f>ROUND(SUM(G222:G225),6)</f>
        <v>58.1566</v>
      </c>
      <c r="N222" s="78"/>
      <c r="O222" s="93"/>
      <c r="P222" s="93"/>
      <c r="Q222" s="118"/>
      <c r="R222" s="118"/>
      <c r="S222" s="118"/>
      <c r="T222" s="118"/>
      <c r="U222" s="118"/>
      <c r="V222" s="118"/>
      <c r="W222" s="118"/>
      <c r="X222" s="118"/>
      <c r="Y222" s="118"/>
      <c r="Z222" s="118"/>
      <c r="AA222" s="118"/>
      <c r="AB222" s="118"/>
      <c r="AC222" s="118"/>
      <c r="AD222" s="118"/>
      <c r="AE222" s="118"/>
      <c r="AF222" s="118"/>
      <c r="AG222" s="118"/>
      <c r="AH222" s="118"/>
      <c r="AI222" s="118"/>
      <c r="AJ222" s="118"/>
      <c r="AK222" s="118"/>
      <c r="AL222" s="118"/>
      <c r="AM222" s="118"/>
      <c r="AN222" s="118"/>
      <c r="AO222" s="118"/>
      <c r="AP222" s="118"/>
      <c r="AQ222" s="118"/>
      <c r="AR222" s="118"/>
      <c r="AS222" s="118"/>
      <c r="AT222" s="118"/>
      <c r="AU222" s="118"/>
      <c r="AV222" s="118"/>
      <c r="AW222" s="118"/>
      <c r="AX222" s="118"/>
      <c r="AY222" s="118"/>
      <c r="AZ222" s="118"/>
      <c r="BA222" s="118"/>
      <c r="BB222" s="118"/>
      <c r="BC222" s="118"/>
      <c r="BD222" s="118"/>
      <c r="BE222" s="118"/>
      <c r="BF222" s="118"/>
      <c r="BG222" s="118"/>
      <c r="BH222" s="118"/>
      <c r="BI222" s="118"/>
      <c r="BJ222" s="118"/>
      <c r="BK222" s="118"/>
      <c r="BL222" s="118"/>
      <c r="BM222" s="118"/>
      <c r="BN222" s="118"/>
      <c r="BO222" s="118"/>
      <c r="BP222" s="118"/>
      <c r="BQ222" s="118"/>
      <c r="BR222" s="118"/>
      <c r="BS222" s="118"/>
      <c r="BT222" s="118"/>
      <c r="BU222" s="118"/>
      <c r="BV222" s="118"/>
      <c r="BW222" s="118"/>
      <c r="BX222" s="118"/>
      <c r="BY222" s="118"/>
      <c r="BZ222" s="118"/>
      <c r="CA222" s="118"/>
      <c r="CB222" s="118"/>
      <c r="CC222" s="118"/>
      <c r="CD222" s="118"/>
      <c r="CE222" s="118"/>
      <c r="CF222" s="118"/>
      <c r="CG222" s="118"/>
      <c r="CH222" s="118"/>
      <c r="CI222" s="118"/>
      <c r="CJ222" s="118"/>
      <c r="CK222" s="118"/>
      <c r="CL222" s="118"/>
      <c r="CM222" s="118"/>
      <c r="CN222" s="118"/>
      <c r="CO222" s="118"/>
      <c r="CP222" s="118"/>
      <c r="CQ222" s="118"/>
      <c r="CR222" s="118"/>
      <c r="CS222" s="118"/>
      <c r="CT222" s="118"/>
      <c r="CU222" s="118"/>
      <c r="CV222" s="118"/>
      <c r="CW222" s="118"/>
      <c r="CX222" s="118"/>
      <c r="CY222" s="118"/>
      <c r="CZ222" s="118"/>
      <c r="DA222" s="118"/>
      <c r="DB222" s="118"/>
      <c r="DC222" s="118"/>
      <c r="DD222" s="118"/>
      <c r="DE222" s="118"/>
      <c r="DF222" s="118"/>
      <c r="DG222" s="118"/>
      <c r="DH222" s="118"/>
      <c r="DI222" s="118"/>
      <c r="DJ222" s="118"/>
      <c r="DK222" s="118"/>
      <c r="DL222" s="118"/>
      <c r="DM222" s="118"/>
      <c r="DN222" s="118"/>
      <c r="DO222" s="118"/>
      <c r="DP222" s="118"/>
      <c r="DQ222" s="118"/>
      <c r="DR222" s="118"/>
      <c r="DS222" s="118"/>
      <c r="DT222" s="118"/>
      <c r="DU222" s="118"/>
      <c r="DV222" s="118"/>
      <c r="DW222" s="118"/>
      <c r="DX222" s="118"/>
      <c r="DY222" s="118"/>
      <c r="DZ222" s="118"/>
      <c r="EA222" s="118"/>
      <c r="EB222" s="118"/>
      <c r="EC222" s="118"/>
      <c r="ED222" s="118"/>
      <c r="EE222" s="118"/>
      <c r="EF222" s="118"/>
      <c r="EG222" s="118"/>
      <c r="EH222" s="118"/>
      <c r="EI222" s="118"/>
      <c r="EJ222" s="118"/>
      <c r="EK222" s="118"/>
      <c r="EL222" s="118"/>
      <c r="EM222" s="118"/>
      <c r="EN222" s="118"/>
      <c r="EO222" s="118"/>
      <c r="EP222" s="118"/>
      <c r="EQ222" s="118"/>
      <c r="ER222" s="118"/>
      <c r="ES222" s="118"/>
      <c r="ET222" s="118"/>
      <c r="EU222" s="118"/>
      <c r="EV222" s="118"/>
      <c r="EW222" s="118"/>
      <c r="EX222" s="118"/>
    </row>
    <row r="223" s="40" customFormat="1" ht="25" customHeight="1" spans="1:154">
      <c r="A223" s="58" t="s">
        <v>4325</v>
      </c>
      <c r="B223" s="78"/>
      <c r="C223" s="80" t="s">
        <v>4334</v>
      </c>
      <c r="D223" s="81"/>
      <c r="E223" s="62" t="s">
        <v>4270</v>
      </c>
      <c r="F223" s="63">
        <v>47</v>
      </c>
      <c r="G223" s="63">
        <v>5.9408</v>
      </c>
      <c r="H223" s="64"/>
      <c r="I223" s="64"/>
      <c r="J223" s="64"/>
      <c r="K223" s="64"/>
      <c r="L223" s="103"/>
      <c r="M223" s="64"/>
      <c r="N223" s="78"/>
      <c r="O223" s="93"/>
      <c r="P223" s="93"/>
      <c r="Q223" s="118"/>
      <c r="R223" s="118"/>
      <c r="S223" s="118"/>
      <c r="T223" s="118"/>
      <c r="U223" s="118"/>
      <c r="V223" s="118"/>
      <c r="W223" s="118"/>
      <c r="X223" s="118"/>
      <c r="Y223" s="118"/>
      <c r="Z223" s="118"/>
      <c r="AA223" s="118"/>
      <c r="AB223" s="118"/>
      <c r="AC223" s="118"/>
      <c r="AD223" s="118"/>
      <c r="AE223" s="118"/>
      <c r="AF223" s="118"/>
      <c r="AG223" s="118"/>
      <c r="AH223" s="118"/>
      <c r="AI223" s="118"/>
      <c r="AJ223" s="118"/>
      <c r="AK223" s="118"/>
      <c r="AL223" s="118"/>
      <c r="AM223" s="118"/>
      <c r="AN223" s="118"/>
      <c r="AO223" s="118"/>
      <c r="AP223" s="118"/>
      <c r="AQ223" s="118"/>
      <c r="AR223" s="118"/>
      <c r="AS223" s="118"/>
      <c r="AT223" s="118"/>
      <c r="AU223" s="118"/>
      <c r="AV223" s="118"/>
      <c r="AW223" s="118"/>
      <c r="AX223" s="118"/>
      <c r="AY223" s="118"/>
      <c r="AZ223" s="118"/>
      <c r="BA223" s="118"/>
      <c r="BB223" s="118"/>
      <c r="BC223" s="118"/>
      <c r="BD223" s="118"/>
      <c r="BE223" s="118"/>
      <c r="BF223" s="118"/>
      <c r="BG223" s="118"/>
      <c r="BH223" s="118"/>
      <c r="BI223" s="118"/>
      <c r="BJ223" s="118"/>
      <c r="BK223" s="118"/>
      <c r="BL223" s="118"/>
      <c r="BM223" s="118"/>
      <c r="BN223" s="118"/>
      <c r="BO223" s="118"/>
      <c r="BP223" s="118"/>
      <c r="BQ223" s="118"/>
      <c r="BR223" s="118"/>
      <c r="BS223" s="118"/>
      <c r="BT223" s="118"/>
      <c r="BU223" s="118"/>
      <c r="BV223" s="118"/>
      <c r="BW223" s="118"/>
      <c r="BX223" s="118"/>
      <c r="BY223" s="118"/>
      <c r="BZ223" s="118"/>
      <c r="CA223" s="118"/>
      <c r="CB223" s="118"/>
      <c r="CC223" s="118"/>
      <c r="CD223" s="118"/>
      <c r="CE223" s="118"/>
      <c r="CF223" s="118"/>
      <c r="CG223" s="118"/>
      <c r="CH223" s="118"/>
      <c r="CI223" s="118"/>
      <c r="CJ223" s="118"/>
      <c r="CK223" s="118"/>
      <c r="CL223" s="118"/>
      <c r="CM223" s="118"/>
      <c r="CN223" s="118"/>
      <c r="CO223" s="118"/>
      <c r="CP223" s="118"/>
      <c r="CQ223" s="118"/>
      <c r="CR223" s="118"/>
      <c r="CS223" s="118"/>
      <c r="CT223" s="118"/>
      <c r="CU223" s="118"/>
      <c r="CV223" s="118"/>
      <c r="CW223" s="118"/>
      <c r="CX223" s="118"/>
      <c r="CY223" s="118"/>
      <c r="CZ223" s="118"/>
      <c r="DA223" s="118"/>
      <c r="DB223" s="118"/>
      <c r="DC223" s="118"/>
      <c r="DD223" s="118"/>
      <c r="DE223" s="118"/>
      <c r="DF223" s="118"/>
      <c r="DG223" s="118"/>
      <c r="DH223" s="118"/>
      <c r="DI223" s="118"/>
      <c r="DJ223" s="118"/>
      <c r="DK223" s="118"/>
      <c r="DL223" s="118"/>
      <c r="DM223" s="118"/>
      <c r="DN223" s="118"/>
      <c r="DO223" s="118"/>
      <c r="DP223" s="118"/>
      <c r="DQ223" s="118"/>
      <c r="DR223" s="118"/>
      <c r="DS223" s="118"/>
      <c r="DT223" s="118"/>
      <c r="DU223" s="118"/>
      <c r="DV223" s="118"/>
      <c r="DW223" s="118"/>
      <c r="DX223" s="118"/>
      <c r="DY223" s="118"/>
      <c r="DZ223" s="118"/>
      <c r="EA223" s="118"/>
      <c r="EB223" s="118"/>
      <c r="EC223" s="118"/>
      <c r="ED223" s="118"/>
      <c r="EE223" s="118"/>
      <c r="EF223" s="118"/>
      <c r="EG223" s="118"/>
      <c r="EH223" s="118"/>
      <c r="EI223" s="118"/>
      <c r="EJ223" s="118"/>
      <c r="EK223" s="118"/>
      <c r="EL223" s="118"/>
      <c r="EM223" s="118"/>
      <c r="EN223" s="118"/>
      <c r="EO223" s="118"/>
      <c r="EP223" s="118"/>
      <c r="EQ223" s="118"/>
      <c r="ER223" s="118"/>
      <c r="ES223" s="118"/>
      <c r="ET223" s="118"/>
      <c r="EU223" s="118"/>
      <c r="EV223" s="118"/>
      <c r="EW223" s="118"/>
      <c r="EX223" s="118"/>
    </row>
    <row r="224" s="40" customFormat="1" ht="25" customHeight="1" spans="1:154">
      <c r="A224" s="58" t="s">
        <v>4325</v>
      </c>
      <c r="B224" s="78"/>
      <c r="C224" s="80" t="s">
        <v>4334</v>
      </c>
      <c r="D224" s="81"/>
      <c r="E224" s="62" t="s">
        <v>4264</v>
      </c>
      <c r="F224" s="63">
        <v>20</v>
      </c>
      <c r="G224" s="63">
        <v>2</v>
      </c>
      <c r="H224" s="64"/>
      <c r="I224" s="64"/>
      <c r="J224" s="64"/>
      <c r="K224" s="64"/>
      <c r="L224" s="103"/>
      <c r="M224" s="64"/>
      <c r="N224" s="78"/>
      <c r="O224" s="93"/>
      <c r="P224" s="93"/>
      <c r="Q224" s="118"/>
      <c r="R224" s="118"/>
      <c r="S224" s="118"/>
      <c r="T224" s="118"/>
      <c r="U224" s="118"/>
      <c r="V224" s="118"/>
      <c r="W224" s="118"/>
      <c r="X224" s="118"/>
      <c r="Y224" s="118"/>
      <c r="Z224" s="118"/>
      <c r="AA224" s="118"/>
      <c r="AB224" s="118"/>
      <c r="AC224" s="118"/>
      <c r="AD224" s="118"/>
      <c r="AE224" s="118"/>
      <c r="AF224" s="118"/>
      <c r="AG224" s="118"/>
      <c r="AH224" s="118"/>
      <c r="AI224" s="118"/>
      <c r="AJ224" s="118"/>
      <c r="AK224" s="118"/>
      <c r="AL224" s="118"/>
      <c r="AM224" s="118"/>
      <c r="AN224" s="118"/>
      <c r="AO224" s="118"/>
      <c r="AP224" s="118"/>
      <c r="AQ224" s="118"/>
      <c r="AR224" s="118"/>
      <c r="AS224" s="118"/>
      <c r="AT224" s="118"/>
      <c r="AU224" s="118"/>
      <c r="AV224" s="118"/>
      <c r="AW224" s="118"/>
      <c r="AX224" s="118"/>
      <c r="AY224" s="118"/>
      <c r="AZ224" s="118"/>
      <c r="BA224" s="118"/>
      <c r="BB224" s="118"/>
      <c r="BC224" s="118"/>
      <c r="BD224" s="118"/>
      <c r="BE224" s="118"/>
      <c r="BF224" s="118"/>
      <c r="BG224" s="118"/>
      <c r="BH224" s="118"/>
      <c r="BI224" s="118"/>
      <c r="BJ224" s="118"/>
      <c r="BK224" s="118"/>
      <c r="BL224" s="118"/>
      <c r="BM224" s="118"/>
      <c r="BN224" s="118"/>
      <c r="BO224" s="118"/>
      <c r="BP224" s="118"/>
      <c r="BQ224" s="118"/>
      <c r="BR224" s="118"/>
      <c r="BS224" s="118"/>
      <c r="BT224" s="118"/>
      <c r="BU224" s="118"/>
      <c r="BV224" s="118"/>
      <c r="BW224" s="118"/>
      <c r="BX224" s="118"/>
      <c r="BY224" s="118"/>
      <c r="BZ224" s="118"/>
      <c r="CA224" s="118"/>
      <c r="CB224" s="118"/>
      <c r="CC224" s="118"/>
      <c r="CD224" s="118"/>
      <c r="CE224" s="118"/>
      <c r="CF224" s="118"/>
      <c r="CG224" s="118"/>
      <c r="CH224" s="118"/>
      <c r="CI224" s="118"/>
      <c r="CJ224" s="118"/>
      <c r="CK224" s="118"/>
      <c r="CL224" s="118"/>
      <c r="CM224" s="118"/>
      <c r="CN224" s="118"/>
      <c r="CO224" s="118"/>
      <c r="CP224" s="118"/>
      <c r="CQ224" s="118"/>
      <c r="CR224" s="118"/>
      <c r="CS224" s="118"/>
      <c r="CT224" s="118"/>
      <c r="CU224" s="118"/>
      <c r="CV224" s="118"/>
      <c r="CW224" s="118"/>
      <c r="CX224" s="118"/>
      <c r="CY224" s="118"/>
      <c r="CZ224" s="118"/>
      <c r="DA224" s="118"/>
      <c r="DB224" s="118"/>
      <c r="DC224" s="118"/>
      <c r="DD224" s="118"/>
      <c r="DE224" s="118"/>
      <c r="DF224" s="118"/>
      <c r="DG224" s="118"/>
      <c r="DH224" s="118"/>
      <c r="DI224" s="118"/>
      <c r="DJ224" s="118"/>
      <c r="DK224" s="118"/>
      <c r="DL224" s="118"/>
      <c r="DM224" s="118"/>
      <c r="DN224" s="118"/>
      <c r="DO224" s="118"/>
      <c r="DP224" s="118"/>
      <c r="DQ224" s="118"/>
      <c r="DR224" s="118"/>
      <c r="DS224" s="118"/>
      <c r="DT224" s="118"/>
      <c r="DU224" s="118"/>
      <c r="DV224" s="118"/>
      <c r="DW224" s="118"/>
      <c r="DX224" s="118"/>
      <c r="DY224" s="118"/>
      <c r="DZ224" s="118"/>
      <c r="EA224" s="118"/>
      <c r="EB224" s="118"/>
      <c r="EC224" s="118"/>
      <c r="ED224" s="118"/>
      <c r="EE224" s="118"/>
      <c r="EF224" s="118"/>
      <c r="EG224" s="118"/>
      <c r="EH224" s="118"/>
      <c r="EI224" s="118"/>
      <c r="EJ224" s="118"/>
      <c r="EK224" s="118"/>
      <c r="EL224" s="118"/>
      <c r="EM224" s="118"/>
      <c r="EN224" s="118"/>
      <c r="EO224" s="118"/>
      <c r="EP224" s="118"/>
      <c r="EQ224" s="118"/>
      <c r="ER224" s="118"/>
      <c r="ES224" s="118"/>
      <c r="ET224" s="118"/>
      <c r="EU224" s="118"/>
      <c r="EV224" s="118"/>
      <c r="EW224" s="118"/>
      <c r="EX224" s="118"/>
    </row>
    <row r="225" s="40" customFormat="1" ht="25" customHeight="1" spans="1:154">
      <c r="A225" s="58" t="s">
        <v>4325</v>
      </c>
      <c r="B225" s="78"/>
      <c r="C225" s="80" t="s">
        <v>4334</v>
      </c>
      <c r="D225" s="77"/>
      <c r="E225" s="62" t="s">
        <v>4261</v>
      </c>
      <c r="F225" s="63">
        <v>1</v>
      </c>
      <c r="G225" s="63">
        <v>0.162</v>
      </c>
      <c r="H225" s="64"/>
      <c r="I225" s="64"/>
      <c r="J225" s="64"/>
      <c r="K225" s="64"/>
      <c r="L225" s="103"/>
      <c r="M225" s="64"/>
      <c r="N225" s="78"/>
      <c r="O225" s="93"/>
      <c r="P225" s="93"/>
      <c r="Q225" s="118"/>
      <c r="R225" s="118"/>
      <c r="S225" s="118"/>
      <c r="T225" s="118"/>
      <c r="U225" s="118"/>
      <c r="V225" s="118"/>
      <c r="W225" s="118"/>
      <c r="X225" s="118"/>
      <c r="Y225" s="118"/>
      <c r="Z225" s="118"/>
      <c r="AA225" s="118"/>
      <c r="AB225" s="118"/>
      <c r="AC225" s="118"/>
      <c r="AD225" s="118"/>
      <c r="AE225" s="118"/>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c r="AZ225" s="118"/>
      <c r="BA225" s="118"/>
      <c r="BB225" s="118"/>
      <c r="BC225" s="118"/>
      <c r="BD225" s="118"/>
      <c r="BE225" s="118"/>
      <c r="BF225" s="118"/>
      <c r="BG225" s="118"/>
      <c r="BH225" s="118"/>
      <c r="BI225" s="118"/>
      <c r="BJ225" s="118"/>
      <c r="BK225" s="118"/>
      <c r="BL225" s="118"/>
      <c r="BM225" s="118"/>
      <c r="BN225" s="118"/>
      <c r="BO225" s="118"/>
      <c r="BP225" s="118"/>
      <c r="BQ225" s="118"/>
      <c r="BR225" s="118"/>
      <c r="BS225" s="118"/>
      <c r="BT225" s="118"/>
      <c r="BU225" s="118"/>
      <c r="BV225" s="118"/>
      <c r="BW225" s="118"/>
      <c r="BX225" s="118"/>
      <c r="BY225" s="118"/>
      <c r="BZ225" s="118"/>
      <c r="CA225" s="118"/>
      <c r="CB225" s="118"/>
      <c r="CC225" s="118"/>
      <c r="CD225" s="118"/>
      <c r="CE225" s="118"/>
      <c r="CF225" s="118"/>
      <c r="CG225" s="118"/>
      <c r="CH225" s="118"/>
      <c r="CI225" s="118"/>
      <c r="CJ225" s="118"/>
      <c r="CK225" s="118"/>
      <c r="CL225" s="118"/>
      <c r="CM225" s="118"/>
      <c r="CN225" s="118"/>
      <c r="CO225" s="118"/>
      <c r="CP225" s="118"/>
      <c r="CQ225" s="118"/>
      <c r="CR225" s="118"/>
      <c r="CS225" s="118"/>
      <c r="CT225" s="118"/>
      <c r="CU225" s="118"/>
      <c r="CV225" s="118"/>
      <c r="CW225" s="118"/>
      <c r="CX225" s="118"/>
      <c r="CY225" s="118"/>
      <c r="CZ225" s="118"/>
      <c r="DA225" s="118"/>
      <c r="DB225" s="118"/>
      <c r="DC225" s="118"/>
      <c r="DD225" s="118"/>
      <c r="DE225" s="118"/>
      <c r="DF225" s="118"/>
      <c r="DG225" s="118"/>
      <c r="DH225" s="118"/>
      <c r="DI225" s="118"/>
      <c r="DJ225" s="118"/>
      <c r="DK225" s="118"/>
      <c r="DL225" s="118"/>
      <c r="DM225" s="118"/>
      <c r="DN225" s="118"/>
      <c r="DO225" s="118"/>
      <c r="DP225" s="118"/>
      <c r="DQ225" s="118"/>
      <c r="DR225" s="118"/>
      <c r="DS225" s="118"/>
      <c r="DT225" s="118"/>
      <c r="DU225" s="118"/>
      <c r="DV225" s="118"/>
      <c r="DW225" s="118"/>
      <c r="DX225" s="118"/>
      <c r="DY225" s="118"/>
      <c r="DZ225" s="118"/>
      <c r="EA225" s="118"/>
      <c r="EB225" s="118"/>
      <c r="EC225" s="118"/>
      <c r="ED225" s="118"/>
      <c r="EE225" s="118"/>
      <c r="EF225" s="118"/>
      <c r="EG225" s="118"/>
      <c r="EH225" s="118"/>
      <c r="EI225" s="118"/>
      <c r="EJ225" s="118"/>
      <c r="EK225" s="118"/>
      <c r="EL225" s="118"/>
      <c r="EM225" s="118"/>
      <c r="EN225" s="118"/>
      <c r="EO225" s="118"/>
      <c r="EP225" s="118"/>
      <c r="EQ225" s="118"/>
      <c r="ER225" s="118"/>
      <c r="ES225" s="118"/>
      <c r="ET225" s="118"/>
      <c r="EU225" s="118"/>
      <c r="EV225" s="118"/>
      <c r="EW225" s="118"/>
      <c r="EX225" s="118"/>
    </row>
    <row r="226" s="41" customFormat="1" ht="25" customHeight="1" spans="1:16">
      <c r="A226" s="58" t="s">
        <v>4325</v>
      </c>
      <c r="B226" s="78">
        <v>7</v>
      </c>
      <c r="C226" s="60" t="s">
        <v>3398</v>
      </c>
      <c r="D226" s="79" t="s">
        <v>4260</v>
      </c>
      <c r="E226" s="60" t="s">
        <v>4260</v>
      </c>
      <c r="F226" s="63">
        <v>5199</v>
      </c>
      <c r="G226" s="63">
        <v>1400.8149</v>
      </c>
      <c r="H226" s="64">
        <v>1</v>
      </c>
      <c r="I226" s="106">
        <v>2</v>
      </c>
      <c r="J226" s="106">
        <v>1</v>
      </c>
      <c r="K226" s="107">
        <v>60</v>
      </c>
      <c r="L226" s="103">
        <f>SUM($E$28)*K226*0.01</f>
        <v>0</v>
      </c>
      <c r="M226" s="64">
        <f>ROUND(SUM($F$28)*K226*0.01,6)</f>
        <v>101.4</v>
      </c>
      <c r="N226" s="78"/>
      <c r="O226" s="93"/>
      <c r="P226" s="93"/>
    </row>
    <row r="227" s="41" customFormat="1" ht="25" customHeight="1" spans="1:16">
      <c r="A227" s="58" t="s">
        <v>4325</v>
      </c>
      <c r="B227" s="78"/>
      <c r="C227" s="60" t="s">
        <v>3398</v>
      </c>
      <c r="D227" s="78"/>
      <c r="E227" s="60"/>
      <c r="F227" s="63"/>
      <c r="G227" s="63"/>
      <c r="H227" s="64"/>
      <c r="I227" s="106"/>
      <c r="J227" s="106">
        <v>2</v>
      </c>
      <c r="K227" s="107">
        <v>40</v>
      </c>
      <c r="L227" s="103">
        <f>SUM($E$28)*K227*0.01</f>
        <v>0</v>
      </c>
      <c r="M227" s="64">
        <f>ROUND(SUM($F$28)*K227*0.01,6)</f>
        <v>67.6</v>
      </c>
      <c r="N227" s="78"/>
      <c r="O227" s="93"/>
      <c r="P227" s="93"/>
    </row>
    <row r="228" s="41" customFormat="1" ht="25" customHeight="1" spans="1:16">
      <c r="A228" s="58" t="s">
        <v>4325</v>
      </c>
      <c r="B228" s="78"/>
      <c r="C228" s="60" t="s">
        <v>3398</v>
      </c>
      <c r="D228" s="61" t="s">
        <v>4270</v>
      </c>
      <c r="E228" s="62" t="s">
        <v>4270</v>
      </c>
      <c r="F228" s="63">
        <v>196</v>
      </c>
      <c r="G228" s="63">
        <v>54.316</v>
      </c>
      <c r="H228" s="64"/>
      <c r="I228" s="64">
        <v>1</v>
      </c>
      <c r="J228" s="64">
        <v>1</v>
      </c>
      <c r="K228" s="64">
        <v>100</v>
      </c>
      <c r="L228" s="103">
        <f>SUM(F228:F228)</f>
        <v>196</v>
      </c>
      <c r="M228" s="64">
        <f>ROUND(SUM(G228:G228),6)</f>
        <v>54.316</v>
      </c>
      <c r="N228" s="79" t="s">
        <v>4331</v>
      </c>
      <c r="O228" s="93"/>
      <c r="P228" s="93"/>
    </row>
    <row r="229" s="41" customFormat="1" ht="25" customHeight="1" spans="1:16">
      <c r="A229" s="58" t="s">
        <v>4325</v>
      </c>
      <c r="B229" s="59">
        <v>8</v>
      </c>
      <c r="C229" s="82" t="s">
        <v>4336</v>
      </c>
      <c r="D229" s="66" t="s">
        <v>4337</v>
      </c>
      <c r="E229" s="62" t="s">
        <v>4260</v>
      </c>
      <c r="F229" s="63">
        <v>100</v>
      </c>
      <c r="G229" s="63">
        <v>13</v>
      </c>
      <c r="H229" s="83">
        <v>1</v>
      </c>
      <c r="I229" s="83">
        <v>1</v>
      </c>
      <c r="J229" s="83">
        <v>1</v>
      </c>
      <c r="K229" s="83">
        <v>100</v>
      </c>
      <c r="L229" s="94">
        <f>SUM(F229:F230)</f>
        <v>127</v>
      </c>
      <c r="M229" s="83">
        <f>SUM(G229:G230)</f>
        <v>18.67</v>
      </c>
      <c r="N229" s="59"/>
      <c r="O229" s="108"/>
      <c r="P229" s="93"/>
    </row>
    <row r="230" s="41" customFormat="1" ht="25" customHeight="1" spans="1:16">
      <c r="A230" s="58" t="s">
        <v>4325</v>
      </c>
      <c r="B230" s="65"/>
      <c r="C230" s="84" t="s">
        <v>4336</v>
      </c>
      <c r="D230" s="69"/>
      <c r="E230" s="85" t="s">
        <v>4316</v>
      </c>
      <c r="F230" s="63">
        <v>27</v>
      </c>
      <c r="G230" s="63">
        <v>5.67</v>
      </c>
      <c r="H230" s="86"/>
      <c r="I230" s="86"/>
      <c r="J230" s="86"/>
      <c r="K230" s="86"/>
      <c r="L230" s="95"/>
      <c r="M230" s="86"/>
      <c r="N230" s="65"/>
      <c r="O230" s="93"/>
      <c r="P230" s="93"/>
    </row>
    <row r="231" s="41" customFormat="1" ht="25" customHeight="1" spans="1:154">
      <c r="A231" s="58" t="s">
        <v>4325</v>
      </c>
      <c r="B231" s="78">
        <v>9</v>
      </c>
      <c r="C231" s="60" t="s">
        <v>4338</v>
      </c>
      <c r="D231" s="70" t="s">
        <v>4260</v>
      </c>
      <c r="E231" s="71" t="s">
        <v>4260</v>
      </c>
      <c r="F231" s="72">
        <v>1509</v>
      </c>
      <c r="G231" s="72">
        <v>490.13253</v>
      </c>
      <c r="H231" s="64">
        <v>1</v>
      </c>
      <c r="I231" s="101">
        <v>3</v>
      </c>
      <c r="J231" s="101">
        <v>1</v>
      </c>
      <c r="K231" s="102">
        <v>40</v>
      </c>
      <c r="L231" s="103">
        <f t="shared" ref="L231:L233" si="2">SUM($E$33)*K231*0.01</f>
        <v>0</v>
      </c>
      <c r="M231" s="109">
        <v>196.053011</v>
      </c>
      <c r="N231" s="59"/>
      <c r="O231" s="93"/>
      <c r="P231" s="93"/>
      <c r="EX231" s="40"/>
    </row>
    <row r="232" s="41" customFormat="1" ht="25" customHeight="1" spans="1:154">
      <c r="A232" s="58" t="s">
        <v>4325</v>
      </c>
      <c r="B232" s="78"/>
      <c r="C232" s="60" t="s">
        <v>4338</v>
      </c>
      <c r="D232" s="67"/>
      <c r="E232" s="73"/>
      <c r="F232" s="74"/>
      <c r="G232" s="74"/>
      <c r="H232" s="64"/>
      <c r="I232" s="101"/>
      <c r="J232" s="101">
        <v>2</v>
      </c>
      <c r="K232" s="102">
        <v>35</v>
      </c>
      <c r="L232" s="103">
        <f t="shared" si="2"/>
        <v>0</v>
      </c>
      <c r="M232" s="64">
        <f>ROUND(SUM($F$33)*K232*0.01,6)</f>
        <v>10.85</v>
      </c>
      <c r="N232" s="65"/>
      <c r="O232" s="93"/>
      <c r="P232" s="93"/>
      <c r="EX232" s="40"/>
    </row>
    <row r="233" s="41" customFormat="1" ht="25" customHeight="1" spans="1:154">
      <c r="A233" s="58" t="s">
        <v>4325</v>
      </c>
      <c r="B233" s="78"/>
      <c r="C233" s="60" t="s">
        <v>4338</v>
      </c>
      <c r="D233" s="69"/>
      <c r="E233" s="75"/>
      <c r="F233" s="76"/>
      <c r="G233" s="76"/>
      <c r="H233" s="64"/>
      <c r="I233" s="101"/>
      <c r="J233" s="101">
        <v>3</v>
      </c>
      <c r="K233" s="102">
        <v>25</v>
      </c>
      <c r="L233" s="103">
        <f t="shared" si="2"/>
        <v>0</v>
      </c>
      <c r="M233" s="64">
        <f>ROUND(SUM($F$33)*K233*0.01,6)</f>
        <v>7.75</v>
      </c>
      <c r="N233" s="68"/>
      <c r="O233" s="93"/>
      <c r="P233" s="93"/>
      <c r="EX233" s="40"/>
    </row>
    <row r="234" s="41" customFormat="1" ht="25" customHeight="1" spans="1:154">
      <c r="A234" s="58" t="s">
        <v>4325</v>
      </c>
      <c r="B234" s="78"/>
      <c r="C234" s="60" t="s">
        <v>4338</v>
      </c>
      <c r="D234" s="66" t="s">
        <v>4339</v>
      </c>
      <c r="E234" s="62" t="s">
        <v>4263</v>
      </c>
      <c r="F234" s="63">
        <v>73</v>
      </c>
      <c r="G234" s="63">
        <v>20.7612</v>
      </c>
      <c r="H234" s="64"/>
      <c r="I234" s="83">
        <v>1</v>
      </c>
      <c r="J234" s="83">
        <v>1</v>
      </c>
      <c r="K234" s="83">
        <v>100</v>
      </c>
      <c r="L234" s="83">
        <f>SUM(F234:F236)</f>
        <v>93</v>
      </c>
      <c r="M234" s="83">
        <f>SUM(G234:G236)</f>
        <v>26.9552</v>
      </c>
      <c r="N234" s="104" t="s">
        <v>4331</v>
      </c>
      <c r="O234" s="93"/>
      <c r="P234" s="93"/>
      <c r="EX234" s="40"/>
    </row>
    <row r="235" s="41" customFormat="1" ht="25" customHeight="1" spans="1:154">
      <c r="A235" s="58" t="s">
        <v>4325</v>
      </c>
      <c r="B235" s="78"/>
      <c r="C235" s="60" t="s">
        <v>4338</v>
      </c>
      <c r="D235" s="67"/>
      <c r="E235" s="62" t="s">
        <v>4261</v>
      </c>
      <c r="F235" s="63">
        <v>12</v>
      </c>
      <c r="G235" s="63">
        <v>4.2</v>
      </c>
      <c r="H235" s="64"/>
      <c r="I235" s="86"/>
      <c r="J235" s="86"/>
      <c r="K235" s="86"/>
      <c r="L235" s="86"/>
      <c r="M235" s="86"/>
      <c r="N235" s="65"/>
      <c r="O235" s="93"/>
      <c r="P235" s="93"/>
      <c r="EX235" s="40"/>
    </row>
    <row r="236" s="41" customFormat="1" ht="25" customHeight="1" spans="1:154">
      <c r="A236" s="58" t="s">
        <v>4325</v>
      </c>
      <c r="B236" s="78"/>
      <c r="C236" s="60" t="s">
        <v>4338</v>
      </c>
      <c r="D236" s="69"/>
      <c r="E236" s="62" t="s">
        <v>4270</v>
      </c>
      <c r="F236" s="63">
        <v>8</v>
      </c>
      <c r="G236" s="63">
        <v>1.994</v>
      </c>
      <c r="H236" s="64"/>
      <c r="I236" s="96"/>
      <c r="J236" s="96"/>
      <c r="K236" s="96"/>
      <c r="L236" s="96"/>
      <c r="M236" s="96"/>
      <c r="N236" s="68"/>
      <c r="O236" s="93"/>
      <c r="P236" s="93"/>
      <c r="EX236" s="40"/>
    </row>
    <row r="237" s="40" customFormat="1" ht="25" customHeight="1" spans="1:154">
      <c r="A237" s="58" t="s">
        <v>4325</v>
      </c>
      <c r="B237" s="59">
        <v>10</v>
      </c>
      <c r="C237" s="60" t="s">
        <v>4340</v>
      </c>
      <c r="D237" s="70" t="s">
        <v>4264</v>
      </c>
      <c r="E237" s="71" t="s">
        <v>4264</v>
      </c>
      <c r="F237" s="72">
        <v>5033</v>
      </c>
      <c r="G237" s="72">
        <v>1384.075</v>
      </c>
      <c r="H237" s="64">
        <v>1</v>
      </c>
      <c r="I237" s="101">
        <v>3</v>
      </c>
      <c r="J237" s="101">
        <v>1</v>
      </c>
      <c r="K237" s="102">
        <v>40</v>
      </c>
      <c r="L237" s="103">
        <f t="shared" ref="L237:L239" si="3">SUM($E$39)*K237*0.01</f>
        <v>0</v>
      </c>
      <c r="M237" s="64">
        <f t="shared" ref="M237:M239" si="4">ROUND(SUM($F$39)*K237*0.01,6)</f>
        <v>1.6</v>
      </c>
      <c r="N237" s="59"/>
      <c r="O237" s="93"/>
      <c r="P237" s="93"/>
      <c r="Q237" s="118"/>
      <c r="R237" s="118"/>
      <c r="S237" s="118"/>
      <c r="T237" s="118"/>
      <c r="U237" s="118"/>
      <c r="V237" s="118"/>
      <c r="W237" s="118"/>
      <c r="X237" s="118"/>
      <c r="Y237" s="118"/>
      <c r="Z237" s="118"/>
      <c r="AA237" s="118"/>
      <c r="AB237" s="118"/>
      <c r="AC237" s="118"/>
      <c r="AD237" s="118"/>
      <c r="AE237" s="118"/>
      <c r="AF237" s="118"/>
      <c r="AG237" s="118"/>
      <c r="AH237" s="118"/>
      <c r="AI237" s="118"/>
      <c r="AJ237" s="118"/>
      <c r="AK237" s="118"/>
      <c r="AL237" s="118"/>
      <c r="AM237" s="118"/>
      <c r="AN237" s="118"/>
      <c r="AO237" s="118"/>
      <c r="AP237" s="118"/>
      <c r="AQ237" s="118"/>
      <c r="AR237" s="118"/>
      <c r="AS237" s="118"/>
      <c r="AT237" s="118"/>
      <c r="AU237" s="118"/>
      <c r="AV237" s="118"/>
      <c r="AW237" s="118"/>
      <c r="AX237" s="118"/>
      <c r="AY237" s="118"/>
      <c r="AZ237" s="118"/>
      <c r="BA237" s="118"/>
      <c r="BB237" s="118"/>
      <c r="BC237" s="118"/>
      <c r="BD237" s="118"/>
      <c r="BE237" s="118"/>
      <c r="BF237" s="118"/>
      <c r="BG237" s="118"/>
      <c r="BH237" s="118"/>
      <c r="BI237" s="118"/>
      <c r="BJ237" s="118"/>
      <c r="BK237" s="118"/>
      <c r="BL237" s="118"/>
      <c r="BM237" s="118"/>
      <c r="BN237" s="118"/>
      <c r="BO237" s="118"/>
      <c r="BP237" s="118"/>
      <c r="BQ237" s="118"/>
      <c r="BR237" s="118"/>
      <c r="BS237" s="118"/>
      <c r="BT237" s="118"/>
      <c r="BU237" s="118"/>
      <c r="BV237" s="118"/>
      <c r="BW237" s="118"/>
      <c r="BX237" s="118"/>
      <c r="BY237" s="118"/>
      <c r="BZ237" s="118"/>
      <c r="CA237" s="118"/>
      <c r="CB237" s="118"/>
      <c r="CC237" s="118"/>
      <c r="CD237" s="118"/>
      <c r="CE237" s="118"/>
      <c r="CF237" s="118"/>
      <c r="CG237" s="118"/>
      <c r="CH237" s="118"/>
      <c r="CI237" s="118"/>
      <c r="CJ237" s="118"/>
      <c r="CK237" s="118"/>
      <c r="CL237" s="118"/>
      <c r="CM237" s="118"/>
      <c r="CN237" s="118"/>
      <c r="CO237" s="118"/>
      <c r="CP237" s="118"/>
      <c r="CQ237" s="118"/>
      <c r="CR237" s="118"/>
      <c r="CS237" s="118"/>
      <c r="CT237" s="118"/>
      <c r="CU237" s="118"/>
      <c r="CV237" s="118"/>
      <c r="CW237" s="118"/>
      <c r="CX237" s="118"/>
      <c r="CY237" s="118"/>
      <c r="CZ237" s="118"/>
      <c r="DA237" s="118"/>
      <c r="DB237" s="118"/>
      <c r="DC237" s="118"/>
      <c r="DD237" s="118"/>
      <c r="DE237" s="118"/>
      <c r="DF237" s="118"/>
      <c r="DG237" s="118"/>
      <c r="DH237" s="118"/>
      <c r="DI237" s="118"/>
      <c r="DJ237" s="118"/>
      <c r="DK237" s="118"/>
      <c r="DL237" s="118"/>
      <c r="DM237" s="118"/>
      <c r="DN237" s="118"/>
      <c r="DO237" s="118"/>
      <c r="DP237" s="118"/>
      <c r="DQ237" s="118"/>
      <c r="DR237" s="118"/>
      <c r="DS237" s="118"/>
      <c r="DT237" s="118"/>
      <c r="DU237" s="118"/>
      <c r="DV237" s="118"/>
      <c r="DW237" s="118"/>
      <c r="DX237" s="118"/>
      <c r="DY237" s="118"/>
      <c r="DZ237" s="118"/>
      <c r="EA237" s="118"/>
      <c r="EB237" s="118"/>
      <c r="EC237" s="118"/>
      <c r="ED237" s="118"/>
      <c r="EE237" s="118"/>
      <c r="EF237" s="118"/>
      <c r="EG237" s="118"/>
      <c r="EH237" s="118"/>
      <c r="EI237" s="118"/>
      <c r="EJ237" s="118"/>
      <c r="EK237" s="118"/>
      <c r="EL237" s="118"/>
      <c r="EM237" s="118"/>
      <c r="EN237" s="118"/>
      <c r="EO237" s="118"/>
      <c r="EP237" s="118"/>
      <c r="EQ237" s="118"/>
      <c r="ER237" s="118"/>
      <c r="ES237" s="118"/>
      <c r="ET237" s="118"/>
      <c r="EU237" s="118"/>
      <c r="EV237" s="118"/>
      <c r="EW237" s="118"/>
      <c r="EX237" s="118"/>
    </row>
    <row r="238" s="40" customFormat="1" ht="25" customHeight="1" spans="1:154">
      <c r="A238" s="58" t="s">
        <v>4325</v>
      </c>
      <c r="B238" s="65"/>
      <c r="C238" s="60" t="s">
        <v>4340</v>
      </c>
      <c r="D238" s="67"/>
      <c r="E238" s="73"/>
      <c r="F238" s="74"/>
      <c r="G238" s="74"/>
      <c r="H238" s="64"/>
      <c r="I238" s="101"/>
      <c r="J238" s="101">
        <v>2</v>
      </c>
      <c r="K238" s="102">
        <v>35</v>
      </c>
      <c r="L238" s="103">
        <f t="shared" si="3"/>
        <v>0</v>
      </c>
      <c r="M238" s="64">
        <f t="shared" si="4"/>
        <v>1.4</v>
      </c>
      <c r="N238" s="65"/>
      <c r="O238" s="93"/>
      <c r="P238" s="93"/>
      <c r="Q238" s="118"/>
      <c r="R238" s="118"/>
      <c r="S238" s="118"/>
      <c r="T238" s="118"/>
      <c r="U238" s="118"/>
      <c r="V238" s="118"/>
      <c r="W238" s="118"/>
      <c r="X238" s="118"/>
      <c r="Y238" s="118"/>
      <c r="Z238" s="118"/>
      <c r="AA238" s="118"/>
      <c r="AB238" s="118"/>
      <c r="AC238" s="118"/>
      <c r="AD238" s="118"/>
      <c r="AE238" s="118"/>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c r="AZ238" s="118"/>
      <c r="BA238" s="118"/>
      <c r="BB238" s="118"/>
      <c r="BC238" s="118"/>
      <c r="BD238" s="118"/>
      <c r="BE238" s="118"/>
      <c r="BF238" s="118"/>
      <c r="BG238" s="118"/>
      <c r="BH238" s="118"/>
      <c r="BI238" s="118"/>
      <c r="BJ238" s="118"/>
      <c r="BK238" s="118"/>
      <c r="BL238" s="118"/>
      <c r="BM238" s="118"/>
      <c r="BN238" s="118"/>
      <c r="BO238" s="118"/>
      <c r="BP238" s="118"/>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8"/>
      <c r="CS238" s="118"/>
      <c r="CT238" s="118"/>
      <c r="CU238" s="118"/>
      <c r="CV238" s="118"/>
      <c r="CW238" s="118"/>
      <c r="CX238" s="118"/>
      <c r="CY238" s="118"/>
      <c r="CZ238" s="118"/>
      <c r="DA238" s="118"/>
      <c r="DB238" s="118"/>
      <c r="DC238" s="118"/>
      <c r="DD238" s="118"/>
      <c r="DE238" s="118"/>
      <c r="DF238" s="118"/>
      <c r="DG238" s="118"/>
      <c r="DH238" s="118"/>
      <c r="DI238" s="118"/>
      <c r="DJ238" s="118"/>
      <c r="DK238" s="118"/>
      <c r="DL238" s="118"/>
      <c r="DM238" s="118"/>
      <c r="DN238" s="118"/>
      <c r="DO238" s="118"/>
      <c r="DP238" s="118"/>
      <c r="DQ238" s="118"/>
      <c r="DR238" s="118"/>
      <c r="DS238" s="118"/>
      <c r="DT238" s="118"/>
      <c r="DU238" s="118"/>
      <c r="DV238" s="118"/>
      <c r="DW238" s="118"/>
      <c r="DX238" s="118"/>
      <c r="DY238" s="118"/>
      <c r="DZ238" s="118"/>
      <c r="EA238" s="118"/>
      <c r="EB238" s="118"/>
      <c r="EC238" s="118"/>
      <c r="ED238" s="118"/>
      <c r="EE238" s="118"/>
      <c r="EF238" s="118"/>
      <c r="EG238" s="118"/>
      <c r="EH238" s="118"/>
      <c r="EI238" s="118"/>
      <c r="EJ238" s="118"/>
      <c r="EK238" s="118"/>
      <c r="EL238" s="118"/>
      <c r="EM238" s="118"/>
      <c r="EN238" s="118"/>
      <c r="EO238" s="118"/>
      <c r="EP238" s="118"/>
      <c r="EQ238" s="118"/>
      <c r="ER238" s="118"/>
      <c r="ES238" s="118"/>
      <c r="ET238" s="118"/>
      <c r="EU238" s="118"/>
      <c r="EV238" s="118"/>
      <c r="EW238" s="118"/>
      <c r="EX238" s="118"/>
    </row>
    <row r="239" s="40" customFormat="1" ht="25" customHeight="1" spans="1:154">
      <c r="A239" s="58" t="s">
        <v>4325</v>
      </c>
      <c r="B239" s="65"/>
      <c r="C239" s="60" t="s">
        <v>4340</v>
      </c>
      <c r="D239" s="69"/>
      <c r="E239" s="75"/>
      <c r="F239" s="76"/>
      <c r="G239" s="76"/>
      <c r="H239" s="64"/>
      <c r="I239" s="101"/>
      <c r="J239" s="101">
        <v>3</v>
      </c>
      <c r="K239" s="102">
        <v>25</v>
      </c>
      <c r="L239" s="103">
        <f t="shared" si="3"/>
        <v>0</v>
      </c>
      <c r="M239" s="64">
        <f t="shared" si="4"/>
        <v>1</v>
      </c>
      <c r="N239" s="68"/>
      <c r="O239" s="93"/>
      <c r="P239" s="93"/>
      <c r="Q239" s="118"/>
      <c r="R239" s="118"/>
      <c r="S239" s="118"/>
      <c r="T239" s="118"/>
      <c r="U239" s="118"/>
      <c r="V239" s="118"/>
      <c r="W239" s="118"/>
      <c r="X239" s="118"/>
      <c r="Y239" s="118"/>
      <c r="Z239" s="118"/>
      <c r="AA239" s="118"/>
      <c r="AB239" s="118"/>
      <c r="AC239" s="118"/>
      <c r="AD239" s="118"/>
      <c r="AE239" s="118"/>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c r="AZ239" s="118"/>
      <c r="BA239" s="118"/>
      <c r="BB239" s="118"/>
      <c r="BC239" s="118"/>
      <c r="BD239" s="118"/>
      <c r="BE239" s="118"/>
      <c r="BF239" s="118"/>
      <c r="BG239" s="118"/>
      <c r="BH239" s="118"/>
      <c r="BI239" s="118"/>
      <c r="BJ239" s="118"/>
      <c r="BK239" s="118"/>
      <c r="BL239" s="118"/>
      <c r="BM239" s="118"/>
      <c r="BN239" s="118"/>
      <c r="BO239" s="118"/>
      <c r="BP239" s="118"/>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8"/>
      <c r="CS239" s="118"/>
      <c r="CT239" s="118"/>
      <c r="CU239" s="118"/>
      <c r="CV239" s="118"/>
      <c r="CW239" s="118"/>
      <c r="CX239" s="118"/>
      <c r="CY239" s="118"/>
      <c r="CZ239" s="118"/>
      <c r="DA239" s="118"/>
      <c r="DB239" s="118"/>
      <c r="DC239" s="118"/>
      <c r="DD239" s="118"/>
      <c r="DE239" s="118"/>
      <c r="DF239" s="118"/>
      <c r="DG239" s="118"/>
      <c r="DH239" s="118"/>
      <c r="DI239" s="118"/>
      <c r="DJ239" s="118"/>
      <c r="DK239" s="118"/>
      <c r="DL239" s="118"/>
      <c r="DM239" s="118"/>
      <c r="DN239" s="118"/>
      <c r="DO239" s="118"/>
      <c r="DP239" s="118"/>
      <c r="DQ239" s="118"/>
      <c r="DR239" s="118"/>
      <c r="DS239" s="118"/>
      <c r="DT239" s="118"/>
      <c r="DU239" s="118"/>
      <c r="DV239" s="118"/>
      <c r="DW239" s="118"/>
      <c r="DX239" s="118"/>
      <c r="DY239" s="118"/>
      <c r="DZ239" s="118"/>
      <c r="EA239" s="118"/>
      <c r="EB239" s="118"/>
      <c r="EC239" s="118"/>
      <c r="ED239" s="118"/>
      <c r="EE239" s="118"/>
      <c r="EF239" s="118"/>
      <c r="EG239" s="118"/>
      <c r="EH239" s="118"/>
      <c r="EI239" s="118"/>
      <c r="EJ239" s="118"/>
      <c r="EK239" s="118"/>
      <c r="EL239" s="118"/>
      <c r="EM239" s="118"/>
      <c r="EN239" s="118"/>
      <c r="EO239" s="118"/>
      <c r="EP239" s="118"/>
      <c r="EQ239" s="118"/>
      <c r="ER239" s="118"/>
      <c r="ES239" s="118"/>
      <c r="ET239" s="118"/>
      <c r="EU239" s="118"/>
      <c r="EV239" s="118"/>
      <c r="EW239" s="118"/>
      <c r="EX239" s="118"/>
    </row>
    <row r="240" s="40" customFormat="1" ht="25" customHeight="1" spans="1:154">
      <c r="A240" s="58" t="s">
        <v>4325</v>
      </c>
      <c r="B240" s="65"/>
      <c r="C240" s="60" t="s">
        <v>4340</v>
      </c>
      <c r="D240" s="66" t="s">
        <v>4341</v>
      </c>
      <c r="E240" s="87" t="s">
        <v>4263</v>
      </c>
      <c r="F240" s="88">
        <v>900</v>
      </c>
      <c r="G240" s="88">
        <v>229.5</v>
      </c>
      <c r="H240" s="64"/>
      <c r="I240" s="83">
        <v>1</v>
      </c>
      <c r="J240" s="110">
        <v>1</v>
      </c>
      <c r="K240" s="111">
        <v>100</v>
      </c>
      <c r="L240" s="94">
        <f>SUM(F240:F243)*K240*0.01</f>
        <v>1060</v>
      </c>
      <c r="M240" s="83">
        <f>ROUND(SUM(G240:G243)*K240*0.01,6)</f>
        <v>346.8</v>
      </c>
      <c r="N240" s="59"/>
      <c r="O240" s="93"/>
      <c r="P240" s="93"/>
      <c r="Q240" s="118"/>
      <c r="R240" s="118"/>
      <c r="S240" s="118"/>
      <c r="T240" s="118"/>
      <c r="U240" s="118"/>
      <c r="V240" s="118"/>
      <c r="W240" s="118"/>
      <c r="X240" s="118"/>
      <c r="Y240" s="118"/>
      <c r="Z240" s="118"/>
      <c r="AA240" s="118"/>
      <c r="AB240" s="118"/>
      <c r="AC240" s="118"/>
      <c r="AD240" s="118"/>
      <c r="AE240" s="118"/>
      <c r="AF240" s="118"/>
      <c r="AG240" s="118"/>
      <c r="AH240" s="118"/>
      <c r="AI240" s="118"/>
      <c r="AJ240" s="118"/>
      <c r="AK240" s="118"/>
      <c r="AL240" s="118"/>
      <c r="AM240" s="118"/>
      <c r="AN240" s="118"/>
      <c r="AO240" s="118"/>
      <c r="AP240" s="118"/>
      <c r="AQ240" s="118"/>
      <c r="AR240" s="118"/>
      <c r="AS240" s="118"/>
      <c r="AT240" s="118"/>
      <c r="AU240" s="118"/>
      <c r="AV240" s="118"/>
      <c r="AW240" s="118"/>
      <c r="AX240" s="118"/>
      <c r="AY240" s="118"/>
      <c r="AZ240" s="118"/>
      <c r="BA240" s="118"/>
      <c r="BB240" s="118"/>
      <c r="BC240" s="118"/>
      <c r="BD240" s="118"/>
      <c r="BE240" s="118"/>
      <c r="BF240" s="118"/>
      <c r="BG240" s="118"/>
      <c r="BH240" s="118"/>
      <c r="BI240" s="118"/>
      <c r="BJ240" s="118"/>
      <c r="BK240" s="118"/>
      <c r="BL240" s="118"/>
      <c r="BM240" s="118"/>
      <c r="BN240" s="118"/>
      <c r="BO240" s="118"/>
      <c r="BP240" s="118"/>
      <c r="BQ240" s="118"/>
      <c r="BR240" s="118"/>
      <c r="BS240" s="118"/>
      <c r="BT240" s="118"/>
      <c r="BU240" s="118"/>
      <c r="BV240" s="118"/>
      <c r="BW240" s="118"/>
      <c r="BX240" s="118"/>
      <c r="BY240" s="118"/>
      <c r="BZ240" s="118"/>
      <c r="CA240" s="118"/>
      <c r="CB240" s="118"/>
      <c r="CC240" s="118"/>
      <c r="CD240" s="118"/>
      <c r="CE240" s="118"/>
      <c r="CF240" s="118"/>
      <c r="CG240" s="118"/>
      <c r="CH240" s="118"/>
      <c r="CI240" s="118"/>
      <c r="CJ240" s="118"/>
      <c r="CK240" s="118"/>
      <c r="CL240" s="118"/>
      <c r="CM240" s="118"/>
      <c r="CN240" s="118"/>
      <c r="CO240" s="118"/>
      <c r="CP240" s="118"/>
      <c r="CQ240" s="118"/>
      <c r="CR240" s="118"/>
      <c r="CS240" s="118"/>
      <c r="CT240" s="118"/>
      <c r="CU240" s="118"/>
      <c r="CV240" s="118"/>
      <c r="CW240" s="118"/>
      <c r="CX240" s="118"/>
      <c r="CY240" s="118"/>
      <c r="CZ240" s="118"/>
      <c r="DA240" s="118"/>
      <c r="DB240" s="118"/>
      <c r="DC240" s="118"/>
      <c r="DD240" s="118"/>
      <c r="DE240" s="118"/>
      <c r="DF240" s="118"/>
      <c r="DG240" s="118"/>
      <c r="DH240" s="118"/>
      <c r="DI240" s="118"/>
      <c r="DJ240" s="118"/>
      <c r="DK240" s="118"/>
      <c r="DL240" s="118"/>
      <c r="DM240" s="118"/>
      <c r="DN240" s="118"/>
      <c r="DO240" s="118"/>
      <c r="DP240" s="118"/>
      <c r="DQ240" s="118"/>
      <c r="DR240" s="118"/>
      <c r="DS240" s="118"/>
      <c r="DT240" s="118"/>
      <c r="DU240" s="118"/>
      <c r="DV240" s="118"/>
      <c r="DW240" s="118"/>
      <c r="DX240" s="118"/>
      <c r="DY240" s="118"/>
      <c r="DZ240" s="118"/>
      <c r="EA240" s="118"/>
      <c r="EB240" s="118"/>
      <c r="EC240" s="118"/>
      <c r="ED240" s="118"/>
      <c r="EE240" s="118"/>
      <c r="EF240" s="118"/>
      <c r="EG240" s="118"/>
      <c r="EH240" s="118"/>
      <c r="EI240" s="118"/>
      <c r="EJ240" s="118"/>
      <c r="EK240" s="118"/>
      <c r="EL240" s="118"/>
      <c r="EM240" s="118"/>
      <c r="EN240" s="118"/>
      <c r="EO240" s="118"/>
      <c r="EP240" s="118"/>
      <c r="EQ240" s="118"/>
      <c r="ER240" s="118"/>
      <c r="ES240" s="118"/>
      <c r="ET240" s="118"/>
      <c r="EU240" s="118"/>
      <c r="EV240" s="118"/>
      <c r="EW240" s="118"/>
      <c r="EX240" s="118"/>
    </row>
    <row r="241" s="40" customFormat="1" ht="25" customHeight="1" spans="1:154">
      <c r="A241" s="58" t="s">
        <v>4325</v>
      </c>
      <c r="B241" s="65"/>
      <c r="C241" s="60" t="s">
        <v>4340</v>
      </c>
      <c r="D241" s="67"/>
      <c r="E241" s="62" t="s">
        <v>4259</v>
      </c>
      <c r="F241" s="63">
        <v>80</v>
      </c>
      <c r="G241" s="63">
        <v>76</v>
      </c>
      <c r="H241" s="64"/>
      <c r="I241" s="86"/>
      <c r="J241" s="112"/>
      <c r="K241" s="113"/>
      <c r="L241" s="95"/>
      <c r="M241" s="86"/>
      <c r="N241" s="65"/>
      <c r="O241" s="93"/>
      <c r="P241" s="93"/>
      <c r="Q241" s="118"/>
      <c r="R241" s="118"/>
      <c r="S241" s="118"/>
      <c r="T241" s="118"/>
      <c r="U241" s="118"/>
      <c r="V241" s="118"/>
      <c r="W241" s="118"/>
      <c r="X241" s="118"/>
      <c r="Y241" s="118"/>
      <c r="Z241" s="118"/>
      <c r="AA241" s="118"/>
      <c r="AB241" s="118"/>
      <c r="AC241" s="118"/>
      <c r="AD241" s="118"/>
      <c r="AE241" s="118"/>
      <c r="AF241" s="118"/>
      <c r="AG241" s="118"/>
      <c r="AH241" s="118"/>
      <c r="AI241" s="118"/>
      <c r="AJ241" s="118"/>
      <c r="AK241" s="118"/>
      <c r="AL241" s="118"/>
      <c r="AM241" s="118"/>
      <c r="AN241" s="118"/>
      <c r="AO241" s="118"/>
      <c r="AP241" s="118"/>
      <c r="AQ241" s="118"/>
      <c r="AR241" s="118"/>
      <c r="AS241" s="118"/>
      <c r="AT241" s="118"/>
      <c r="AU241" s="118"/>
      <c r="AV241" s="118"/>
      <c r="AW241" s="118"/>
      <c r="AX241" s="118"/>
      <c r="AY241" s="118"/>
      <c r="AZ241" s="118"/>
      <c r="BA241" s="118"/>
      <c r="BB241" s="118"/>
      <c r="BC241" s="118"/>
      <c r="BD241" s="118"/>
      <c r="BE241" s="118"/>
      <c r="BF241" s="118"/>
      <c r="BG241" s="118"/>
      <c r="BH241" s="118"/>
      <c r="BI241" s="118"/>
      <c r="BJ241" s="118"/>
      <c r="BK241" s="118"/>
      <c r="BL241" s="118"/>
      <c r="BM241" s="118"/>
      <c r="BN241" s="118"/>
      <c r="BO241" s="118"/>
      <c r="BP241" s="118"/>
      <c r="BQ241" s="118"/>
      <c r="BR241" s="118"/>
      <c r="BS241" s="118"/>
      <c r="BT241" s="118"/>
      <c r="BU241" s="118"/>
      <c r="BV241" s="118"/>
      <c r="BW241" s="118"/>
      <c r="BX241" s="118"/>
      <c r="BY241" s="118"/>
      <c r="BZ241" s="118"/>
      <c r="CA241" s="118"/>
      <c r="CB241" s="118"/>
      <c r="CC241" s="118"/>
      <c r="CD241" s="118"/>
      <c r="CE241" s="118"/>
      <c r="CF241" s="118"/>
      <c r="CG241" s="118"/>
      <c r="CH241" s="118"/>
      <c r="CI241" s="118"/>
      <c r="CJ241" s="118"/>
      <c r="CK241" s="118"/>
      <c r="CL241" s="118"/>
      <c r="CM241" s="118"/>
      <c r="CN241" s="118"/>
      <c r="CO241" s="118"/>
      <c r="CP241" s="118"/>
      <c r="CQ241" s="118"/>
      <c r="CR241" s="118"/>
      <c r="CS241" s="118"/>
      <c r="CT241" s="118"/>
      <c r="CU241" s="118"/>
      <c r="CV241" s="118"/>
      <c r="CW241" s="118"/>
      <c r="CX241" s="118"/>
      <c r="CY241" s="118"/>
      <c r="CZ241" s="118"/>
      <c r="DA241" s="118"/>
      <c r="DB241" s="118"/>
      <c r="DC241" s="118"/>
      <c r="DD241" s="118"/>
      <c r="DE241" s="118"/>
      <c r="DF241" s="118"/>
      <c r="DG241" s="118"/>
      <c r="DH241" s="118"/>
      <c r="DI241" s="118"/>
      <c r="DJ241" s="118"/>
      <c r="DK241" s="118"/>
      <c r="DL241" s="118"/>
      <c r="DM241" s="118"/>
      <c r="DN241" s="118"/>
      <c r="DO241" s="118"/>
      <c r="DP241" s="118"/>
      <c r="DQ241" s="118"/>
      <c r="DR241" s="118"/>
      <c r="DS241" s="118"/>
      <c r="DT241" s="118"/>
      <c r="DU241" s="118"/>
      <c r="DV241" s="118"/>
      <c r="DW241" s="118"/>
      <c r="DX241" s="118"/>
      <c r="DY241" s="118"/>
      <c r="DZ241" s="118"/>
      <c r="EA241" s="118"/>
      <c r="EB241" s="118"/>
      <c r="EC241" s="118"/>
      <c r="ED241" s="118"/>
      <c r="EE241" s="118"/>
      <c r="EF241" s="118"/>
      <c r="EG241" s="118"/>
      <c r="EH241" s="118"/>
      <c r="EI241" s="118"/>
      <c r="EJ241" s="118"/>
      <c r="EK241" s="118"/>
      <c r="EL241" s="118"/>
      <c r="EM241" s="118"/>
      <c r="EN241" s="118"/>
      <c r="EO241" s="118"/>
      <c r="EP241" s="118"/>
      <c r="EQ241" s="118"/>
      <c r="ER241" s="118"/>
      <c r="ES241" s="118"/>
      <c r="ET241" s="118"/>
      <c r="EU241" s="118"/>
      <c r="EV241" s="118"/>
      <c r="EW241" s="118"/>
      <c r="EX241" s="118"/>
    </row>
    <row r="242" s="40" customFormat="1" ht="25" customHeight="1" spans="1:154">
      <c r="A242" s="58" t="s">
        <v>4325</v>
      </c>
      <c r="B242" s="65"/>
      <c r="C242" s="60" t="s">
        <v>4340</v>
      </c>
      <c r="D242" s="67"/>
      <c r="E242" s="85" t="s">
        <v>4316</v>
      </c>
      <c r="F242" s="63">
        <v>76</v>
      </c>
      <c r="G242" s="63">
        <v>40.28</v>
      </c>
      <c r="H242" s="64"/>
      <c r="I242" s="86"/>
      <c r="J242" s="112"/>
      <c r="K242" s="113"/>
      <c r="L242" s="95"/>
      <c r="M242" s="86"/>
      <c r="N242" s="65"/>
      <c r="O242" s="93"/>
      <c r="P242" s="93"/>
      <c r="Q242" s="118"/>
      <c r="R242" s="118"/>
      <c r="S242" s="118"/>
      <c r="T242" s="118"/>
      <c r="U242" s="118"/>
      <c r="V242" s="118"/>
      <c r="W242" s="118"/>
      <c r="X242" s="118"/>
      <c r="Y242" s="118"/>
      <c r="Z242" s="118"/>
      <c r="AA242" s="118"/>
      <c r="AB242" s="118"/>
      <c r="AC242" s="118"/>
      <c r="AD242" s="118"/>
      <c r="AE242" s="118"/>
      <c r="AF242" s="118"/>
      <c r="AG242" s="118"/>
      <c r="AH242" s="118"/>
      <c r="AI242" s="118"/>
      <c r="AJ242" s="118"/>
      <c r="AK242" s="118"/>
      <c r="AL242" s="118"/>
      <c r="AM242" s="118"/>
      <c r="AN242" s="118"/>
      <c r="AO242" s="118"/>
      <c r="AP242" s="118"/>
      <c r="AQ242" s="118"/>
      <c r="AR242" s="118"/>
      <c r="AS242" s="118"/>
      <c r="AT242" s="118"/>
      <c r="AU242" s="118"/>
      <c r="AV242" s="118"/>
      <c r="AW242" s="118"/>
      <c r="AX242" s="118"/>
      <c r="AY242" s="118"/>
      <c r="AZ242" s="118"/>
      <c r="BA242" s="118"/>
      <c r="BB242" s="118"/>
      <c r="BC242" s="118"/>
      <c r="BD242" s="118"/>
      <c r="BE242" s="118"/>
      <c r="BF242" s="118"/>
      <c r="BG242" s="118"/>
      <c r="BH242" s="118"/>
      <c r="BI242" s="118"/>
      <c r="BJ242" s="118"/>
      <c r="BK242" s="118"/>
      <c r="BL242" s="118"/>
      <c r="BM242" s="118"/>
      <c r="BN242" s="118"/>
      <c r="BO242" s="118"/>
      <c r="BP242" s="118"/>
      <c r="BQ242" s="118"/>
      <c r="BR242" s="118"/>
      <c r="BS242" s="118"/>
      <c r="BT242" s="118"/>
      <c r="BU242" s="118"/>
      <c r="BV242" s="118"/>
      <c r="BW242" s="118"/>
      <c r="BX242" s="118"/>
      <c r="BY242" s="118"/>
      <c r="BZ242" s="118"/>
      <c r="CA242" s="118"/>
      <c r="CB242" s="118"/>
      <c r="CC242" s="118"/>
      <c r="CD242" s="118"/>
      <c r="CE242" s="118"/>
      <c r="CF242" s="118"/>
      <c r="CG242" s="118"/>
      <c r="CH242" s="118"/>
      <c r="CI242" s="118"/>
      <c r="CJ242" s="118"/>
      <c r="CK242" s="118"/>
      <c r="CL242" s="118"/>
      <c r="CM242" s="118"/>
      <c r="CN242" s="118"/>
      <c r="CO242" s="118"/>
      <c r="CP242" s="118"/>
      <c r="CQ242" s="118"/>
      <c r="CR242" s="118"/>
      <c r="CS242" s="118"/>
      <c r="CT242" s="118"/>
      <c r="CU242" s="118"/>
      <c r="CV242" s="118"/>
      <c r="CW242" s="118"/>
      <c r="CX242" s="118"/>
      <c r="CY242" s="118"/>
      <c r="CZ242" s="118"/>
      <c r="DA242" s="118"/>
      <c r="DB242" s="118"/>
      <c r="DC242" s="118"/>
      <c r="DD242" s="118"/>
      <c r="DE242" s="118"/>
      <c r="DF242" s="118"/>
      <c r="DG242" s="118"/>
      <c r="DH242" s="118"/>
      <c r="DI242" s="118"/>
      <c r="DJ242" s="118"/>
      <c r="DK242" s="118"/>
      <c r="DL242" s="118"/>
      <c r="DM242" s="118"/>
      <c r="DN242" s="118"/>
      <c r="DO242" s="118"/>
      <c r="DP242" s="118"/>
      <c r="DQ242" s="118"/>
      <c r="DR242" s="118"/>
      <c r="DS242" s="118"/>
      <c r="DT242" s="118"/>
      <c r="DU242" s="118"/>
      <c r="DV242" s="118"/>
      <c r="DW242" s="118"/>
      <c r="DX242" s="118"/>
      <c r="DY242" s="118"/>
      <c r="DZ242" s="118"/>
      <c r="EA242" s="118"/>
      <c r="EB242" s="118"/>
      <c r="EC242" s="118"/>
      <c r="ED242" s="118"/>
      <c r="EE242" s="118"/>
      <c r="EF242" s="118"/>
      <c r="EG242" s="118"/>
      <c r="EH242" s="118"/>
      <c r="EI242" s="118"/>
      <c r="EJ242" s="118"/>
      <c r="EK242" s="118"/>
      <c r="EL242" s="118"/>
      <c r="EM242" s="118"/>
      <c r="EN242" s="118"/>
      <c r="EO242" s="118"/>
      <c r="EP242" s="118"/>
      <c r="EQ242" s="118"/>
      <c r="ER242" s="118"/>
      <c r="ES242" s="118"/>
      <c r="ET242" s="118"/>
      <c r="EU242" s="118"/>
      <c r="EV242" s="118"/>
      <c r="EW242" s="118"/>
      <c r="EX242" s="118"/>
    </row>
    <row r="243" s="40" customFormat="1" ht="25" customHeight="1" spans="1:154">
      <c r="A243" s="58" t="s">
        <v>4325</v>
      </c>
      <c r="B243" s="65"/>
      <c r="C243" s="60" t="s">
        <v>4340</v>
      </c>
      <c r="D243" s="69"/>
      <c r="E243" s="62" t="s">
        <v>4288</v>
      </c>
      <c r="F243" s="63">
        <v>4</v>
      </c>
      <c r="G243" s="63">
        <v>1.02</v>
      </c>
      <c r="H243" s="64"/>
      <c r="I243" s="96"/>
      <c r="J243" s="114"/>
      <c r="K243" s="115"/>
      <c r="L243" s="97"/>
      <c r="M243" s="96"/>
      <c r="N243" s="68"/>
      <c r="O243" s="93"/>
      <c r="P243" s="93"/>
      <c r="Q243" s="118"/>
      <c r="R243" s="118"/>
      <c r="S243" s="118"/>
      <c r="T243" s="118"/>
      <c r="U243" s="118"/>
      <c r="V243" s="118"/>
      <c r="W243" s="118"/>
      <c r="X243" s="118"/>
      <c r="Y243" s="118"/>
      <c r="Z243" s="118"/>
      <c r="AA243" s="118"/>
      <c r="AB243" s="118"/>
      <c r="AC243" s="118"/>
      <c r="AD243" s="118"/>
      <c r="AE243" s="118"/>
      <c r="AF243" s="118"/>
      <c r="AG243" s="118"/>
      <c r="AH243" s="118"/>
      <c r="AI243" s="118"/>
      <c r="AJ243" s="118"/>
      <c r="AK243" s="118"/>
      <c r="AL243" s="118"/>
      <c r="AM243" s="118"/>
      <c r="AN243" s="118"/>
      <c r="AO243" s="118"/>
      <c r="AP243" s="118"/>
      <c r="AQ243" s="118"/>
      <c r="AR243" s="118"/>
      <c r="AS243" s="118"/>
      <c r="AT243" s="118"/>
      <c r="AU243" s="118"/>
      <c r="AV243" s="118"/>
      <c r="AW243" s="118"/>
      <c r="AX243" s="118"/>
      <c r="AY243" s="118"/>
      <c r="AZ243" s="118"/>
      <c r="BA243" s="118"/>
      <c r="BB243" s="118"/>
      <c r="BC243" s="118"/>
      <c r="BD243" s="118"/>
      <c r="BE243" s="118"/>
      <c r="BF243" s="118"/>
      <c r="BG243" s="118"/>
      <c r="BH243" s="118"/>
      <c r="BI243" s="118"/>
      <c r="BJ243" s="118"/>
      <c r="BK243" s="118"/>
      <c r="BL243" s="118"/>
      <c r="BM243" s="118"/>
      <c r="BN243" s="118"/>
      <c r="BO243" s="118"/>
      <c r="BP243" s="118"/>
      <c r="BQ243" s="118"/>
      <c r="BR243" s="118"/>
      <c r="BS243" s="118"/>
      <c r="BT243" s="118"/>
      <c r="BU243" s="118"/>
      <c r="BV243" s="118"/>
      <c r="BW243" s="118"/>
      <c r="BX243" s="118"/>
      <c r="BY243" s="118"/>
      <c r="BZ243" s="118"/>
      <c r="CA243" s="118"/>
      <c r="CB243" s="118"/>
      <c r="CC243" s="118"/>
      <c r="CD243" s="118"/>
      <c r="CE243" s="118"/>
      <c r="CF243" s="118"/>
      <c r="CG243" s="118"/>
      <c r="CH243" s="118"/>
      <c r="CI243" s="118"/>
      <c r="CJ243" s="118"/>
      <c r="CK243" s="118"/>
      <c r="CL243" s="118"/>
      <c r="CM243" s="118"/>
      <c r="CN243" s="118"/>
      <c r="CO243" s="118"/>
      <c r="CP243" s="118"/>
      <c r="CQ243" s="118"/>
      <c r="CR243" s="118"/>
      <c r="CS243" s="118"/>
      <c r="CT243" s="118"/>
      <c r="CU243" s="118"/>
      <c r="CV243" s="118"/>
      <c r="CW243" s="118"/>
      <c r="CX243" s="118"/>
      <c r="CY243" s="118"/>
      <c r="CZ243" s="118"/>
      <c r="DA243" s="118"/>
      <c r="DB243" s="118"/>
      <c r="DC243" s="118"/>
      <c r="DD243" s="118"/>
      <c r="DE243" s="118"/>
      <c r="DF243" s="118"/>
      <c r="DG243" s="118"/>
      <c r="DH243" s="118"/>
      <c r="DI243" s="118"/>
      <c r="DJ243" s="118"/>
      <c r="DK243" s="118"/>
      <c r="DL243" s="118"/>
      <c r="DM243" s="118"/>
      <c r="DN243" s="118"/>
      <c r="DO243" s="118"/>
      <c r="DP243" s="118"/>
      <c r="DQ243" s="118"/>
      <c r="DR243" s="118"/>
      <c r="DS243" s="118"/>
      <c r="DT243" s="118"/>
      <c r="DU243" s="118"/>
      <c r="DV243" s="118"/>
      <c r="DW243" s="118"/>
      <c r="DX243" s="118"/>
      <c r="DY243" s="118"/>
      <c r="DZ243" s="118"/>
      <c r="EA243" s="118"/>
      <c r="EB243" s="118"/>
      <c r="EC243" s="118"/>
      <c r="ED243" s="118"/>
      <c r="EE243" s="118"/>
      <c r="EF243" s="118"/>
      <c r="EG243" s="118"/>
      <c r="EH243" s="118"/>
      <c r="EI243" s="118"/>
      <c r="EJ243" s="118"/>
      <c r="EK243" s="118"/>
      <c r="EL243" s="118"/>
      <c r="EM243" s="118"/>
      <c r="EN243" s="118"/>
      <c r="EO243" s="118"/>
      <c r="EP243" s="118"/>
      <c r="EQ243" s="118"/>
      <c r="ER243" s="118"/>
      <c r="ES243" s="118"/>
      <c r="ET243" s="118"/>
      <c r="EU243" s="118"/>
      <c r="EV243" s="118"/>
      <c r="EW243" s="118"/>
      <c r="EX243" s="118"/>
    </row>
    <row r="244" s="41" customFormat="1" ht="25" customHeight="1" spans="1:154">
      <c r="A244" s="58" t="s">
        <v>4325</v>
      </c>
      <c r="B244" s="59">
        <v>11</v>
      </c>
      <c r="C244" s="80" t="s">
        <v>4342</v>
      </c>
      <c r="D244" s="66" t="s">
        <v>4343</v>
      </c>
      <c r="E244" s="62" t="s">
        <v>4264</v>
      </c>
      <c r="F244" s="63">
        <v>2809</v>
      </c>
      <c r="G244" s="63">
        <v>617.98</v>
      </c>
      <c r="H244" s="64">
        <v>1</v>
      </c>
      <c r="I244" s="106">
        <v>2</v>
      </c>
      <c r="J244" s="106">
        <v>1</v>
      </c>
      <c r="K244" s="107">
        <v>60</v>
      </c>
      <c r="L244" s="103">
        <f>SUM($E$46:$E$47)*K244*0.01</f>
        <v>0</v>
      </c>
      <c r="M244" s="64">
        <f>ROUND(SUM($F$46:$F$47)*K244*0.01,6)</f>
        <v>174</v>
      </c>
      <c r="N244" s="59"/>
      <c r="O244" s="93"/>
      <c r="P244" s="93"/>
      <c r="EX244" s="40"/>
    </row>
    <row r="245" s="41" customFormat="1" ht="25" customHeight="1" spans="1:154">
      <c r="A245" s="58" t="s">
        <v>4325</v>
      </c>
      <c r="B245" s="65"/>
      <c r="C245" s="80" t="s">
        <v>4342</v>
      </c>
      <c r="D245" s="89"/>
      <c r="E245" s="62" t="s">
        <v>4262</v>
      </c>
      <c r="F245" s="63">
        <v>3500</v>
      </c>
      <c r="G245" s="63">
        <v>500</v>
      </c>
      <c r="H245" s="64"/>
      <c r="I245" s="106"/>
      <c r="J245" s="106">
        <v>2</v>
      </c>
      <c r="K245" s="107">
        <v>40</v>
      </c>
      <c r="L245" s="103">
        <f>SUM($E$46:$E$47)*K245*0.01</f>
        <v>0</v>
      </c>
      <c r="M245" s="64">
        <f>ROUND(SUM($F$46:$F$47)*K245*0.01,6)</f>
        <v>116</v>
      </c>
      <c r="N245" s="65"/>
      <c r="O245" s="93"/>
      <c r="P245" s="93"/>
      <c r="EX245" s="40"/>
    </row>
    <row r="246" s="41" customFormat="1" ht="25" customHeight="1" spans="1:154">
      <c r="A246" s="58" t="s">
        <v>4325</v>
      </c>
      <c r="B246" s="65"/>
      <c r="C246" s="80" t="s">
        <v>4342</v>
      </c>
      <c r="D246" s="89" t="s">
        <v>4344</v>
      </c>
      <c r="E246" s="62" t="s">
        <v>4260</v>
      </c>
      <c r="F246" s="63">
        <v>1012</v>
      </c>
      <c r="G246" s="63">
        <v>303.7734</v>
      </c>
      <c r="H246" s="64"/>
      <c r="I246" s="110">
        <v>1</v>
      </c>
      <c r="J246" s="98">
        <v>1</v>
      </c>
      <c r="K246" s="116">
        <v>100</v>
      </c>
      <c r="L246" s="94">
        <f>SUM($E$48:$E$49)*K246*0.01</f>
        <v>0</v>
      </c>
      <c r="M246" s="83">
        <f>ROUND(SUM($F$48:$F$49)*K246*0.01,6)</f>
        <v>57</v>
      </c>
      <c r="N246" s="65"/>
      <c r="O246" s="93"/>
      <c r="P246" s="93"/>
      <c r="EX246" s="40"/>
    </row>
    <row r="247" s="41" customFormat="1" ht="25" customHeight="1" spans="1:154">
      <c r="A247" s="58" t="s">
        <v>4325</v>
      </c>
      <c r="B247" s="65"/>
      <c r="C247" s="80" t="s">
        <v>4342</v>
      </c>
      <c r="D247" s="90"/>
      <c r="E247" s="62" t="s">
        <v>4270</v>
      </c>
      <c r="F247" s="63">
        <v>2</v>
      </c>
      <c r="G247" s="63">
        <v>0.46</v>
      </c>
      <c r="H247" s="64"/>
      <c r="I247" s="114"/>
      <c r="J247" s="99"/>
      <c r="K247" s="117"/>
      <c r="L247" s="97"/>
      <c r="M247" s="96"/>
      <c r="N247" s="68"/>
      <c r="O247" s="93"/>
      <c r="P247" s="93"/>
      <c r="EX247" s="40"/>
    </row>
    <row r="248" s="41" customFormat="1" ht="25" customHeight="1" spans="1:16">
      <c r="A248" s="58" t="s">
        <v>4325</v>
      </c>
      <c r="B248" s="78">
        <v>12</v>
      </c>
      <c r="C248" s="60" t="s">
        <v>4345</v>
      </c>
      <c r="D248" s="66" t="s">
        <v>4346</v>
      </c>
      <c r="E248" s="62" t="s">
        <v>4264</v>
      </c>
      <c r="F248" s="63">
        <v>84</v>
      </c>
      <c r="G248" s="63">
        <v>63</v>
      </c>
      <c r="H248" s="64">
        <v>1</v>
      </c>
      <c r="I248" s="83">
        <v>1</v>
      </c>
      <c r="J248" s="83">
        <v>1</v>
      </c>
      <c r="K248" s="83">
        <v>100</v>
      </c>
      <c r="L248" s="94">
        <f>SUM($E$50:$E$52)*K248*0.01</f>
        <v>0</v>
      </c>
      <c r="M248" s="83">
        <f>ROUND(SUM($F$50:$F$52)*K248*0.01,6)</f>
        <v>400</v>
      </c>
      <c r="N248" s="59"/>
      <c r="O248" s="93"/>
      <c r="P248" s="93"/>
    </row>
    <row r="249" s="41" customFormat="1" ht="25" customHeight="1" spans="1:16">
      <c r="A249" s="58" t="s">
        <v>4325</v>
      </c>
      <c r="B249" s="78"/>
      <c r="C249" s="60" t="s">
        <v>4345</v>
      </c>
      <c r="D249" s="81"/>
      <c r="E249" s="62" t="s">
        <v>4263</v>
      </c>
      <c r="F249" s="63">
        <v>14</v>
      </c>
      <c r="G249" s="63">
        <v>9.52</v>
      </c>
      <c r="H249" s="64"/>
      <c r="I249" s="86"/>
      <c r="J249" s="86"/>
      <c r="K249" s="86"/>
      <c r="L249" s="95"/>
      <c r="M249" s="86"/>
      <c r="N249" s="65"/>
      <c r="O249" s="93"/>
      <c r="P249" s="93"/>
    </row>
    <row r="250" s="41" customFormat="1" ht="25" customHeight="1" spans="1:16">
      <c r="A250" s="58" t="s">
        <v>4325</v>
      </c>
      <c r="B250" s="78"/>
      <c r="C250" s="60" t="s">
        <v>4345</v>
      </c>
      <c r="D250" s="77"/>
      <c r="E250" s="62" t="s">
        <v>4261</v>
      </c>
      <c r="F250" s="63">
        <v>1</v>
      </c>
      <c r="G250" s="63">
        <v>0.78</v>
      </c>
      <c r="H250" s="64"/>
      <c r="I250" s="96"/>
      <c r="J250" s="96"/>
      <c r="K250" s="96"/>
      <c r="L250" s="97"/>
      <c r="M250" s="96"/>
      <c r="N250" s="68"/>
      <c r="O250" s="93"/>
      <c r="P250" s="93"/>
    </row>
    <row r="251" s="40" customFormat="1" ht="25" customHeight="1" spans="1:154">
      <c r="A251" s="58" t="s">
        <v>4325</v>
      </c>
      <c r="B251" s="91">
        <v>13</v>
      </c>
      <c r="C251" s="60" t="s">
        <v>3394</v>
      </c>
      <c r="D251" s="66" t="s">
        <v>4347</v>
      </c>
      <c r="E251" s="62" t="s">
        <v>4260</v>
      </c>
      <c r="F251" s="63">
        <v>28438</v>
      </c>
      <c r="G251" s="63">
        <v>899.838100000001</v>
      </c>
      <c r="H251" s="92">
        <v>1</v>
      </c>
      <c r="I251" s="64">
        <v>1</v>
      </c>
      <c r="J251" s="64">
        <v>1</v>
      </c>
      <c r="K251" s="64">
        <v>100</v>
      </c>
      <c r="L251" s="103">
        <f>SUM(F251:F258)</f>
        <v>48345</v>
      </c>
      <c r="M251" s="64">
        <f>SUM(G251:G258)</f>
        <v>1574.2572</v>
      </c>
      <c r="N251" s="78"/>
      <c r="O251" s="93"/>
      <c r="P251" s="93"/>
      <c r="Q251" s="118"/>
      <c r="R251" s="118"/>
      <c r="S251" s="118"/>
      <c r="T251" s="118"/>
      <c r="U251" s="118"/>
      <c r="V251" s="118"/>
      <c r="W251" s="118"/>
      <c r="X251" s="118"/>
      <c r="Y251" s="118"/>
      <c r="Z251" s="118"/>
      <c r="AA251" s="118"/>
      <c r="AB251" s="118"/>
      <c r="AC251" s="118"/>
      <c r="AD251" s="118"/>
      <c r="AE251" s="118"/>
      <c r="AF251" s="118"/>
      <c r="AG251" s="118"/>
      <c r="AH251" s="118"/>
      <c r="AI251" s="118"/>
      <c r="AJ251" s="118"/>
      <c r="AK251" s="118"/>
      <c r="AL251" s="118"/>
      <c r="AM251" s="118"/>
      <c r="AN251" s="118"/>
      <c r="AO251" s="118"/>
      <c r="AP251" s="118"/>
      <c r="AQ251" s="118"/>
      <c r="AR251" s="118"/>
      <c r="AS251" s="118"/>
      <c r="AT251" s="118"/>
      <c r="AU251" s="118"/>
      <c r="AV251" s="118"/>
      <c r="AW251" s="118"/>
      <c r="AX251" s="118"/>
      <c r="AY251" s="118"/>
      <c r="AZ251" s="118"/>
      <c r="BA251" s="118"/>
      <c r="BB251" s="118"/>
      <c r="BC251" s="118"/>
      <c r="BD251" s="118"/>
      <c r="BE251" s="118"/>
      <c r="BF251" s="118"/>
      <c r="BG251" s="118"/>
      <c r="BH251" s="118"/>
      <c r="BI251" s="118"/>
      <c r="BJ251" s="118"/>
      <c r="BK251" s="118"/>
      <c r="BL251" s="118"/>
      <c r="BM251" s="118"/>
      <c r="BN251" s="118"/>
      <c r="BO251" s="118"/>
      <c r="BP251" s="118"/>
      <c r="BQ251" s="118"/>
      <c r="BR251" s="118"/>
      <c r="BS251" s="118"/>
      <c r="BT251" s="118"/>
      <c r="BU251" s="118"/>
      <c r="BV251" s="118"/>
      <c r="BW251" s="118"/>
      <c r="BX251" s="118"/>
      <c r="BY251" s="118"/>
      <c r="BZ251" s="118"/>
      <c r="CA251" s="118"/>
      <c r="CB251" s="118"/>
      <c r="CC251" s="118"/>
      <c r="CD251" s="118"/>
      <c r="CE251" s="118"/>
      <c r="CF251" s="118"/>
      <c r="CG251" s="118"/>
      <c r="CH251" s="118"/>
      <c r="CI251" s="118"/>
      <c r="CJ251" s="118"/>
      <c r="CK251" s="118"/>
      <c r="CL251" s="118"/>
      <c r="CM251" s="118"/>
      <c r="CN251" s="118"/>
      <c r="CO251" s="118"/>
      <c r="CP251" s="118"/>
      <c r="CQ251" s="118"/>
      <c r="CR251" s="118"/>
      <c r="CS251" s="118"/>
      <c r="CT251" s="118"/>
      <c r="CU251" s="118"/>
      <c r="CV251" s="118"/>
      <c r="CW251" s="118"/>
      <c r="CX251" s="118"/>
      <c r="CY251" s="118"/>
      <c r="CZ251" s="118"/>
      <c r="DA251" s="118"/>
      <c r="DB251" s="118"/>
      <c r="DC251" s="118"/>
      <c r="DD251" s="118"/>
      <c r="DE251" s="118"/>
      <c r="DF251" s="118"/>
      <c r="DG251" s="118"/>
      <c r="DH251" s="118"/>
      <c r="DI251" s="118"/>
      <c r="DJ251" s="118"/>
      <c r="DK251" s="118"/>
      <c r="DL251" s="118"/>
      <c r="DM251" s="118"/>
      <c r="DN251" s="118"/>
      <c r="DO251" s="118"/>
      <c r="DP251" s="118"/>
      <c r="DQ251" s="118"/>
      <c r="DR251" s="118"/>
      <c r="DS251" s="118"/>
      <c r="DT251" s="118"/>
      <c r="DU251" s="118"/>
      <c r="DV251" s="118"/>
      <c r="DW251" s="118"/>
      <c r="DX251" s="118"/>
      <c r="DY251" s="118"/>
      <c r="DZ251" s="118"/>
      <c r="EA251" s="118"/>
      <c r="EB251" s="118"/>
      <c r="EC251" s="118"/>
      <c r="ED251" s="118"/>
      <c r="EE251" s="118"/>
      <c r="EF251" s="118"/>
      <c r="EG251" s="118"/>
      <c r="EH251" s="118"/>
      <c r="EI251" s="118"/>
      <c r="EJ251" s="118"/>
      <c r="EK251" s="118"/>
      <c r="EL251" s="118"/>
      <c r="EM251" s="118"/>
      <c r="EN251" s="118"/>
      <c r="EO251" s="118"/>
      <c r="EP251" s="118"/>
      <c r="EQ251" s="118"/>
      <c r="ER251" s="118"/>
      <c r="ES251" s="118"/>
      <c r="ET251" s="118"/>
      <c r="EU251" s="118"/>
      <c r="EV251" s="118"/>
      <c r="EW251" s="118"/>
      <c r="EX251" s="118"/>
    </row>
    <row r="252" s="40" customFormat="1" ht="25" customHeight="1" spans="1:154">
      <c r="A252" s="58" t="s">
        <v>4325</v>
      </c>
      <c r="B252" s="91"/>
      <c r="C252" s="60" t="s">
        <v>3394</v>
      </c>
      <c r="D252" s="81"/>
      <c r="E252" s="62" t="s">
        <v>4262</v>
      </c>
      <c r="F252" s="63">
        <v>16875</v>
      </c>
      <c r="G252" s="63">
        <v>600</v>
      </c>
      <c r="H252" s="92"/>
      <c r="I252" s="64"/>
      <c r="J252" s="64"/>
      <c r="K252" s="64"/>
      <c r="L252" s="103"/>
      <c r="M252" s="64"/>
      <c r="N252" s="78"/>
      <c r="O252" s="93"/>
      <c r="P252" s="93"/>
      <c r="Q252" s="118"/>
      <c r="R252" s="118"/>
      <c r="S252" s="118"/>
      <c r="T252" s="118"/>
      <c r="U252" s="118"/>
      <c r="V252" s="118"/>
      <c r="W252" s="118"/>
      <c r="X252" s="118"/>
      <c r="Y252" s="118"/>
      <c r="Z252" s="118"/>
      <c r="AA252" s="118"/>
      <c r="AB252" s="118"/>
      <c r="AC252" s="118"/>
      <c r="AD252" s="118"/>
      <c r="AE252" s="118"/>
      <c r="AF252" s="118"/>
      <c r="AG252" s="118"/>
      <c r="AH252" s="118"/>
      <c r="AI252" s="118"/>
      <c r="AJ252" s="118"/>
      <c r="AK252" s="118"/>
      <c r="AL252" s="118"/>
      <c r="AM252" s="118"/>
      <c r="AN252" s="118"/>
      <c r="AO252" s="118"/>
      <c r="AP252" s="118"/>
      <c r="AQ252" s="118"/>
      <c r="AR252" s="118"/>
      <c r="AS252" s="118"/>
      <c r="AT252" s="118"/>
      <c r="AU252" s="118"/>
      <c r="AV252" s="118"/>
      <c r="AW252" s="118"/>
      <c r="AX252" s="118"/>
      <c r="AY252" s="118"/>
      <c r="AZ252" s="118"/>
      <c r="BA252" s="118"/>
      <c r="BB252" s="118"/>
      <c r="BC252" s="118"/>
      <c r="BD252" s="118"/>
      <c r="BE252" s="118"/>
      <c r="BF252" s="118"/>
      <c r="BG252" s="118"/>
      <c r="BH252" s="118"/>
      <c r="BI252" s="118"/>
      <c r="BJ252" s="118"/>
      <c r="BK252" s="118"/>
      <c r="BL252" s="118"/>
      <c r="BM252" s="118"/>
      <c r="BN252" s="118"/>
      <c r="BO252" s="118"/>
      <c r="BP252" s="118"/>
      <c r="BQ252" s="118"/>
      <c r="BR252" s="118"/>
      <c r="BS252" s="118"/>
      <c r="BT252" s="118"/>
      <c r="BU252" s="118"/>
      <c r="BV252" s="118"/>
      <c r="BW252" s="118"/>
      <c r="BX252" s="118"/>
      <c r="BY252" s="118"/>
      <c r="BZ252" s="118"/>
      <c r="CA252" s="118"/>
      <c r="CB252" s="118"/>
      <c r="CC252" s="118"/>
      <c r="CD252" s="118"/>
      <c r="CE252" s="118"/>
      <c r="CF252" s="118"/>
      <c r="CG252" s="118"/>
      <c r="CH252" s="118"/>
      <c r="CI252" s="118"/>
      <c r="CJ252" s="118"/>
      <c r="CK252" s="118"/>
      <c r="CL252" s="118"/>
      <c r="CM252" s="118"/>
      <c r="CN252" s="118"/>
      <c r="CO252" s="118"/>
      <c r="CP252" s="118"/>
      <c r="CQ252" s="118"/>
      <c r="CR252" s="118"/>
      <c r="CS252" s="118"/>
      <c r="CT252" s="118"/>
      <c r="CU252" s="118"/>
      <c r="CV252" s="118"/>
      <c r="CW252" s="118"/>
      <c r="CX252" s="118"/>
      <c r="CY252" s="118"/>
      <c r="CZ252" s="118"/>
      <c r="DA252" s="118"/>
      <c r="DB252" s="118"/>
      <c r="DC252" s="118"/>
      <c r="DD252" s="118"/>
      <c r="DE252" s="118"/>
      <c r="DF252" s="118"/>
      <c r="DG252" s="118"/>
      <c r="DH252" s="118"/>
      <c r="DI252" s="118"/>
      <c r="DJ252" s="118"/>
      <c r="DK252" s="118"/>
      <c r="DL252" s="118"/>
      <c r="DM252" s="118"/>
      <c r="DN252" s="118"/>
      <c r="DO252" s="118"/>
      <c r="DP252" s="118"/>
      <c r="DQ252" s="118"/>
      <c r="DR252" s="118"/>
      <c r="DS252" s="118"/>
      <c r="DT252" s="118"/>
      <c r="DU252" s="118"/>
      <c r="DV252" s="118"/>
      <c r="DW252" s="118"/>
      <c r="DX252" s="118"/>
      <c r="DY252" s="118"/>
      <c r="DZ252" s="118"/>
      <c r="EA252" s="118"/>
      <c r="EB252" s="118"/>
      <c r="EC252" s="118"/>
      <c r="ED252" s="118"/>
      <c r="EE252" s="118"/>
      <c r="EF252" s="118"/>
      <c r="EG252" s="118"/>
      <c r="EH252" s="118"/>
      <c r="EI252" s="118"/>
      <c r="EJ252" s="118"/>
      <c r="EK252" s="118"/>
      <c r="EL252" s="118"/>
      <c r="EM252" s="118"/>
      <c r="EN252" s="118"/>
      <c r="EO252" s="118"/>
      <c r="EP252" s="118"/>
      <c r="EQ252" s="118"/>
      <c r="ER252" s="118"/>
      <c r="ES252" s="118"/>
      <c r="ET252" s="118"/>
      <c r="EU252" s="118"/>
      <c r="EV252" s="118"/>
      <c r="EW252" s="118"/>
      <c r="EX252" s="118"/>
    </row>
    <row r="253" s="40" customFormat="1" ht="25" customHeight="1" spans="1:154">
      <c r="A253" s="58" t="s">
        <v>4325</v>
      </c>
      <c r="B253" s="91"/>
      <c r="C253" s="60" t="s">
        <v>3394</v>
      </c>
      <c r="D253" s="81"/>
      <c r="E253" s="62" t="s">
        <v>4263</v>
      </c>
      <c r="F253" s="63">
        <v>2803</v>
      </c>
      <c r="G253" s="63">
        <v>63.1302</v>
      </c>
      <c r="H253" s="92"/>
      <c r="I253" s="64"/>
      <c r="J253" s="64"/>
      <c r="K253" s="64"/>
      <c r="L253" s="103"/>
      <c r="M253" s="64"/>
      <c r="N253" s="78"/>
      <c r="O253" s="93"/>
      <c r="P253" s="93"/>
      <c r="Q253" s="118"/>
      <c r="R253" s="118"/>
      <c r="S253" s="118"/>
      <c r="T253" s="118"/>
      <c r="U253" s="118"/>
      <c r="V253" s="118"/>
      <c r="W253" s="118"/>
      <c r="X253" s="118"/>
      <c r="Y253" s="118"/>
      <c r="Z253" s="118"/>
      <c r="AA253" s="118"/>
      <c r="AB253" s="118"/>
      <c r="AC253" s="118"/>
      <c r="AD253" s="118"/>
      <c r="AE253" s="118"/>
      <c r="AF253" s="118"/>
      <c r="AG253" s="118"/>
      <c r="AH253" s="118"/>
      <c r="AI253" s="118"/>
      <c r="AJ253" s="118"/>
      <c r="AK253" s="118"/>
      <c r="AL253" s="118"/>
      <c r="AM253" s="118"/>
      <c r="AN253" s="118"/>
      <c r="AO253" s="118"/>
      <c r="AP253" s="118"/>
      <c r="AQ253" s="118"/>
      <c r="AR253" s="118"/>
      <c r="AS253" s="118"/>
      <c r="AT253" s="118"/>
      <c r="AU253" s="118"/>
      <c r="AV253" s="118"/>
      <c r="AW253" s="118"/>
      <c r="AX253" s="118"/>
      <c r="AY253" s="118"/>
      <c r="AZ253" s="118"/>
      <c r="BA253" s="118"/>
      <c r="BB253" s="118"/>
      <c r="BC253" s="118"/>
      <c r="BD253" s="118"/>
      <c r="BE253" s="118"/>
      <c r="BF253" s="118"/>
      <c r="BG253" s="118"/>
      <c r="BH253" s="118"/>
      <c r="BI253" s="118"/>
      <c r="BJ253" s="118"/>
      <c r="BK253" s="118"/>
      <c r="BL253" s="118"/>
      <c r="BM253" s="118"/>
      <c r="BN253" s="118"/>
      <c r="BO253" s="118"/>
      <c r="BP253" s="118"/>
      <c r="BQ253" s="118"/>
      <c r="BR253" s="118"/>
      <c r="BS253" s="118"/>
      <c r="BT253" s="118"/>
      <c r="BU253" s="118"/>
      <c r="BV253" s="118"/>
      <c r="BW253" s="118"/>
      <c r="BX253" s="118"/>
      <c r="BY253" s="118"/>
      <c r="BZ253" s="118"/>
      <c r="CA253" s="118"/>
      <c r="CB253" s="118"/>
      <c r="CC253" s="118"/>
      <c r="CD253" s="118"/>
      <c r="CE253" s="118"/>
      <c r="CF253" s="118"/>
      <c r="CG253" s="118"/>
      <c r="CH253" s="118"/>
      <c r="CI253" s="118"/>
      <c r="CJ253" s="118"/>
      <c r="CK253" s="118"/>
      <c r="CL253" s="118"/>
      <c r="CM253" s="118"/>
      <c r="CN253" s="118"/>
      <c r="CO253" s="118"/>
      <c r="CP253" s="118"/>
      <c r="CQ253" s="118"/>
      <c r="CR253" s="118"/>
      <c r="CS253" s="118"/>
      <c r="CT253" s="118"/>
      <c r="CU253" s="118"/>
      <c r="CV253" s="118"/>
      <c r="CW253" s="118"/>
      <c r="CX253" s="118"/>
      <c r="CY253" s="118"/>
      <c r="CZ253" s="118"/>
      <c r="DA253" s="118"/>
      <c r="DB253" s="118"/>
      <c r="DC253" s="118"/>
      <c r="DD253" s="118"/>
      <c r="DE253" s="118"/>
      <c r="DF253" s="118"/>
      <c r="DG253" s="118"/>
      <c r="DH253" s="118"/>
      <c r="DI253" s="118"/>
      <c r="DJ253" s="118"/>
      <c r="DK253" s="118"/>
      <c r="DL253" s="118"/>
      <c r="DM253" s="118"/>
      <c r="DN253" s="118"/>
      <c r="DO253" s="118"/>
      <c r="DP253" s="118"/>
      <c r="DQ253" s="118"/>
      <c r="DR253" s="118"/>
      <c r="DS253" s="118"/>
      <c r="DT253" s="118"/>
      <c r="DU253" s="118"/>
      <c r="DV253" s="118"/>
      <c r="DW253" s="118"/>
      <c r="DX253" s="118"/>
      <c r="DY253" s="118"/>
      <c r="DZ253" s="118"/>
      <c r="EA253" s="118"/>
      <c r="EB253" s="118"/>
      <c r="EC253" s="118"/>
      <c r="ED253" s="118"/>
      <c r="EE253" s="118"/>
      <c r="EF253" s="118"/>
      <c r="EG253" s="118"/>
      <c r="EH253" s="118"/>
      <c r="EI253" s="118"/>
      <c r="EJ253" s="118"/>
      <c r="EK253" s="118"/>
      <c r="EL253" s="118"/>
      <c r="EM253" s="118"/>
      <c r="EN253" s="118"/>
      <c r="EO253" s="118"/>
      <c r="EP253" s="118"/>
      <c r="EQ253" s="118"/>
      <c r="ER253" s="118"/>
      <c r="ES253" s="118"/>
      <c r="ET253" s="118"/>
      <c r="EU253" s="118"/>
      <c r="EV253" s="118"/>
      <c r="EW253" s="118"/>
      <c r="EX253" s="118"/>
    </row>
    <row r="254" s="40" customFormat="1" ht="25" customHeight="1" spans="1:154">
      <c r="A254" s="58" t="s">
        <v>4325</v>
      </c>
      <c r="B254" s="91"/>
      <c r="C254" s="60" t="s">
        <v>3394</v>
      </c>
      <c r="D254" s="81"/>
      <c r="E254" s="62" t="s">
        <v>4264</v>
      </c>
      <c r="F254" s="63">
        <v>115</v>
      </c>
      <c r="G254" s="63">
        <v>5.98</v>
      </c>
      <c r="H254" s="92"/>
      <c r="I254" s="64"/>
      <c r="J254" s="64"/>
      <c r="K254" s="64"/>
      <c r="L254" s="103"/>
      <c r="M254" s="64"/>
      <c r="N254" s="78"/>
      <c r="O254" s="93"/>
      <c r="P254" s="93"/>
      <c r="Q254" s="118"/>
      <c r="R254" s="118"/>
      <c r="S254" s="118"/>
      <c r="T254" s="118"/>
      <c r="U254" s="118"/>
      <c r="V254" s="118"/>
      <c r="W254" s="118"/>
      <c r="X254" s="118"/>
      <c r="Y254" s="118"/>
      <c r="Z254" s="118"/>
      <c r="AA254" s="118"/>
      <c r="AB254" s="118"/>
      <c r="AC254" s="118"/>
      <c r="AD254" s="118"/>
      <c r="AE254" s="118"/>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c r="AZ254" s="118"/>
      <c r="BA254" s="118"/>
      <c r="BB254" s="118"/>
      <c r="BC254" s="118"/>
      <c r="BD254" s="118"/>
      <c r="BE254" s="118"/>
      <c r="BF254" s="118"/>
      <c r="BG254" s="118"/>
      <c r="BH254" s="118"/>
      <c r="BI254" s="118"/>
      <c r="BJ254" s="118"/>
      <c r="BK254" s="118"/>
      <c r="BL254" s="118"/>
      <c r="BM254" s="118"/>
      <c r="BN254" s="118"/>
      <c r="BO254" s="118"/>
      <c r="BP254" s="118"/>
      <c r="BQ254" s="118"/>
      <c r="BR254" s="118"/>
      <c r="BS254" s="118"/>
      <c r="BT254" s="118"/>
      <c r="BU254" s="118"/>
      <c r="BV254" s="118"/>
      <c r="BW254" s="118"/>
      <c r="BX254" s="118"/>
      <c r="BY254" s="118"/>
      <c r="BZ254" s="118"/>
      <c r="CA254" s="118"/>
      <c r="CB254" s="118"/>
      <c r="CC254" s="118"/>
      <c r="CD254" s="118"/>
      <c r="CE254" s="118"/>
      <c r="CF254" s="118"/>
      <c r="CG254" s="118"/>
      <c r="CH254" s="118"/>
      <c r="CI254" s="118"/>
      <c r="CJ254" s="118"/>
      <c r="CK254" s="118"/>
      <c r="CL254" s="118"/>
      <c r="CM254" s="118"/>
      <c r="CN254" s="118"/>
      <c r="CO254" s="118"/>
      <c r="CP254" s="118"/>
      <c r="CQ254" s="118"/>
      <c r="CR254" s="118"/>
      <c r="CS254" s="118"/>
      <c r="CT254" s="118"/>
      <c r="CU254" s="118"/>
      <c r="CV254" s="118"/>
      <c r="CW254" s="118"/>
      <c r="CX254" s="118"/>
      <c r="CY254" s="118"/>
      <c r="CZ254" s="118"/>
      <c r="DA254" s="118"/>
      <c r="DB254" s="118"/>
      <c r="DC254" s="118"/>
      <c r="DD254" s="118"/>
      <c r="DE254" s="118"/>
      <c r="DF254" s="118"/>
      <c r="DG254" s="118"/>
      <c r="DH254" s="118"/>
      <c r="DI254" s="118"/>
      <c r="DJ254" s="118"/>
      <c r="DK254" s="118"/>
      <c r="DL254" s="118"/>
      <c r="DM254" s="118"/>
      <c r="DN254" s="118"/>
      <c r="DO254" s="118"/>
      <c r="DP254" s="118"/>
      <c r="DQ254" s="118"/>
      <c r="DR254" s="118"/>
      <c r="DS254" s="118"/>
      <c r="DT254" s="118"/>
      <c r="DU254" s="118"/>
      <c r="DV254" s="118"/>
      <c r="DW254" s="118"/>
      <c r="DX254" s="118"/>
      <c r="DY254" s="118"/>
      <c r="DZ254" s="118"/>
      <c r="EA254" s="118"/>
      <c r="EB254" s="118"/>
      <c r="EC254" s="118"/>
      <c r="ED254" s="118"/>
      <c r="EE254" s="118"/>
      <c r="EF254" s="118"/>
      <c r="EG254" s="118"/>
      <c r="EH254" s="118"/>
      <c r="EI254" s="118"/>
      <c r="EJ254" s="118"/>
      <c r="EK254" s="118"/>
      <c r="EL254" s="118"/>
      <c r="EM254" s="118"/>
      <c r="EN254" s="118"/>
      <c r="EO254" s="118"/>
      <c r="EP254" s="118"/>
      <c r="EQ254" s="118"/>
      <c r="ER254" s="118"/>
      <c r="ES254" s="118"/>
      <c r="ET254" s="118"/>
      <c r="EU254" s="118"/>
      <c r="EV254" s="118"/>
      <c r="EW254" s="118"/>
      <c r="EX254" s="118"/>
    </row>
    <row r="255" s="40" customFormat="1" ht="25" customHeight="1" spans="1:154">
      <c r="A255" s="58" t="s">
        <v>4325</v>
      </c>
      <c r="B255" s="91"/>
      <c r="C255" s="60" t="s">
        <v>3394</v>
      </c>
      <c r="D255" s="81"/>
      <c r="E255" s="62" t="s">
        <v>4261</v>
      </c>
      <c r="F255" s="63">
        <v>41</v>
      </c>
      <c r="G255" s="63">
        <v>2.213</v>
      </c>
      <c r="H255" s="92"/>
      <c r="I255" s="64"/>
      <c r="J255" s="64"/>
      <c r="K255" s="64"/>
      <c r="L255" s="103"/>
      <c r="M255" s="64"/>
      <c r="N255" s="78"/>
      <c r="O255" s="93"/>
      <c r="P255" s="93"/>
      <c r="Q255" s="118"/>
      <c r="R255" s="118"/>
      <c r="S255" s="118"/>
      <c r="T255" s="118"/>
      <c r="U255" s="118"/>
      <c r="V255" s="118"/>
      <c r="W255" s="118"/>
      <c r="X255" s="118"/>
      <c r="Y255" s="118"/>
      <c r="Z255" s="118"/>
      <c r="AA255" s="118"/>
      <c r="AB255" s="118"/>
      <c r="AC255" s="118"/>
      <c r="AD255" s="118"/>
      <c r="AE255" s="118"/>
      <c r="AF255" s="118"/>
      <c r="AG255" s="118"/>
      <c r="AH255" s="118"/>
      <c r="AI255" s="118"/>
      <c r="AJ255" s="118"/>
      <c r="AK255" s="118"/>
      <c r="AL255" s="118"/>
      <c r="AM255" s="118"/>
      <c r="AN255" s="118"/>
      <c r="AO255" s="118"/>
      <c r="AP255" s="118"/>
      <c r="AQ255" s="118"/>
      <c r="AR255" s="118"/>
      <c r="AS255" s="118"/>
      <c r="AT255" s="118"/>
      <c r="AU255" s="118"/>
      <c r="AV255" s="118"/>
      <c r="AW255" s="118"/>
      <c r="AX255" s="118"/>
      <c r="AY255" s="118"/>
      <c r="AZ255" s="118"/>
      <c r="BA255" s="118"/>
      <c r="BB255" s="118"/>
      <c r="BC255" s="118"/>
      <c r="BD255" s="118"/>
      <c r="BE255" s="118"/>
      <c r="BF255" s="118"/>
      <c r="BG255" s="118"/>
      <c r="BH255" s="118"/>
      <c r="BI255" s="118"/>
      <c r="BJ255" s="118"/>
      <c r="BK255" s="118"/>
      <c r="BL255" s="118"/>
      <c r="BM255" s="118"/>
      <c r="BN255" s="118"/>
      <c r="BO255" s="118"/>
      <c r="BP255" s="118"/>
      <c r="BQ255" s="118"/>
      <c r="BR255" s="118"/>
      <c r="BS255" s="118"/>
      <c r="BT255" s="118"/>
      <c r="BU255" s="118"/>
      <c r="BV255" s="118"/>
      <c r="BW255" s="118"/>
      <c r="BX255" s="118"/>
      <c r="BY255" s="118"/>
      <c r="BZ255" s="118"/>
      <c r="CA255" s="118"/>
      <c r="CB255" s="118"/>
      <c r="CC255" s="118"/>
      <c r="CD255" s="118"/>
      <c r="CE255" s="118"/>
      <c r="CF255" s="118"/>
      <c r="CG255" s="118"/>
      <c r="CH255" s="118"/>
      <c r="CI255" s="118"/>
      <c r="CJ255" s="118"/>
      <c r="CK255" s="118"/>
      <c r="CL255" s="118"/>
      <c r="CM255" s="118"/>
      <c r="CN255" s="118"/>
      <c r="CO255" s="118"/>
      <c r="CP255" s="118"/>
      <c r="CQ255" s="118"/>
      <c r="CR255" s="118"/>
      <c r="CS255" s="118"/>
      <c r="CT255" s="118"/>
      <c r="CU255" s="118"/>
      <c r="CV255" s="118"/>
      <c r="CW255" s="118"/>
      <c r="CX255" s="118"/>
      <c r="CY255" s="118"/>
      <c r="CZ255" s="118"/>
      <c r="DA255" s="118"/>
      <c r="DB255" s="118"/>
      <c r="DC255" s="118"/>
      <c r="DD255" s="118"/>
      <c r="DE255" s="118"/>
      <c r="DF255" s="118"/>
      <c r="DG255" s="118"/>
      <c r="DH255" s="118"/>
      <c r="DI255" s="118"/>
      <c r="DJ255" s="118"/>
      <c r="DK255" s="118"/>
      <c r="DL255" s="118"/>
      <c r="DM255" s="118"/>
      <c r="DN255" s="118"/>
      <c r="DO255" s="118"/>
      <c r="DP255" s="118"/>
      <c r="DQ255" s="118"/>
      <c r="DR255" s="118"/>
      <c r="DS255" s="118"/>
      <c r="DT255" s="118"/>
      <c r="DU255" s="118"/>
      <c r="DV255" s="118"/>
      <c r="DW255" s="118"/>
      <c r="DX255" s="118"/>
      <c r="DY255" s="118"/>
      <c r="DZ255" s="118"/>
      <c r="EA255" s="118"/>
      <c r="EB255" s="118"/>
      <c r="EC255" s="118"/>
      <c r="ED255" s="118"/>
      <c r="EE255" s="118"/>
      <c r="EF255" s="118"/>
      <c r="EG255" s="118"/>
      <c r="EH255" s="118"/>
      <c r="EI255" s="118"/>
      <c r="EJ255" s="118"/>
      <c r="EK255" s="118"/>
      <c r="EL255" s="118"/>
      <c r="EM255" s="118"/>
      <c r="EN255" s="118"/>
      <c r="EO255" s="118"/>
      <c r="EP255" s="118"/>
      <c r="EQ255" s="118"/>
      <c r="ER255" s="118"/>
      <c r="ES255" s="118"/>
      <c r="ET255" s="118"/>
      <c r="EU255" s="118"/>
      <c r="EV255" s="118"/>
      <c r="EW255" s="118"/>
      <c r="EX255" s="118"/>
    </row>
    <row r="256" s="40" customFormat="1" ht="25" customHeight="1" spans="1:154">
      <c r="A256" s="58" t="s">
        <v>4325</v>
      </c>
      <c r="B256" s="91"/>
      <c r="C256" s="60" t="s">
        <v>3394</v>
      </c>
      <c r="D256" s="81"/>
      <c r="E256" s="62" t="s">
        <v>4270</v>
      </c>
      <c r="F256" s="63">
        <v>39</v>
      </c>
      <c r="G256" s="63">
        <v>1.3454</v>
      </c>
      <c r="H256" s="92"/>
      <c r="I256" s="64"/>
      <c r="J256" s="64"/>
      <c r="K256" s="64"/>
      <c r="L256" s="103"/>
      <c r="M256" s="64"/>
      <c r="N256" s="78"/>
      <c r="O256" s="93"/>
      <c r="P256" s="93"/>
      <c r="Q256" s="118"/>
      <c r="R256" s="118"/>
      <c r="S256" s="118"/>
      <c r="T256" s="118"/>
      <c r="U256" s="118"/>
      <c r="V256" s="118"/>
      <c r="W256" s="118"/>
      <c r="X256" s="118"/>
      <c r="Y256" s="118"/>
      <c r="Z256" s="118"/>
      <c r="AA256" s="118"/>
      <c r="AB256" s="118"/>
      <c r="AC256" s="118"/>
      <c r="AD256" s="118"/>
      <c r="AE256" s="118"/>
      <c r="AF256" s="118"/>
      <c r="AG256" s="118"/>
      <c r="AH256" s="118"/>
      <c r="AI256" s="118"/>
      <c r="AJ256" s="118"/>
      <c r="AK256" s="118"/>
      <c r="AL256" s="118"/>
      <c r="AM256" s="118"/>
      <c r="AN256" s="118"/>
      <c r="AO256" s="118"/>
      <c r="AP256" s="118"/>
      <c r="AQ256" s="118"/>
      <c r="AR256" s="118"/>
      <c r="AS256" s="118"/>
      <c r="AT256" s="118"/>
      <c r="AU256" s="118"/>
      <c r="AV256" s="118"/>
      <c r="AW256" s="118"/>
      <c r="AX256" s="118"/>
      <c r="AY256" s="118"/>
      <c r="AZ256" s="118"/>
      <c r="BA256" s="118"/>
      <c r="BB256" s="118"/>
      <c r="BC256" s="118"/>
      <c r="BD256" s="118"/>
      <c r="BE256" s="118"/>
      <c r="BF256" s="118"/>
      <c r="BG256" s="118"/>
      <c r="BH256" s="118"/>
      <c r="BI256" s="118"/>
      <c r="BJ256" s="118"/>
      <c r="BK256" s="118"/>
      <c r="BL256" s="118"/>
      <c r="BM256" s="118"/>
      <c r="BN256" s="118"/>
      <c r="BO256" s="118"/>
      <c r="BP256" s="118"/>
      <c r="BQ256" s="118"/>
      <c r="BR256" s="118"/>
      <c r="BS256" s="118"/>
      <c r="BT256" s="118"/>
      <c r="BU256" s="118"/>
      <c r="BV256" s="118"/>
      <c r="BW256" s="118"/>
      <c r="BX256" s="118"/>
      <c r="BY256" s="118"/>
      <c r="BZ256" s="118"/>
      <c r="CA256" s="118"/>
      <c r="CB256" s="118"/>
      <c r="CC256" s="118"/>
      <c r="CD256" s="118"/>
      <c r="CE256" s="118"/>
      <c r="CF256" s="118"/>
      <c r="CG256" s="118"/>
      <c r="CH256" s="118"/>
      <c r="CI256" s="118"/>
      <c r="CJ256" s="118"/>
      <c r="CK256" s="118"/>
      <c r="CL256" s="118"/>
      <c r="CM256" s="118"/>
      <c r="CN256" s="118"/>
      <c r="CO256" s="118"/>
      <c r="CP256" s="118"/>
      <c r="CQ256" s="118"/>
      <c r="CR256" s="118"/>
      <c r="CS256" s="118"/>
      <c r="CT256" s="118"/>
      <c r="CU256" s="118"/>
      <c r="CV256" s="118"/>
      <c r="CW256" s="118"/>
      <c r="CX256" s="118"/>
      <c r="CY256" s="118"/>
      <c r="CZ256" s="118"/>
      <c r="DA256" s="118"/>
      <c r="DB256" s="118"/>
      <c r="DC256" s="118"/>
      <c r="DD256" s="118"/>
      <c r="DE256" s="118"/>
      <c r="DF256" s="118"/>
      <c r="DG256" s="118"/>
      <c r="DH256" s="118"/>
      <c r="DI256" s="118"/>
      <c r="DJ256" s="118"/>
      <c r="DK256" s="118"/>
      <c r="DL256" s="118"/>
      <c r="DM256" s="118"/>
      <c r="DN256" s="118"/>
      <c r="DO256" s="118"/>
      <c r="DP256" s="118"/>
      <c r="DQ256" s="118"/>
      <c r="DR256" s="118"/>
      <c r="DS256" s="118"/>
      <c r="DT256" s="118"/>
      <c r="DU256" s="118"/>
      <c r="DV256" s="118"/>
      <c r="DW256" s="118"/>
      <c r="DX256" s="118"/>
      <c r="DY256" s="118"/>
      <c r="DZ256" s="118"/>
      <c r="EA256" s="118"/>
      <c r="EB256" s="118"/>
      <c r="EC256" s="118"/>
      <c r="ED256" s="118"/>
      <c r="EE256" s="118"/>
      <c r="EF256" s="118"/>
      <c r="EG256" s="118"/>
      <c r="EH256" s="118"/>
      <c r="EI256" s="118"/>
      <c r="EJ256" s="118"/>
      <c r="EK256" s="118"/>
      <c r="EL256" s="118"/>
      <c r="EM256" s="118"/>
      <c r="EN256" s="118"/>
      <c r="EO256" s="118"/>
      <c r="EP256" s="118"/>
      <c r="EQ256" s="118"/>
      <c r="ER256" s="118"/>
      <c r="ES256" s="118"/>
      <c r="ET256" s="118"/>
      <c r="EU256" s="118"/>
      <c r="EV256" s="118"/>
      <c r="EW256" s="118"/>
      <c r="EX256" s="118"/>
    </row>
    <row r="257" s="40" customFormat="1" ht="25" customHeight="1" spans="1:154">
      <c r="A257" s="58" t="s">
        <v>4325</v>
      </c>
      <c r="B257" s="91"/>
      <c r="C257" s="60" t="s">
        <v>3394</v>
      </c>
      <c r="D257" s="81"/>
      <c r="E257" s="62" t="s">
        <v>4288</v>
      </c>
      <c r="F257" s="63">
        <v>24</v>
      </c>
      <c r="G257" s="63">
        <v>1.2305</v>
      </c>
      <c r="H257" s="92"/>
      <c r="I257" s="64"/>
      <c r="J257" s="64"/>
      <c r="K257" s="64"/>
      <c r="L257" s="103"/>
      <c r="M257" s="64"/>
      <c r="N257" s="78"/>
      <c r="O257" s="93"/>
      <c r="P257" s="93"/>
      <c r="Q257" s="118"/>
      <c r="R257" s="118"/>
      <c r="S257" s="118"/>
      <c r="T257" s="118"/>
      <c r="U257" s="118"/>
      <c r="V257" s="118"/>
      <c r="W257" s="118"/>
      <c r="X257" s="118"/>
      <c r="Y257" s="118"/>
      <c r="Z257" s="118"/>
      <c r="AA257" s="118"/>
      <c r="AB257" s="118"/>
      <c r="AC257" s="118"/>
      <c r="AD257" s="118"/>
      <c r="AE257" s="118"/>
      <c r="AF257" s="118"/>
      <c r="AG257" s="118"/>
      <c r="AH257" s="118"/>
      <c r="AI257" s="118"/>
      <c r="AJ257" s="118"/>
      <c r="AK257" s="118"/>
      <c r="AL257" s="118"/>
      <c r="AM257" s="118"/>
      <c r="AN257" s="118"/>
      <c r="AO257" s="118"/>
      <c r="AP257" s="118"/>
      <c r="AQ257" s="118"/>
      <c r="AR257" s="118"/>
      <c r="AS257" s="118"/>
      <c r="AT257" s="118"/>
      <c r="AU257" s="118"/>
      <c r="AV257" s="118"/>
      <c r="AW257" s="118"/>
      <c r="AX257" s="118"/>
      <c r="AY257" s="118"/>
      <c r="AZ257" s="118"/>
      <c r="BA257" s="118"/>
      <c r="BB257" s="118"/>
      <c r="BC257" s="118"/>
      <c r="BD257" s="118"/>
      <c r="BE257" s="118"/>
      <c r="BF257" s="118"/>
      <c r="BG257" s="118"/>
      <c r="BH257" s="118"/>
      <c r="BI257" s="118"/>
      <c r="BJ257" s="118"/>
      <c r="BK257" s="118"/>
      <c r="BL257" s="118"/>
      <c r="BM257" s="118"/>
      <c r="BN257" s="118"/>
      <c r="BO257" s="118"/>
      <c r="BP257" s="118"/>
      <c r="BQ257" s="118"/>
      <c r="BR257" s="118"/>
      <c r="BS257" s="118"/>
      <c r="BT257" s="118"/>
      <c r="BU257" s="118"/>
      <c r="BV257" s="118"/>
      <c r="BW257" s="118"/>
      <c r="BX257" s="118"/>
      <c r="BY257" s="118"/>
      <c r="BZ257" s="118"/>
      <c r="CA257" s="118"/>
      <c r="CB257" s="118"/>
      <c r="CC257" s="118"/>
      <c r="CD257" s="118"/>
      <c r="CE257" s="118"/>
      <c r="CF257" s="118"/>
      <c r="CG257" s="118"/>
      <c r="CH257" s="118"/>
      <c r="CI257" s="118"/>
      <c r="CJ257" s="118"/>
      <c r="CK257" s="118"/>
      <c r="CL257" s="118"/>
      <c r="CM257" s="118"/>
      <c r="CN257" s="118"/>
      <c r="CO257" s="118"/>
      <c r="CP257" s="118"/>
      <c r="CQ257" s="118"/>
      <c r="CR257" s="118"/>
      <c r="CS257" s="118"/>
      <c r="CT257" s="118"/>
      <c r="CU257" s="118"/>
      <c r="CV257" s="118"/>
      <c r="CW257" s="118"/>
      <c r="CX257" s="118"/>
      <c r="CY257" s="118"/>
      <c r="CZ257" s="118"/>
      <c r="DA257" s="118"/>
      <c r="DB257" s="118"/>
      <c r="DC257" s="118"/>
      <c r="DD257" s="118"/>
      <c r="DE257" s="118"/>
      <c r="DF257" s="118"/>
      <c r="DG257" s="118"/>
      <c r="DH257" s="118"/>
      <c r="DI257" s="118"/>
      <c r="DJ257" s="118"/>
      <c r="DK257" s="118"/>
      <c r="DL257" s="118"/>
      <c r="DM257" s="118"/>
      <c r="DN257" s="118"/>
      <c r="DO257" s="118"/>
      <c r="DP257" s="118"/>
      <c r="DQ257" s="118"/>
      <c r="DR257" s="118"/>
      <c r="DS257" s="118"/>
      <c r="DT257" s="118"/>
      <c r="DU257" s="118"/>
      <c r="DV257" s="118"/>
      <c r="DW257" s="118"/>
      <c r="DX257" s="118"/>
      <c r="DY257" s="118"/>
      <c r="DZ257" s="118"/>
      <c r="EA257" s="118"/>
      <c r="EB257" s="118"/>
      <c r="EC257" s="118"/>
      <c r="ED257" s="118"/>
      <c r="EE257" s="118"/>
      <c r="EF257" s="118"/>
      <c r="EG257" s="118"/>
      <c r="EH257" s="118"/>
      <c r="EI257" s="118"/>
      <c r="EJ257" s="118"/>
      <c r="EK257" s="118"/>
      <c r="EL257" s="118"/>
      <c r="EM257" s="118"/>
      <c r="EN257" s="118"/>
      <c r="EO257" s="118"/>
      <c r="EP257" s="118"/>
      <c r="EQ257" s="118"/>
      <c r="ER257" s="118"/>
      <c r="ES257" s="118"/>
      <c r="ET257" s="118"/>
      <c r="EU257" s="118"/>
      <c r="EV257" s="118"/>
      <c r="EW257" s="118"/>
      <c r="EX257" s="118"/>
    </row>
    <row r="258" s="40" customFormat="1" ht="25" customHeight="1" spans="1:154">
      <c r="A258" s="58" t="s">
        <v>4325</v>
      </c>
      <c r="B258" s="91"/>
      <c r="C258" s="60" t="s">
        <v>3394</v>
      </c>
      <c r="D258" s="77"/>
      <c r="E258" s="62" t="s">
        <v>4259</v>
      </c>
      <c r="F258" s="63">
        <v>10</v>
      </c>
      <c r="G258" s="63">
        <v>0.52</v>
      </c>
      <c r="H258" s="92"/>
      <c r="I258" s="64"/>
      <c r="J258" s="64"/>
      <c r="K258" s="64"/>
      <c r="L258" s="103"/>
      <c r="M258" s="64"/>
      <c r="N258" s="78"/>
      <c r="O258" s="93"/>
      <c r="P258" s="93"/>
      <c r="Q258" s="118"/>
      <c r="R258" s="118"/>
      <c r="S258" s="118"/>
      <c r="T258" s="118"/>
      <c r="U258" s="118"/>
      <c r="V258" s="118"/>
      <c r="W258" s="118"/>
      <c r="X258" s="118"/>
      <c r="Y258" s="118"/>
      <c r="Z258" s="118"/>
      <c r="AA258" s="118"/>
      <c r="AB258" s="118"/>
      <c r="AC258" s="118"/>
      <c r="AD258" s="118"/>
      <c r="AE258" s="118"/>
      <c r="AF258" s="118"/>
      <c r="AG258" s="118"/>
      <c r="AH258" s="118"/>
      <c r="AI258" s="118"/>
      <c r="AJ258" s="118"/>
      <c r="AK258" s="118"/>
      <c r="AL258" s="118"/>
      <c r="AM258" s="118"/>
      <c r="AN258" s="118"/>
      <c r="AO258" s="118"/>
      <c r="AP258" s="118"/>
      <c r="AQ258" s="118"/>
      <c r="AR258" s="118"/>
      <c r="AS258" s="118"/>
      <c r="AT258" s="118"/>
      <c r="AU258" s="118"/>
      <c r="AV258" s="118"/>
      <c r="AW258" s="118"/>
      <c r="AX258" s="118"/>
      <c r="AY258" s="118"/>
      <c r="AZ258" s="118"/>
      <c r="BA258" s="118"/>
      <c r="BB258" s="118"/>
      <c r="BC258" s="118"/>
      <c r="BD258" s="118"/>
      <c r="BE258" s="118"/>
      <c r="BF258" s="118"/>
      <c r="BG258" s="118"/>
      <c r="BH258" s="118"/>
      <c r="BI258" s="118"/>
      <c r="BJ258" s="118"/>
      <c r="BK258" s="118"/>
      <c r="BL258" s="118"/>
      <c r="BM258" s="118"/>
      <c r="BN258" s="118"/>
      <c r="BO258" s="118"/>
      <c r="BP258" s="118"/>
      <c r="BQ258" s="118"/>
      <c r="BR258" s="118"/>
      <c r="BS258" s="118"/>
      <c r="BT258" s="118"/>
      <c r="BU258" s="118"/>
      <c r="BV258" s="118"/>
      <c r="BW258" s="118"/>
      <c r="BX258" s="118"/>
      <c r="BY258" s="118"/>
      <c r="BZ258" s="118"/>
      <c r="CA258" s="118"/>
      <c r="CB258" s="118"/>
      <c r="CC258" s="118"/>
      <c r="CD258" s="118"/>
      <c r="CE258" s="118"/>
      <c r="CF258" s="118"/>
      <c r="CG258" s="118"/>
      <c r="CH258" s="118"/>
      <c r="CI258" s="118"/>
      <c r="CJ258" s="118"/>
      <c r="CK258" s="118"/>
      <c r="CL258" s="118"/>
      <c r="CM258" s="118"/>
      <c r="CN258" s="118"/>
      <c r="CO258" s="118"/>
      <c r="CP258" s="118"/>
      <c r="CQ258" s="118"/>
      <c r="CR258" s="118"/>
      <c r="CS258" s="118"/>
      <c r="CT258" s="118"/>
      <c r="CU258" s="118"/>
      <c r="CV258" s="118"/>
      <c r="CW258" s="118"/>
      <c r="CX258" s="118"/>
      <c r="CY258" s="118"/>
      <c r="CZ258" s="118"/>
      <c r="DA258" s="118"/>
      <c r="DB258" s="118"/>
      <c r="DC258" s="118"/>
      <c r="DD258" s="118"/>
      <c r="DE258" s="118"/>
      <c r="DF258" s="118"/>
      <c r="DG258" s="118"/>
      <c r="DH258" s="118"/>
      <c r="DI258" s="118"/>
      <c r="DJ258" s="118"/>
      <c r="DK258" s="118"/>
      <c r="DL258" s="118"/>
      <c r="DM258" s="118"/>
      <c r="DN258" s="118"/>
      <c r="DO258" s="118"/>
      <c r="DP258" s="118"/>
      <c r="DQ258" s="118"/>
      <c r="DR258" s="118"/>
      <c r="DS258" s="118"/>
      <c r="DT258" s="118"/>
      <c r="DU258" s="118"/>
      <c r="DV258" s="118"/>
      <c r="DW258" s="118"/>
      <c r="DX258" s="118"/>
      <c r="DY258" s="118"/>
      <c r="DZ258" s="118"/>
      <c r="EA258" s="118"/>
      <c r="EB258" s="118"/>
      <c r="EC258" s="118"/>
      <c r="ED258" s="118"/>
      <c r="EE258" s="118"/>
      <c r="EF258" s="118"/>
      <c r="EG258" s="118"/>
      <c r="EH258" s="118"/>
      <c r="EI258" s="118"/>
      <c r="EJ258" s="118"/>
      <c r="EK258" s="118"/>
      <c r="EL258" s="118"/>
      <c r="EM258" s="118"/>
      <c r="EN258" s="118"/>
      <c r="EO258" s="118"/>
      <c r="EP258" s="118"/>
      <c r="EQ258" s="118"/>
      <c r="ER258" s="118"/>
      <c r="ES258" s="118"/>
      <c r="ET258" s="118"/>
      <c r="EU258" s="118"/>
      <c r="EV258" s="118"/>
      <c r="EW258" s="118"/>
      <c r="EX258" s="118"/>
    </row>
    <row r="259" s="42" customFormat="1" ht="25" customHeight="1" spans="1:16">
      <c r="A259" s="58" t="s">
        <v>4325</v>
      </c>
      <c r="B259" s="119">
        <v>14</v>
      </c>
      <c r="C259" s="80" t="s">
        <v>4348</v>
      </c>
      <c r="D259" s="61" t="s">
        <v>4264</v>
      </c>
      <c r="E259" s="62" t="s">
        <v>4264</v>
      </c>
      <c r="F259" s="63">
        <v>174</v>
      </c>
      <c r="G259" s="63">
        <v>128.064</v>
      </c>
      <c r="H259" s="120">
        <v>1</v>
      </c>
      <c r="I259" s="120">
        <v>1</v>
      </c>
      <c r="J259" s="120">
        <v>1</v>
      </c>
      <c r="K259" s="120">
        <v>100</v>
      </c>
      <c r="L259" s="120">
        <f>SUM(F259)</f>
        <v>174</v>
      </c>
      <c r="M259" s="120">
        <f>SUM(G259)</f>
        <v>128.064</v>
      </c>
      <c r="N259" s="130"/>
      <c r="O259" s="93"/>
      <c r="P259" s="93"/>
    </row>
    <row r="260" s="42" customFormat="1" ht="25" customHeight="1" spans="1:16">
      <c r="A260" s="58" t="s">
        <v>4325</v>
      </c>
      <c r="B260" s="121"/>
      <c r="C260" s="80" t="s">
        <v>4348</v>
      </c>
      <c r="D260" s="66" t="s">
        <v>4349</v>
      </c>
      <c r="E260" s="62" t="s">
        <v>4260</v>
      </c>
      <c r="F260" s="63">
        <v>146</v>
      </c>
      <c r="G260" s="63">
        <v>70.292</v>
      </c>
      <c r="H260" s="120"/>
      <c r="I260" s="120">
        <v>1</v>
      </c>
      <c r="J260" s="120">
        <v>1</v>
      </c>
      <c r="K260" s="120">
        <v>100</v>
      </c>
      <c r="L260" s="120">
        <f>SUM(F260:F262)</f>
        <v>182</v>
      </c>
      <c r="M260" s="120">
        <f>SUM(G260:G262)</f>
        <v>99.852</v>
      </c>
      <c r="N260" s="130"/>
      <c r="O260" s="93"/>
      <c r="P260" s="93"/>
    </row>
    <row r="261" s="42" customFormat="1" ht="25" customHeight="1" spans="1:16">
      <c r="A261" s="58" t="s">
        <v>4325</v>
      </c>
      <c r="B261" s="121"/>
      <c r="C261" s="80" t="s">
        <v>4348</v>
      </c>
      <c r="D261" s="67"/>
      <c r="E261" s="62" t="s">
        <v>4270</v>
      </c>
      <c r="F261" s="63">
        <v>20</v>
      </c>
      <c r="G261" s="63">
        <v>15.16</v>
      </c>
      <c r="H261" s="120"/>
      <c r="I261" s="120"/>
      <c r="J261" s="120"/>
      <c r="K261" s="120"/>
      <c r="L261" s="120"/>
      <c r="M261" s="120"/>
      <c r="N261" s="130"/>
      <c r="O261" s="93"/>
      <c r="P261" s="93"/>
    </row>
    <row r="262" s="42" customFormat="1" ht="25" customHeight="1" spans="1:16">
      <c r="A262" s="58" t="s">
        <v>4325</v>
      </c>
      <c r="B262" s="122"/>
      <c r="C262" s="80" t="s">
        <v>4348</v>
      </c>
      <c r="D262" s="69"/>
      <c r="E262" s="62" t="s">
        <v>4261</v>
      </c>
      <c r="F262" s="63">
        <v>16</v>
      </c>
      <c r="G262" s="63">
        <v>14.4</v>
      </c>
      <c r="H262" s="120"/>
      <c r="I262" s="120"/>
      <c r="J262" s="120"/>
      <c r="K262" s="120"/>
      <c r="L262" s="120"/>
      <c r="M262" s="120"/>
      <c r="N262" s="130"/>
      <c r="O262" s="93"/>
      <c r="P262" s="93"/>
    </row>
    <row r="263" s="42" customFormat="1" ht="25" customHeight="1" spans="1:16">
      <c r="A263" s="58" t="s">
        <v>4325</v>
      </c>
      <c r="B263" s="119">
        <v>15</v>
      </c>
      <c r="C263" s="80" t="s">
        <v>4350</v>
      </c>
      <c r="D263" s="123" t="s">
        <v>4288</v>
      </c>
      <c r="E263" s="62" t="s">
        <v>4288</v>
      </c>
      <c r="F263" s="63">
        <v>9168</v>
      </c>
      <c r="G263" s="63">
        <v>3942.24</v>
      </c>
      <c r="H263" s="120">
        <v>1</v>
      </c>
      <c r="I263" s="98">
        <v>4</v>
      </c>
      <c r="J263" s="101">
        <v>1</v>
      </c>
      <c r="K263" s="102">
        <v>35</v>
      </c>
      <c r="L263" s="103">
        <f t="shared" ref="L263:L266" si="5">SUM($E$65)*K263*0.01</f>
        <v>0</v>
      </c>
      <c r="M263" s="64">
        <f t="shared" ref="M263:M266" si="6">ROUND(SUM($F$65)*K263*0.01,6)</f>
        <v>0</v>
      </c>
      <c r="N263" s="123"/>
      <c r="O263" s="93"/>
      <c r="P263" s="93"/>
    </row>
    <row r="264" s="42" customFormat="1" ht="25" customHeight="1" spans="1:16">
      <c r="A264" s="58" t="s">
        <v>4325</v>
      </c>
      <c r="B264" s="121"/>
      <c r="C264" s="80" t="s">
        <v>4350</v>
      </c>
      <c r="D264" s="123"/>
      <c r="E264" s="62"/>
      <c r="F264" s="63"/>
      <c r="G264" s="63"/>
      <c r="H264" s="120"/>
      <c r="I264" s="100"/>
      <c r="J264" s="101">
        <v>2</v>
      </c>
      <c r="K264" s="102">
        <v>30</v>
      </c>
      <c r="L264" s="103">
        <f t="shared" si="5"/>
        <v>0</v>
      </c>
      <c r="M264" s="64">
        <f t="shared" si="6"/>
        <v>0</v>
      </c>
      <c r="N264" s="123"/>
      <c r="O264" s="93"/>
      <c r="P264" s="93"/>
    </row>
    <row r="265" s="42" customFormat="1" ht="25" customHeight="1" spans="1:16">
      <c r="A265" s="58" t="s">
        <v>4325</v>
      </c>
      <c r="B265" s="121"/>
      <c r="C265" s="80" t="s">
        <v>4350</v>
      </c>
      <c r="D265" s="123"/>
      <c r="E265" s="62"/>
      <c r="F265" s="63"/>
      <c r="G265" s="63"/>
      <c r="H265" s="120"/>
      <c r="I265" s="100"/>
      <c r="J265" s="101">
        <v>3</v>
      </c>
      <c r="K265" s="102">
        <v>20</v>
      </c>
      <c r="L265" s="103">
        <f t="shared" si="5"/>
        <v>0</v>
      </c>
      <c r="M265" s="64">
        <f t="shared" si="6"/>
        <v>0</v>
      </c>
      <c r="N265" s="123"/>
      <c r="O265" s="93"/>
      <c r="P265" s="93"/>
    </row>
    <row r="266" s="42" customFormat="1" ht="25" customHeight="1" spans="1:16">
      <c r="A266" s="58" t="s">
        <v>4325</v>
      </c>
      <c r="B266" s="121"/>
      <c r="C266" s="80" t="s">
        <v>4350</v>
      </c>
      <c r="D266" s="123"/>
      <c r="E266" s="62"/>
      <c r="F266" s="63"/>
      <c r="G266" s="63"/>
      <c r="H266" s="120"/>
      <c r="I266" s="99"/>
      <c r="J266" s="101">
        <v>4</v>
      </c>
      <c r="K266" s="102">
        <v>15</v>
      </c>
      <c r="L266" s="103">
        <f t="shared" si="5"/>
        <v>0</v>
      </c>
      <c r="M266" s="64">
        <f t="shared" si="6"/>
        <v>0</v>
      </c>
      <c r="N266" s="123"/>
      <c r="O266" s="93"/>
      <c r="P266" s="93"/>
    </row>
    <row r="267" s="42" customFormat="1" ht="25" customHeight="1" spans="1:16">
      <c r="A267" s="58" t="s">
        <v>4325</v>
      </c>
      <c r="B267" s="121"/>
      <c r="C267" s="80" t="s">
        <v>4350</v>
      </c>
      <c r="D267" s="123" t="s">
        <v>4351</v>
      </c>
      <c r="E267" s="62" t="s">
        <v>4260</v>
      </c>
      <c r="F267" s="63">
        <v>15</v>
      </c>
      <c r="G267" s="63">
        <v>120</v>
      </c>
      <c r="H267" s="120"/>
      <c r="I267" s="120">
        <v>1</v>
      </c>
      <c r="J267" s="120">
        <v>1</v>
      </c>
      <c r="K267" s="120">
        <v>100</v>
      </c>
      <c r="L267" s="120">
        <f>SUM(F267:F269)</f>
        <v>129</v>
      </c>
      <c r="M267" s="120">
        <f>SUM(G267:G269)</f>
        <v>183.44</v>
      </c>
      <c r="N267" s="130" t="s">
        <v>4331</v>
      </c>
      <c r="O267" s="93"/>
      <c r="P267" s="93"/>
    </row>
    <row r="268" s="42" customFormat="1" ht="25" customHeight="1" spans="1:16">
      <c r="A268" s="58" t="s">
        <v>4325</v>
      </c>
      <c r="B268" s="121"/>
      <c r="C268" s="80" t="s">
        <v>4350</v>
      </c>
      <c r="D268" s="123"/>
      <c r="E268" s="62" t="s">
        <v>4262</v>
      </c>
      <c r="F268" s="63">
        <v>100</v>
      </c>
      <c r="G268" s="63">
        <v>50</v>
      </c>
      <c r="H268" s="120"/>
      <c r="I268" s="120"/>
      <c r="J268" s="120"/>
      <c r="K268" s="120"/>
      <c r="L268" s="120"/>
      <c r="M268" s="120"/>
      <c r="N268" s="130"/>
      <c r="O268" s="93"/>
      <c r="P268" s="93"/>
    </row>
    <row r="269" s="42" customFormat="1" ht="25" customHeight="1" spans="1:16">
      <c r="A269" s="58" t="s">
        <v>4325</v>
      </c>
      <c r="B269" s="122"/>
      <c r="C269" s="80" t="s">
        <v>4350</v>
      </c>
      <c r="D269" s="123"/>
      <c r="E269" s="62" t="s">
        <v>4259</v>
      </c>
      <c r="F269" s="63">
        <v>14</v>
      </c>
      <c r="G269" s="63">
        <v>13.44</v>
      </c>
      <c r="H269" s="120"/>
      <c r="I269" s="120"/>
      <c r="J269" s="120"/>
      <c r="K269" s="120"/>
      <c r="L269" s="120"/>
      <c r="M269" s="120"/>
      <c r="N269" s="130"/>
      <c r="O269" s="93"/>
      <c r="P269" s="93"/>
    </row>
    <row r="270" s="41" customFormat="1" ht="25" customHeight="1" spans="1:16">
      <c r="A270" s="58" t="s">
        <v>4325</v>
      </c>
      <c r="B270" s="78">
        <v>16</v>
      </c>
      <c r="C270" s="60" t="s">
        <v>3364</v>
      </c>
      <c r="D270" s="66" t="s">
        <v>4344</v>
      </c>
      <c r="E270" s="62" t="s">
        <v>4260</v>
      </c>
      <c r="F270" s="63">
        <v>61</v>
      </c>
      <c r="G270" s="63">
        <v>100.9</v>
      </c>
      <c r="H270" s="64">
        <v>1</v>
      </c>
      <c r="I270" s="131">
        <v>2</v>
      </c>
      <c r="J270" s="120">
        <v>1</v>
      </c>
      <c r="K270" s="63">
        <v>60</v>
      </c>
      <c r="L270" s="103">
        <f>SUM($E$72:$E$73)*K270*0.01</f>
        <v>0</v>
      </c>
      <c r="M270" s="64">
        <f>ROUND(SUM($F$72:$F$73)*K270*0.01,6)</f>
        <v>0</v>
      </c>
      <c r="N270" s="59"/>
      <c r="O270" s="93"/>
      <c r="P270" s="93"/>
    </row>
    <row r="271" s="41" customFormat="1" ht="25" customHeight="1" spans="1:18">
      <c r="A271" s="58" t="s">
        <v>4325</v>
      </c>
      <c r="B271" s="78"/>
      <c r="C271" s="60" t="s">
        <v>3364</v>
      </c>
      <c r="D271" s="69"/>
      <c r="E271" s="62" t="s">
        <v>4270</v>
      </c>
      <c r="F271" s="63">
        <v>39</v>
      </c>
      <c r="G271" s="63">
        <v>77.3</v>
      </c>
      <c r="H271" s="64"/>
      <c r="I271" s="132"/>
      <c r="J271" s="120">
        <v>2</v>
      </c>
      <c r="K271" s="63">
        <v>40</v>
      </c>
      <c r="L271" s="103">
        <f>SUM($E$72:$E$73)*K271*0.01</f>
        <v>0</v>
      </c>
      <c r="M271" s="64">
        <f>ROUND(SUM($F$72:$F$73)*K271*0.01,6)</f>
        <v>0</v>
      </c>
      <c r="N271" s="65"/>
      <c r="O271" s="93"/>
      <c r="P271" s="93"/>
      <c r="Q271" s="146"/>
      <c r="R271" s="146"/>
    </row>
    <row r="272" s="41" customFormat="1" ht="25" customHeight="1" spans="1:18">
      <c r="A272" s="58" t="s">
        <v>4325</v>
      </c>
      <c r="B272" s="78"/>
      <c r="C272" s="60" t="s">
        <v>3364</v>
      </c>
      <c r="D272" s="66" t="s">
        <v>4352</v>
      </c>
      <c r="E272" s="62" t="s">
        <v>4288</v>
      </c>
      <c r="F272" s="63">
        <v>15</v>
      </c>
      <c r="G272" s="63">
        <v>57.5715</v>
      </c>
      <c r="H272" s="64"/>
      <c r="I272" s="83">
        <v>1</v>
      </c>
      <c r="J272" s="83">
        <v>1</v>
      </c>
      <c r="K272" s="83">
        <v>100</v>
      </c>
      <c r="L272" s="94">
        <f>SUM(F272:F275)</f>
        <v>74</v>
      </c>
      <c r="M272" s="83">
        <f>SUM(G272:G275)</f>
        <v>154.7015</v>
      </c>
      <c r="N272" s="65"/>
      <c r="O272" s="93"/>
      <c r="P272" s="93"/>
      <c r="Q272" s="146"/>
      <c r="R272" s="146"/>
    </row>
    <row r="273" s="41" customFormat="1" ht="25" customHeight="1" spans="1:18">
      <c r="A273" s="58" t="s">
        <v>4325</v>
      </c>
      <c r="B273" s="78"/>
      <c r="C273" s="60" t="s">
        <v>3364</v>
      </c>
      <c r="D273" s="67"/>
      <c r="E273" s="62" t="s">
        <v>4263</v>
      </c>
      <c r="F273" s="63">
        <v>21</v>
      </c>
      <c r="G273" s="63">
        <v>34.65</v>
      </c>
      <c r="H273" s="64"/>
      <c r="I273" s="86"/>
      <c r="J273" s="86"/>
      <c r="K273" s="86"/>
      <c r="L273" s="95"/>
      <c r="M273" s="86"/>
      <c r="N273" s="65"/>
      <c r="O273" s="93"/>
      <c r="P273" s="93"/>
      <c r="Q273" s="146"/>
      <c r="R273" s="146"/>
    </row>
    <row r="274" s="41" customFormat="1" ht="25" customHeight="1" spans="1:18">
      <c r="A274" s="58" t="s">
        <v>4325</v>
      </c>
      <c r="B274" s="78"/>
      <c r="C274" s="60" t="s">
        <v>3364</v>
      </c>
      <c r="D274" s="67"/>
      <c r="E274" s="62" t="s">
        <v>4261</v>
      </c>
      <c r="F274" s="63">
        <v>18</v>
      </c>
      <c r="G274" s="63">
        <v>31.48</v>
      </c>
      <c r="H274" s="64"/>
      <c r="I274" s="86"/>
      <c r="J274" s="86"/>
      <c r="K274" s="86"/>
      <c r="L274" s="95"/>
      <c r="M274" s="86"/>
      <c r="N274" s="65"/>
      <c r="O274" s="93"/>
      <c r="P274" s="93"/>
      <c r="Q274" s="146"/>
      <c r="R274" s="146"/>
    </row>
    <row r="275" s="41" customFormat="1" ht="25" customHeight="1" spans="1:18">
      <c r="A275" s="58" t="s">
        <v>4325</v>
      </c>
      <c r="B275" s="78"/>
      <c r="C275" s="60" t="s">
        <v>3364</v>
      </c>
      <c r="D275" s="69"/>
      <c r="E275" s="62" t="s">
        <v>4264</v>
      </c>
      <c r="F275" s="63">
        <v>20</v>
      </c>
      <c r="G275" s="63">
        <v>31</v>
      </c>
      <c r="H275" s="64"/>
      <c r="I275" s="96"/>
      <c r="J275" s="96"/>
      <c r="K275" s="96"/>
      <c r="L275" s="97"/>
      <c r="M275" s="96"/>
      <c r="N275" s="68"/>
      <c r="O275" s="93"/>
      <c r="P275" s="93"/>
      <c r="Q275" s="146"/>
      <c r="R275" s="146"/>
    </row>
    <row r="276" s="41" customFormat="1" ht="25" customHeight="1" spans="1:18">
      <c r="A276" s="58" t="s">
        <v>4325</v>
      </c>
      <c r="B276" s="78">
        <v>17</v>
      </c>
      <c r="C276" s="60" t="s">
        <v>3399</v>
      </c>
      <c r="D276" s="66" t="s">
        <v>4353</v>
      </c>
      <c r="E276" s="62" t="s">
        <v>4264</v>
      </c>
      <c r="F276" s="63">
        <v>257</v>
      </c>
      <c r="G276" s="63">
        <v>769.972</v>
      </c>
      <c r="H276" s="92">
        <v>1</v>
      </c>
      <c r="I276" s="64">
        <v>1</v>
      </c>
      <c r="J276" s="64">
        <v>1</v>
      </c>
      <c r="K276" s="64">
        <v>100</v>
      </c>
      <c r="L276" s="103">
        <f>SUM(F276:F280)</f>
        <v>585</v>
      </c>
      <c r="M276" s="64">
        <f>SUM(G276:G280)</f>
        <v>1651.217</v>
      </c>
      <c r="N276" s="78"/>
      <c r="O276" s="133"/>
      <c r="P276" s="133"/>
      <c r="Q276" s="146"/>
      <c r="R276" s="146"/>
    </row>
    <row r="277" s="41" customFormat="1" ht="25" customHeight="1" spans="1:16">
      <c r="A277" s="58" t="s">
        <v>4325</v>
      </c>
      <c r="B277" s="78"/>
      <c r="C277" s="60" t="s">
        <v>3399</v>
      </c>
      <c r="D277" s="81"/>
      <c r="E277" s="62" t="s">
        <v>4259</v>
      </c>
      <c r="F277" s="63">
        <v>119</v>
      </c>
      <c r="G277" s="63">
        <v>388.25</v>
      </c>
      <c r="H277" s="92"/>
      <c r="I277" s="64"/>
      <c r="J277" s="64"/>
      <c r="K277" s="64"/>
      <c r="L277" s="103"/>
      <c r="M277" s="64"/>
      <c r="N277" s="78"/>
      <c r="O277" s="133"/>
      <c r="P277" s="133"/>
    </row>
    <row r="278" s="41" customFormat="1" ht="25" customHeight="1" spans="1:16">
      <c r="A278" s="58" t="s">
        <v>4325</v>
      </c>
      <c r="B278" s="78"/>
      <c r="C278" s="60" t="s">
        <v>3399</v>
      </c>
      <c r="D278" s="81"/>
      <c r="E278" s="62" t="s">
        <v>4262</v>
      </c>
      <c r="F278" s="63">
        <v>120</v>
      </c>
      <c r="G278" s="63">
        <v>354</v>
      </c>
      <c r="H278" s="92"/>
      <c r="I278" s="64"/>
      <c r="J278" s="64"/>
      <c r="K278" s="64"/>
      <c r="L278" s="103"/>
      <c r="M278" s="64"/>
      <c r="N278" s="78"/>
      <c r="O278" s="133"/>
      <c r="P278" s="133"/>
    </row>
    <row r="279" s="41" customFormat="1" ht="25" customHeight="1" spans="1:16">
      <c r="A279" s="58" t="s">
        <v>4325</v>
      </c>
      <c r="B279" s="78"/>
      <c r="C279" s="60" t="s">
        <v>3399</v>
      </c>
      <c r="D279" s="81"/>
      <c r="E279" s="62" t="s">
        <v>4260</v>
      </c>
      <c r="F279" s="63">
        <v>79</v>
      </c>
      <c r="G279" s="63">
        <v>105.995</v>
      </c>
      <c r="H279" s="92"/>
      <c r="I279" s="64"/>
      <c r="J279" s="64"/>
      <c r="K279" s="64"/>
      <c r="L279" s="103"/>
      <c r="M279" s="64"/>
      <c r="N279" s="78"/>
      <c r="O279" s="133"/>
      <c r="P279" s="133"/>
    </row>
    <row r="280" s="41" customFormat="1" ht="25" customHeight="1" spans="1:16">
      <c r="A280" s="58" t="s">
        <v>4325</v>
      </c>
      <c r="B280" s="78"/>
      <c r="C280" s="60" t="s">
        <v>3399</v>
      </c>
      <c r="D280" s="77"/>
      <c r="E280" s="62" t="s">
        <v>4270</v>
      </c>
      <c r="F280" s="63">
        <v>10</v>
      </c>
      <c r="G280" s="63">
        <v>33</v>
      </c>
      <c r="H280" s="92"/>
      <c r="I280" s="64"/>
      <c r="J280" s="64"/>
      <c r="K280" s="64"/>
      <c r="L280" s="103"/>
      <c r="M280" s="64"/>
      <c r="N280" s="78"/>
      <c r="O280" s="133"/>
      <c r="P280" s="133"/>
    </row>
    <row r="281" s="41" customFormat="1" ht="25" customHeight="1" spans="1:16">
      <c r="A281" s="58" t="s">
        <v>4325</v>
      </c>
      <c r="B281" s="119">
        <v>18</v>
      </c>
      <c r="C281" s="124" t="s">
        <v>3402</v>
      </c>
      <c r="D281" s="66" t="s">
        <v>4354</v>
      </c>
      <c r="E281" s="62" t="s">
        <v>4260</v>
      </c>
      <c r="F281" s="63">
        <v>490</v>
      </c>
      <c r="G281" s="63">
        <v>81.977</v>
      </c>
      <c r="H281" s="83">
        <v>1</v>
      </c>
      <c r="I281" s="83">
        <v>1</v>
      </c>
      <c r="J281" s="83">
        <v>1</v>
      </c>
      <c r="K281" s="83">
        <v>100</v>
      </c>
      <c r="L281" s="94">
        <f>SUM(F281:F282)*K281*0.01</f>
        <v>584</v>
      </c>
      <c r="M281" s="83">
        <f>ROUND(SUM(G281:G282)*K281*0.01,6)</f>
        <v>104.077</v>
      </c>
      <c r="N281" s="59"/>
      <c r="O281" s="133"/>
      <c r="P281" s="133"/>
    </row>
    <row r="282" s="41" customFormat="1" ht="25" customHeight="1" spans="1:16">
      <c r="A282" s="58" t="s">
        <v>4325</v>
      </c>
      <c r="B282" s="121"/>
      <c r="C282" s="125" t="s">
        <v>3402</v>
      </c>
      <c r="D282" s="77"/>
      <c r="E282" s="62" t="s">
        <v>4259</v>
      </c>
      <c r="F282" s="63">
        <v>94</v>
      </c>
      <c r="G282" s="63">
        <v>22.1</v>
      </c>
      <c r="H282" s="86"/>
      <c r="I282" s="86"/>
      <c r="J282" s="86"/>
      <c r="K282" s="86"/>
      <c r="L282" s="95"/>
      <c r="M282" s="86"/>
      <c r="N282" s="65"/>
      <c r="O282" s="133"/>
      <c r="P282" s="133"/>
    </row>
    <row r="283" s="41" customFormat="1" ht="25" customHeight="1" spans="1:16">
      <c r="A283" s="58" t="s">
        <v>4325</v>
      </c>
      <c r="B283" s="119">
        <v>19</v>
      </c>
      <c r="C283" s="124" t="s">
        <v>3401</v>
      </c>
      <c r="D283" s="66" t="s">
        <v>4355</v>
      </c>
      <c r="E283" s="62" t="s">
        <v>4259</v>
      </c>
      <c r="F283" s="63">
        <v>104</v>
      </c>
      <c r="G283" s="63">
        <v>47.82</v>
      </c>
      <c r="H283" s="126">
        <v>1</v>
      </c>
      <c r="I283" s="126">
        <v>1</v>
      </c>
      <c r="J283" s="126">
        <v>1</v>
      </c>
      <c r="K283" s="126">
        <v>100</v>
      </c>
      <c r="L283" s="126">
        <f>SUM(F283:F284)</f>
        <v>205</v>
      </c>
      <c r="M283" s="134">
        <f>SUM(G283:G284)</f>
        <v>88.725</v>
      </c>
      <c r="N283" s="119"/>
      <c r="O283" s="133"/>
      <c r="P283" s="133"/>
    </row>
    <row r="284" s="41" customFormat="1" ht="25" customHeight="1" spans="1:16">
      <c r="A284" s="58" t="s">
        <v>4325</v>
      </c>
      <c r="B284" s="122"/>
      <c r="C284" s="127" t="s">
        <v>3401</v>
      </c>
      <c r="D284" s="77"/>
      <c r="E284" s="62" t="s">
        <v>4260</v>
      </c>
      <c r="F284" s="63">
        <v>101</v>
      </c>
      <c r="G284" s="63">
        <v>40.905</v>
      </c>
      <c r="H284" s="128"/>
      <c r="I284" s="135"/>
      <c r="J284" s="128"/>
      <c r="K284" s="128"/>
      <c r="L284" s="128"/>
      <c r="M284" s="136"/>
      <c r="N284" s="122"/>
      <c r="O284" s="133"/>
      <c r="P284" s="133"/>
    </row>
    <row r="285" s="40" customFormat="1" ht="25" customHeight="1" spans="1:154">
      <c r="A285" s="58" t="s">
        <v>4325</v>
      </c>
      <c r="B285" s="78">
        <v>20</v>
      </c>
      <c r="C285" s="60" t="s">
        <v>4356</v>
      </c>
      <c r="D285" s="61" t="s">
        <v>4260</v>
      </c>
      <c r="E285" s="62" t="s">
        <v>4260</v>
      </c>
      <c r="F285" s="63">
        <v>6721</v>
      </c>
      <c r="G285" s="63">
        <v>15999.801</v>
      </c>
      <c r="H285" s="64">
        <v>1</v>
      </c>
      <c r="I285" s="101">
        <v>6</v>
      </c>
      <c r="J285" s="101">
        <v>1</v>
      </c>
      <c r="K285" s="137">
        <v>22</v>
      </c>
      <c r="L285" s="103">
        <f t="shared" ref="L285:L290" si="7">SUM($E$87)*K285*0.01</f>
        <v>0</v>
      </c>
      <c r="M285" s="64">
        <f t="shared" ref="M285:M290" si="8">ROUND(SUM($F$87)*K285*0.01,6)</f>
        <v>5.06</v>
      </c>
      <c r="N285" s="78"/>
      <c r="O285" s="93"/>
      <c r="P285" s="93"/>
      <c r="Q285" s="118"/>
      <c r="R285" s="118"/>
      <c r="S285" s="118"/>
      <c r="T285" s="118"/>
      <c r="U285" s="118"/>
      <c r="V285" s="118"/>
      <c r="W285" s="118"/>
      <c r="X285" s="118"/>
      <c r="Y285" s="118"/>
      <c r="Z285" s="118"/>
      <c r="AA285" s="118"/>
      <c r="AB285" s="118"/>
      <c r="AC285" s="118"/>
      <c r="AD285" s="118"/>
      <c r="AE285" s="118"/>
      <c r="AF285" s="118"/>
      <c r="AG285" s="118"/>
      <c r="AH285" s="118"/>
      <c r="AI285" s="118"/>
      <c r="AJ285" s="118"/>
      <c r="AK285" s="118"/>
      <c r="AL285" s="118"/>
      <c r="AM285" s="118"/>
      <c r="AN285" s="118"/>
      <c r="AO285" s="118"/>
      <c r="AP285" s="118"/>
      <c r="AQ285" s="118"/>
      <c r="AR285" s="118"/>
      <c r="AS285" s="118"/>
      <c r="AT285" s="118"/>
      <c r="AU285" s="118"/>
      <c r="AV285" s="118"/>
      <c r="AW285" s="118"/>
      <c r="AX285" s="118"/>
      <c r="AY285" s="118"/>
      <c r="AZ285" s="118"/>
      <c r="BA285" s="118"/>
      <c r="BB285" s="118"/>
      <c r="BC285" s="118"/>
      <c r="BD285" s="118"/>
      <c r="BE285" s="118"/>
      <c r="BF285" s="118"/>
      <c r="BG285" s="118"/>
      <c r="BH285" s="118"/>
      <c r="BI285" s="118"/>
      <c r="BJ285" s="118"/>
      <c r="BK285" s="118"/>
      <c r="BL285" s="118"/>
      <c r="BM285" s="118"/>
      <c r="BN285" s="118"/>
      <c r="BO285" s="118"/>
      <c r="BP285" s="118"/>
      <c r="BQ285" s="118"/>
      <c r="BR285" s="118"/>
      <c r="BS285" s="118"/>
      <c r="BT285" s="118"/>
      <c r="BU285" s="118"/>
      <c r="BV285" s="118"/>
      <c r="BW285" s="118"/>
      <c r="BX285" s="118"/>
      <c r="BY285" s="118"/>
      <c r="BZ285" s="118"/>
      <c r="CA285" s="118"/>
      <c r="CB285" s="118"/>
      <c r="CC285" s="118"/>
      <c r="CD285" s="118"/>
      <c r="CE285" s="118"/>
      <c r="CF285" s="118"/>
      <c r="CG285" s="118"/>
      <c r="CH285" s="118"/>
      <c r="CI285" s="118"/>
      <c r="CJ285" s="118"/>
      <c r="CK285" s="118"/>
      <c r="CL285" s="118"/>
      <c r="CM285" s="118"/>
      <c r="CN285" s="118"/>
      <c r="CO285" s="118"/>
      <c r="CP285" s="118"/>
      <c r="CQ285" s="118"/>
      <c r="CR285" s="118"/>
      <c r="CS285" s="118"/>
      <c r="CT285" s="118"/>
      <c r="CU285" s="118"/>
      <c r="CV285" s="118"/>
      <c r="CW285" s="118"/>
      <c r="CX285" s="118"/>
      <c r="CY285" s="118"/>
      <c r="CZ285" s="118"/>
      <c r="DA285" s="118"/>
      <c r="DB285" s="118"/>
      <c r="DC285" s="118"/>
      <c r="DD285" s="118"/>
      <c r="DE285" s="118"/>
      <c r="DF285" s="118"/>
      <c r="DG285" s="118"/>
      <c r="DH285" s="118"/>
      <c r="DI285" s="118"/>
      <c r="DJ285" s="118"/>
      <c r="DK285" s="118"/>
      <c r="DL285" s="118"/>
      <c r="DM285" s="118"/>
      <c r="DN285" s="118"/>
      <c r="DO285" s="118"/>
      <c r="DP285" s="118"/>
      <c r="DQ285" s="118"/>
      <c r="DR285" s="118"/>
      <c r="DS285" s="118"/>
      <c r="DT285" s="118"/>
      <c r="DU285" s="118"/>
      <c r="DV285" s="118"/>
      <c r="DW285" s="118"/>
      <c r="DX285" s="118"/>
      <c r="DY285" s="118"/>
      <c r="DZ285" s="118"/>
      <c r="EA285" s="118"/>
      <c r="EB285" s="118"/>
      <c r="EC285" s="118"/>
      <c r="ED285" s="118"/>
      <c r="EE285" s="118"/>
      <c r="EF285" s="118"/>
      <c r="EG285" s="118"/>
      <c r="EH285" s="118"/>
      <c r="EI285" s="118"/>
      <c r="EJ285" s="118"/>
      <c r="EK285" s="118"/>
      <c r="EL285" s="118"/>
      <c r="EM285" s="118"/>
      <c r="EN285" s="118"/>
      <c r="EO285" s="118"/>
      <c r="EP285" s="118"/>
      <c r="EQ285" s="118"/>
      <c r="ER285" s="118"/>
      <c r="ES285" s="118"/>
      <c r="ET285" s="118"/>
      <c r="EU285" s="118"/>
      <c r="EV285" s="118"/>
      <c r="EW285" s="118"/>
      <c r="EX285" s="118"/>
    </row>
    <row r="286" s="40" customFormat="1" ht="25" customHeight="1" spans="1:154">
      <c r="A286" s="58" t="s">
        <v>4325</v>
      </c>
      <c r="B286" s="78"/>
      <c r="C286" s="60" t="s">
        <v>4356</v>
      </c>
      <c r="D286" s="129"/>
      <c r="E286" s="62"/>
      <c r="F286" s="63"/>
      <c r="G286" s="63"/>
      <c r="H286" s="64"/>
      <c r="I286" s="101"/>
      <c r="J286" s="101">
        <v>2</v>
      </c>
      <c r="K286" s="137">
        <v>20</v>
      </c>
      <c r="L286" s="103">
        <f t="shared" si="7"/>
        <v>0</v>
      </c>
      <c r="M286" s="64">
        <f t="shared" si="8"/>
        <v>4.6</v>
      </c>
      <c r="N286" s="78"/>
      <c r="O286" s="93"/>
      <c r="P286" s="93"/>
      <c r="Q286" s="118"/>
      <c r="R286" s="118"/>
      <c r="S286" s="118"/>
      <c r="T286" s="118"/>
      <c r="U286" s="118"/>
      <c r="V286" s="118"/>
      <c r="W286" s="118"/>
      <c r="X286" s="118"/>
      <c r="Y286" s="118"/>
      <c r="Z286" s="118"/>
      <c r="AA286" s="118"/>
      <c r="AB286" s="118"/>
      <c r="AC286" s="118"/>
      <c r="AD286" s="118"/>
      <c r="AE286" s="118"/>
      <c r="AF286" s="118"/>
      <c r="AG286" s="118"/>
      <c r="AH286" s="118"/>
      <c r="AI286" s="118"/>
      <c r="AJ286" s="118"/>
      <c r="AK286" s="118"/>
      <c r="AL286" s="118"/>
      <c r="AM286" s="118"/>
      <c r="AN286" s="118"/>
      <c r="AO286" s="118"/>
      <c r="AP286" s="118"/>
      <c r="AQ286" s="118"/>
      <c r="AR286" s="118"/>
      <c r="AS286" s="118"/>
      <c r="AT286" s="118"/>
      <c r="AU286" s="118"/>
      <c r="AV286" s="118"/>
      <c r="AW286" s="118"/>
      <c r="AX286" s="118"/>
      <c r="AY286" s="118"/>
      <c r="AZ286" s="118"/>
      <c r="BA286" s="118"/>
      <c r="BB286" s="118"/>
      <c r="BC286" s="118"/>
      <c r="BD286" s="118"/>
      <c r="BE286" s="118"/>
      <c r="BF286" s="118"/>
      <c r="BG286" s="118"/>
      <c r="BH286" s="118"/>
      <c r="BI286" s="118"/>
      <c r="BJ286" s="118"/>
      <c r="BK286" s="118"/>
      <c r="BL286" s="118"/>
      <c r="BM286" s="118"/>
      <c r="BN286" s="118"/>
      <c r="BO286" s="118"/>
      <c r="BP286" s="118"/>
      <c r="BQ286" s="118"/>
      <c r="BR286" s="118"/>
      <c r="BS286" s="118"/>
      <c r="BT286" s="118"/>
      <c r="BU286" s="118"/>
      <c r="BV286" s="118"/>
      <c r="BW286" s="118"/>
      <c r="BX286" s="118"/>
      <c r="BY286" s="118"/>
      <c r="BZ286" s="118"/>
      <c r="CA286" s="118"/>
      <c r="CB286" s="118"/>
      <c r="CC286" s="118"/>
      <c r="CD286" s="118"/>
      <c r="CE286" s="118"/>
      <c r="CF286" s="118"/>
      <c r="CG286" s="118"/>
      <c r="CH286" s="118"/>
      <c r="CI286" s="118"/>
      <c r="CJ286" s="118"/>
      <c r="CK286" s="118"/>
      <c r="CL286" s="118"/>
      <c r="CM286" s="118"/>
      <c r="CN286" s="118"/>
      <c r="CO286" s="118"/>
      <c r="CP286" s="118"/>
      <c r="CQ286" s="118"/>
      <c r="CR286" s="118"/>
      <c r="CS286" s="118"/>
      <c r="CT286" s="118"/>
      <c r="CU286" s="118"/>
      <c r="CV286" s="118"/>
      <c r="CW286" s="118"/>
      <c r="CX286" s="118"/>
      <c r="CY286" s="118"/>
      <c r="CZ286" s="118"/>
      <c r="DA286" s="118"/>
      <c r="DB286" s="118"/>
      <c r="DC286" s="118"/>
      <c r="DD286" s="118"/>
      <c r="DE286" s="118"/>
      <c r="DF286" s="118"/>
      <c r="DG286" s="118"/>
      <c r="DH286" s="118"/>
      <c r="DI286" s="118"/>
      <c r="DJ286" s="118"/>
      <c r="DK286" s="118"/>
      <c r="DL286" s="118"/>
      <c r="DM286" s="118"/>
      <c r="DN286" s="118"/>
      <c r="DO286" s="118"/>
      <c r="DP286" s="118"/>
      <c r="DQ286" s="118"/>
      <c r="DR286" s="118"/>
      <c r="DS286" s="118"/>
      <c r="DT286" s="118"/>
      <c r="DU286" s="118"/>
      <c r="DV286" s="118"/>
      <c r="DW286" s="118"/>
      <c r="DX286" s="118"/>
      <c r="DY286" s="118"/>
      <c r="DZ286" s="118"/>
      <c r="EA286" s="118"/>
      <c r="EB286" s="118"/>
      <c r="EC286" s="118"/>
      <c r="ED286" s="118"/>
      <c r="EE286" s="118"/>
      <c r="EF286" s="118"/>
      <c r="EG286" s="118"/>
      <c r="EH286" s="118"/>
      <c r="EI286" s="118"/>
      <c r="EJ286" s="118"/>
      <c r="EK286" s="118"/>
      <c r="EL286" s="118"/>
      <c r="EM286" s="118"/>
      <c r="EN286" s="118"/>
      <c r="EO286" s="118"/>
      <c r="EP286" s="118"/>
      <c r="EQ286" s="118"/>
      <c r="ER286" s="118"/>
      <c r="ES286" s="118"/>
      <c r="ET286" s="118"/>
      <c r="EU286" s="118"/>
      <c r="EV286" s="118"/>
      <c r="EW286" s="118"/>
      <c r="EX286" s="118"/>
    </row>
    <row r="287" s="40" customFormat="1" ht="25" customHeight="1" spans="1:154">
      <c r="A287" s="58" t="s">
        <v>4325</v>
      </c>
      <c r="B287" s="78"/>
      <c r="C287" s="60" t="s">
        <v>4356</v>
      </c>
      <c r="D287" s="129"/>
      <c r="E287" s="62"/>
      <c r="F287" s="63"/>
      <c r="G287" s="63"/>
      <c r="H287" s="64"/>
      <c r="I287" s="101"/>
      <c r="J287" s="101">
        <v>3</v>
      </c>
      <c r="K287" s="137">
        <v>18</v>
      </c>
      <c r="L287" s="103">
        <f t="shared" si="7"/>
        <v>0</v>
      </c>
      <c r="M287" s="64">
        <f t="shared" si="8"/>
        <v>4.14</v>
      </c>
      <c r="N287" s="78"/>
      <c r="O287" s="93"/>
      <c r="P287" s="93"/>
      <c r="Q287" s="118"/>
      <c r="R287" s="118"/>
      <c r="S287" s="118"/>
      <c r="T287" s="118"/>
      <c r="U287" s="118"/>
      <c r="V287" s="118"/>
      <c r="W287" s="118"/>
      <c r="X287" s="118"/>
      <c r="Y287" s="118"/>
      <c r="Z287" s="118"/>
      <c r="AA287" s="118"/>
      <c r="AB287" s="118"/>
      <c r="AC287" s="118"/>
      <c r="AD287" s="118"/>
      <c r="AE287" s="118"/>
      <c r="AF287" s="118"/>
      <c r="AG287" s="118"/>
      <c r="AH287" s="118"/>
      <c r="AI287" s="118"/>
      <c r="AJ287" s="118"/>
      <c r="AK287" s="118"/>
      <c r="AL287" s="118"/>
      <c r="AM287" s="118"/>
      <c r="AN287" s="118"/>
      <c r="AO287" s="118"/>
      <c r="AP287" s="118"/>
      <c r="AQ287" s="118"/>
      <c r="AR287" s="118"/>
      <c r="AS287" s="118"/>
      <c r="AT287" s="118"/>
      <c r="AU287" s="118"/>
      <c r="AV287" s="118"/>
      <c r="AW287" s="118"/>
      <c r="AX287" s="118"/>
      <c r="AY287" s="118"/>
      <c r="AZ287" s="118"/>
      <c r="BA287" s="118"/>
      <c r="BB287" s="118"/>
      <c r="BC287" s="118"/>
      <c r="BD287" s="118"/>
      <c r="BE287" s="118"/>
      <c r="BF287" s="118"/>
      <c r="BG287" s="118"/>
      <c r="BH287" s="118"/>
      <c r="BI287" s="118"/>
      <c r="BJ287" s="118"/>
      <c r="BK287" s="118"/>
      <c r="BL287" s="118"/>
      <c r="BM287" s="118"/>
      <c r="BN287" s="118"/>
      <c r="BO287" s="118"/>
      <c r="BP287" s="118"/>
      <c r="BQ287" s="118"/>
      <c r="BR287" s="118"/>
      <c r="BS287" s="118"/>
      <c r="BT287" s="118"/>
      <c r="BU287" s="118"/>
      <c r="BV287" s="118"/>
      <c r="BW287" s="118"/>
      <c r="BX287" s="118"/>
      <c r="BY287" s="118"/>
      <c r="BZ287" s="118"/>
      <c r="CA287" s="118"/>
      <c r="CB287" s="118"/>
      <c r="CC287" s="118"/>
      <c r="CD287" s="118"/>
      <c r="CE287" s="118"/>
      <c r="CF287" s="118"/>
      <c r="CG287" s="118"/>
      <c r="CH287" s="118"/>
      <c r="CI287" s="118"/>
      <c r="CJ287" s="118"/>
      <c r="CK287" s="118"/>
      <c r="CL287" s="118"/>
      <c r="CM287" s="118"/>
      <c r="CN287" s="118"/>
      <c r="CO287" s="118"/>
      <c r="CP287" s="118"/>
      <c r="CQ287" s="118"/>
      <c r="CR287" s="118"/>
      <c r="CS287" s="118"/>
      <c r="CT287" s="118"/>
      <c r="CU287" s="118"/>
      <c r="CV287" s="118"/>
      <c r="CW287" s="118"/>
      <c r="CX287" s="118"/>
      <c r="CY287" s="118"/>
      <c r="CZ287" s="118"/>
      <c r="DA287" s="118"/>
      <c r="DB287" s="118"/>
      <c r="DC287" s="118"/>
      <c r="DD287" s="118"/>
      <c r="DE287" s="118"/>
      <c r="DF287" s="118"/>
      <c r="DG287" s="118"/>
      <c r="DH287" s="118"/>
      <c r="DI287" s="118"/>
      <c r="DJ287" s="118"/>
      <c r="DK287" s="118"/>
      <c r="DL287" s="118"/>
      <c r="DM287" s="118"/>
      <c r="DN287" s="118"/>
      <c r="DO287" s="118"/>
      <c r="DP287" s="118"/>
      <c r="DQ287" s="118"/>
      <c r="DR287" s="118"/>
      <c r="DS287" s="118"/>
      <c r="DT287" s="118"/>
      <c r="DU287" s="118"/>
      <c r="DV287" s="118"/>
      <c r="DW287" s="118"/>
      <c r="DX287" s="118"/>
      <c r="DY287" s="118"/>
      <c r="DZ287" s="118"/>
      <c r="EA287" s="118"/>
      <c r="EB287" s="118"/>
      <c r="EC287" s="118"/>
      <c r="ED287" s="118"/>
      <c r="EE287" s="118"/>
      <c r="EF287" s="118"/>
      <c r="EG287" s="118"/>
      <c r="EH287" s="118"/>
      <c r="EI287" s="118"/>
      <c r="EJ287" s="118"/>
      <c r="EK287" s="118"/>
      <c r="EL287" s="118"/>
      <c r="EM287" s="118"/>
      <c r="EN287" s="118"/>
      <c r="EO287" s="118"/>
      <c r="EP287" s="118"/>
      <c r="EQ287" s="118"/>
      <c r="ER287" s="118"/>
      <c r="ES287" s="118"/>
      <c r="ET287" s="118"/>
      <c r="EU287" s="118"/>
      <c r="EV287" s="118"/>
      <c r="EW287" s="118"/>
      <c r="EX287" s="118"/>
    </row>
    <row r="288" s="40" customFormat="1" ht="25" customHeight="1" spans="1:154">
      <c r="A288" s="58" t="s">
        <v>4325</v>
      </c>
      <c r="B288" s="78"/>
      <c r="C288" s="60" t="s">
        <v>4356</v>
      </c>
      <c r="D288" s="129"/>
      <c r="E288" s="62"/>
      <c r="F288" s="63"/>
      <c r="G288" s="63"/>
      <c r="H288" s="64"/>
      <c r="I288" s="101"/>
      <c r="J288" s="101">
        <v>4</v>
      </c>
      <c r="K288" s="137">
        <v>16</v>
      </c>
      <c r="L288" s="103">
        <f t="shared" si="7"/>
        <v>0</v>
      </c>
      <c r="M288" s="64">
        <f t="shared" si="8"/>
        <v>3.68</v>
      </c>
      <c r="N288" s="78"/>
      <c r="O288" s="93"/>
      <c r="P288" s="93"/>
      <c r="Q288" s="118"/>
      <c r="R288" s="118"/>
      <c r="S288" s="118"/>
      <c r="T288" s="118"/>
      <c r="U288" s="118"/>
      <c r="V288" s="118"/>
      <c r="W288" s="118"/>
      <c r="X288" s="118"/>
      <c r="Y288" s="118"/>
      <c r="Z288" s="118"/>
      <c r="AA288" s="118"/>
      <c r="AB288" s="118"/>
      <c r="AC288" s="118"/>
      <c r="AD288" s="118"/>
      <c r="AE288" s="118"/>
      <c r="AF288" s="118"/>
      <c r="AG288" s="118"/>
      <c r="AH288" s="118"/>
      <c r="AI288" s="118"/>
      <c r="AJ288" s="118"/>
      <c r="AK288" s="118"/>
      <c r="AL288" s="118"/>
      <c r="AM288" s="118"/>
      <c r="AN288" s="118"/>
      <c r="AO288" s="118"/>
      <c r="AP288" s="118"/>
      <c r="AQ288" s="118"/>
      <c r="AR288" s="118"/>
      <c r="AS288" s="118"/>
      <c r="AT288" s="118"/>
      <c r="AU288" s="118"/>
      <c r="AV288" s="118"/>
      <c r="AW288" s="118"/>
      <c r="AX288" s="118"/>
      <c r="AY288" s="118"/>
      <c r="AZ288" s="118"/>
      <c r="BA288" s="118"/>
      <c r="BB288" s="118"/>
      <c r="BC288" s="118"/>
      <c r="BD288" s="118"/>
      <c r="BE288" s="118"/>
      <c r="BF288" s="118"/>
      <c r="BG288" s="118"/>
      <c r="BH288" s="118"/>
      <c r="BI288" s="118"/>
      <c r="BJ288" s="118"/>
      <c r="BK288" s="118"/>
      <c r="BL288" s="118"/>
      <c r="BM288" s="118"/>
      <c r="BN288" s="118"/>
      <c r="BO288" s="118"/>
      <c r="BP288" s="118"/>
      <c r="BQ288" s="118"/>
      <c r="BR288" s="118"/>
      <c r="BS288" s="118"/>
      <c r="BT288" s="118"/>
      <c r="BU288" s="118"/>
      <c r="BV288" s="118"/>
      <c r="BW288" s="118"/>
      <c r="BX288" s="118"/>
      <c r="BY288" s="118"/>
      <c r="BZ288" s="118"/>
      <c r="CA288" s="118"/>
      <c r="CB288" s="118"/>
      <c r="CC288" s="118"/>
      <c r="CD288" s="118"/>
      <c r="CE288" s="118"/>
      <c r="CF288" s="118"/>
      <c r="CG288" s="118"/>
      <c r="CH288" s="118"/>
      <c r="CI288" s="118"/>
      <c r="CJ288" s="118"/>
      <c r="CK288" s="118"/>
      <c r="CL288" s="118"/>
      <c r="CM288" s="118"/>
      <c r="CN288" s="118"/>
      <c r="CO288" s="118"/>
      <c r="CP288" s="118"/>
      <c r="CQ288" s="118"/>
      <c r="CR288" s="118"/>
      <c r="CS288" s="118"/>
      <c r="CT288" s="118"/>
      <c r="CU288" s="118"/>
      <c r="CV288" s="118"/>
      <c r="CW288" s="118"/>
      <c r="CX288" s="118"/>
      <c r="CY288" s="118"/>
      <c r="CZ288" s="118"/>
      <c r="DA288" s="118"/>
      <c r="DB288" s="118"/>
      <c r="DC288" s="118"/>
      <c r="DD288" s="118"/>
      <c r="DE288" s="118"/>
      <c r="DF288" s="118"/>
      <c r="DG288" s="118"/>
      <c r="DH288" s="118"/>
      <c r="DI288" s="118"/>
      <c r="DJ288" s="118"/>
      <c r="DK288" s="118"/>
      <c r="DL288" s="118"/>
      <c r="DM288" s="118"/>
      <c r="DN288" s="118"/>
      <c r="DO288" s="118"/>
      <c r="DP288" s="118"/>
      <c r="DQ288" s="118"/>
      <c r="DR288" s="118"/>
      <c r="DS288" s="118"/>
      <c r="DT288" s="118"/>
      <c r="DU288" s="118"/>
      <c r="DV288" s="118"/>
      <c r="DW288" s="118"/>
      <c r="DX288" s="118"/>
      <c r="DY288" s="118"/>
      <c r="DZ288" s="118"/>
      <c r="EA288" s="118"/>
      <c r="EB288" s="118"/>
      <c r="EC288" s="118"/>
      <c r="ED288" s="118"/>
      <c r="EE288" s="118"/>
      <c r="EF288" s="118"/>
      <c r="EG288" s="118"/>
      <c r="EH288" s="118"/>
      <c r="EI288" s="118"/>
      <c r="EJ288" s="118"/>
      <c r="EK288" s="118"/>
      <c r="EL288" s="118"/>
      <c r="EM288" s="118"/>
      <c r="EN288" s="118"/>
      <c r="EO288" s="118"/>
      <c r="EP288" s="118"/>
      <c r="EQ288" s="118"/>
      <c r="ER288" s="118"/>
      <c r="ES288" s="118"/>
      <c r="ET288" s="118"/>
      <c r="EU288" s="118"/>
      <c r="EV288" s="118"/>
      <c r="EW288" s="118"/>
      <c r="EX288" s="118"/>
    </row>
    <row r="289" s="40" customFormat="1" ht="25" customHeight="1" spans="1:154">
      <c r="A289" s="58" t="s">
        <v>4325</v>
      </c>
      <c r="B289" s="78"/>
      <c r="C289" s="60" t="s">
        <v>4356</v>
      </c>
      <c r="D289" s="129"/>
      <c r="E289" s="62"/>
      <c r="F289" s="63"/>
      <c r="G289" s="63"/>
      <c r="H289" s="64"/>
      <c r="I289" s="101"/>
      <c r="J289" s="101">
        <v>5</v>
      </c>
      <c r="K289" s="137">
        <v>13</v>
      </c>
      <c r="L289" s="103">
        <f t="shared" si="7"/>
        <v>0</v>
      </c>
      <c r="M289" s="64">
        <f t="shared" si="8"/>
        <v>2.99</v>
      </c>
      <c r="N289" s="78"/>
      <c r="O289" s="93"/>
      <c r="P289" s="93"/>
      <c r="Q289" s="118"/>
      <c r="R289" s="118"/>
      <c r="S289" s="118"/>
      <c r="T289" s="118"/>
      <c r="U289" s="118"/>
      <c r="V289" s="118"/>
      <c r="W289" s="118"/>
      <c r="X289" s="118"/>
      <c r="Y289" s="118"/>
      <c r="Z289" s="118"/>
      <c r="AA289" s="118"/>
      <c r="AB289" s="118"/>
      <c r="AC289" s="118"/>
      <c r="AD289" s="118"/>
      <c r="AE289" s="118"/>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c r="AZ289" s="118"/>
      <c r="BA289" s="118"/>
      <c r="BB289" s="118"/>
      <c r="BC289" s="118"/>
      <c r="BD289" s="118"/>
      <c r="BE289" s="118"/>
      <c r="BF289" s="118"/>
      <c r="BG289" s="118"/>
      <c r="BH289" s="118"/>
      <c r="BI289" s="118"/>
      <c r="BJ289" s="118"/>
      <c r="BK289" s="118"/>
      <c r="BL289" s="118"/>
      <c r="BM289" s="118"/>
      <c r="BN289" s="118"/>
      <c r="BO289" s="118"/>
      <c r="BP289" s="118"/>
      <c r="BQ289" s="118"/>
      <c r="BR289" s="118"/>
      <c r="BS289" s="118"/>
      <c r="BT289" s="118"/>
      <c r="BU289" s="118"/>
      <c r="BV289" s="118"/>
      <c r="BW289" s="118"/>
      <c r="BX289" s="118"/>
      <c r="BY289" s="118"/>
      <c r="BZ289" s="118"/>
      <c r="CA289" s="118"/>
      <c r="CB289" s="118"/>
      <c r="CC289" s="118"/>
      <c r="CD289" s="118"/>
      <c r="CE289" s="118"/>
      <c r="CF289" s="118"/>
      <c r="CG289" s="118"/>
      <c r="CH289" s="118"/>
      <c r="CI289" s="118"/>
      <c r="CJ289" s="118"/>
      <c r="CK289" s="118"/>
      <c r="CL289" s="118"/>
      <c r="CM289" s="118"/>
      <c r="CN289" s="118"/>
      <c r="CO289" s="118"/>
      <c r="CP289" s="118"/>
      <c r="CQ289" s="118"/>
      <c r="CR289" s="118"/>
      <c r="CS289" s="118"/>
      <c r="CT289" s="118"/>
      <c r="CU289" s="118"/>
      <c r="CV289" s="118"/>
      <c r="CW289" s="118"/>
      <c r="CX289" s="118"/>
      <c r="CY289" s="118"/>
      <c r="CZ289" s="118"/>
      <c r="DA289" s="118"/>
      <c r="DB289" s="118"/>
      <c r="DC289" s="118"/>
      <c r="DD289" s="118"/>
      <c r="DE289" s="118"/>
      <c r="DF289" s="118"/>
      <c r="DG289" s="118"/>
      <c r="DH289" s="118"/>
      <c r="DI289" s="118"/>
      <c r="DJ289" s="118"/>
      <c r="DK289" s="118"/>
      <c r="DL289" s="118"/>
      <c r="DM289" s="118"/>
      <c r="DN289" s="118"/>
      <c r="DO289" s="118"/>
      <c r="DP289" s="118"/>
      <c r="DQ289" s="118"/>
      <c r="DR289" s="118"/>
      <c r="DS289" s="118"/>
      <c r="DT289" s="118"/>
      <c r="DU289" s="118"/>
      <c r="DV289" s="118"/>
      <c r="DW289" s="118"/>
      <c r="DX289" s="118"/>
      <c r="DY289" s="118"/>
      <c r="DZ289" s="118"/>
      <c r="EA289" s="118"/>
      <c r="EB289" s="118"/>
      <c r="EC289" s="118"/>
      <c r="ED289" s="118"/>
      <c r="EE289" s="118"/>
      <c r="EF289" s="118"/>
      <c r="EG289" s="118"/>
      <c r="EH289" s="118"/>
      <c r="EI289" s="118"/>
      <c r="EJ289" s="118"/>
      <c r="EK289" s="118"/>
      <c r="EL289" s="118"/>
      <c r="EM289" s="118"/>
      <c r="EN289" s="118"/>
      <c r="EO289" s="118"/>
      <c r="EP289" s="118"/>
      <c r="EQ289" s="118"/>
      <c r="ER289" s="118"/>
      <c r="ES289" s="118"/>
      <c r="ET289" s="118"/>
      <c r="EU289" s="118"/>
      <c r="EV289" s="118"/>
      <c r="EW289" s="118"/>
      <c r="EX289" s="118"/>
    </row>
    <row r="290" s="40" customFormat="1" ht="25" customHeight="1" spans="1:154">
      <c r="A290" s="58" t="s">
        <v>4325</v>
      </c>
      <c r="B290" s="78"/>
      <c r="C290" s="60" t="s">
        <v>4356</v>
      </c>
      <c r="D290" s="129"/>
      <c r="E290" s="62"/>
      <c r="F290" s="63"/>
      <c r="G290" s="63"/>
      <c r="H290" s="64"/>
      <c r="I290" s="101"/>
      <c r="J290" s="101">
        <v>6</v>
      </c>
      <c r="K290" s="137">
        <v>11</v>
      </c>
      <c r="L290" s="103">
        <f t="shared" si="7"/>
        <v>0</v>
      </c>
      <c r="M290" s="64">
        <f t="shared" si="8"/>
        <v>2.53</v>
      </c>
      <c r="N290" s="78"/>
      <c r="O290" s="93"/>
      <c r="P290" s="93"/>
      <c r="Q290" s="118"/>
      <c r="R290" s="118"/>
      <c r="S290" s="118"/>
      <c r="T290" s="118"/>
      <c r="U290" s="118"/>
      <c r="V290" s="118"/>
      <c r="W290" s="118"/>
      <c r="X290" s="118"/>
      <c r="Y290" s="118"/>
      <c r="Z290" s="118"/>
      <c r="AA290" s="118"/>
      <c r="AB290" s="118"/>
      <c r="AC290" s="118"/>
      <c r="AD290" s="118"/>
      <c r="AE290" s="118"/>
      <c r="AF290" s="118"/>
      <c r="AG290" s="118"/>
      <c r="AH290" s="118"/>
      <c r="AI290" s="118"/>
      <c r="AJ290" s="118"/>
      <c r="AK290" s="118"/>
      <c r="AL290" s="118"/>
      <c r="AM290" s="118"/>
      <c r="AN290" s="118"/>
      <c r="AO290" s="118"/>
      <c r="AP290" s="118"/>
      <c r="AQ290" s="118"/>
      <c r="AR290" s="118"/>
      <c r="AS290" s="118"/>
      <c r="AT290" s="118"/>
      <c r="AU290" s="118"/>
      <c r="AV290" s="118"/>
      <c r="AW290" s="118"/>
      <c r="AX290" s="118"/>
      <c r="AY290" s="118"/>
      <c r="AZ290" s="118"/>
      <c r="BA290" s="118"/>
      <c r="BB290" s="118"/>
      <c r="BC290" s="118"/>
      <c r="BD290" s="118"/>
      <c r="BE290" s="118"/>
      <c r="BF290" s="118"/>
      <c r="BG290" s="118"/>
      <c r="BH290" s="118"/>
      <c r="BI290" s="118"/>
      <c r="BJ290" s="118"/>
      <c r="BK290" s="118"/>
      <c r="BL290" s="118"/>
      <c r="BM290" s="118"/>
      <c r="BN290" s="118"/>
      <c r="BO290" s="118"/>
      <c r="BP290" s="118"/>
      <c r="BQ290" s="118"/>
      <c r="BR290" s="118"/>
      <c r="BS290" s="118"/>
      <c r="BT290" s="118"/>
      <c r="BU290" s="118"/>
      <c r="BV290" s="118"/>
      <c r="BW290" s="118"/>
      <c r="BX290" s="118"/>
      <c r="BY290" s="118"/>
      <c r="BZ290" s="118"/>
      <c r="CA290" s="118"/>
      <c r="CB290" s="118"/>
      <c r="CC290" s="118"/>
      <c r="CD290" s="118"/>
      <c r="CE290" s="118"/>
      <c r="CF290" s="118"/>
      <c r="CG290" s="118"/>
      <c r="CH290" s="118"/>
      <c r="CI290" s="118"/>
      <c r="CJ290" s="118"/>
      <c r="CK290" s="118"/>
      <c r="CL290" s="118"/>
      <c r="CM290" s="118"/>
      <c r="CN290" s="118"/>
      <c r="CO290" s="118"/>
      <c r="CP290" s="118"/>
      <c r="CQ290" s="118"/>
      <c r="CR290" s="118"/>
      <c r="CS290" s="118"/>
      <c r="CT290" s="118"/>
      <c r="CU290" s="118"/>
      <c r="CV290" s="118"/>
      <c r="CW290" s="118"/>
      <c r="CX290" s="118"/>
      <c r="CY290" s="118"/>
      <c r="CZ290" s="118"/>
      <c r="DA290" s="118"/>
      <c r="DB290" s="118"/>
      <c r="DC290" s="118"/>
      <c r="DD290" s="118"/>
      <c r="DE290" s="118"/>
      <c r="DF290" s="118"/>
      <c r="DG290" s="118"/>
      <c r="DH290" s="118"/>
      <c r="DI290" s="118"/>
      <c r="DJ290" s="118"/>
      <c r="DK290" s="118"/>
      <c r="DL290" s="118"/>
      <c r="DM290" s="118"/>
      <c r="DN290" s="118"/>
      <c r="DO290" s="118"/>
      <c r="DP290" s="118"/>
      <c r="DQ290" s="118"/>
      <c r="DR290" s="118"/>
      <c r="DS290" s="118"/>
      <c r="DT290" s="118"/>
      <c r="DU290" s="118"/>
      <c r="DV290" s="118"/>
      <c r="DW290" s="118"/>
      <c r="DX290" s="118"/>
      <c r="DY290" s="118"/>
      <c r="DZ290" s="118"/>
      <c r="EA290" s="118"/>
      <c r="EB290" s="118"/>
      <c r="EC290" s="118"/>
      <c r="ED290" s="118"/>
      <c r="EE290" s="118"/>
      <c r="EF290" s="118"/>
      <c r="EG290" s="118"/>
      <c r="EH290" s="118"/>
      <c r="EI290" s="118"/>
      <c r="EJ290" s="118"/>
      <c r="EK290" s="118"/>
      <c r="EL290" s="118"/>
      <c r="EM290" s="118"/>
      <c r="EN290" s="118"/>
      <c r="EO290" s="118"/>
      <c r="EP290" s="118"/>
      <c r="EQ290" s="118"/>
      <c r="ER290" s="118"/>
      <c r="ES290" s="118"/>
      <c r="ET290" s="118"/>
      <c r="EU290" s="118"/>
      <c r="EV290" s="118"/>
      <c r="EW290" s="118"/>
      <c r="EX290" s="118"/>
    </row>
    <row r="291" s="40" customFormat="1" ht="25" customHeight="1" spans="1:154">
      <c r="A291" s="58" t="s">
        <v>4325</v>
      </c>
      <c r="B291" s="78"/>
      <c r="C291" s="60" t="s">
        <v>4356</v>
      </c>
      <c r="D291" s="123" t="s">
        <v>4357</v>
      </c>
      <c r="E291" s="62" t="s">
        <v>4270</v>
      </c>
      <c r="F291" s="63">
        <v>1025</v>
      </c>
      <c r="G291" s="63">
        <v>2456.3</v>
      </c>
      <c r="H291" s="64"/>
      <c r="I291" s="120">
        <v>2</v>
      </c>
      <c r="J291" s="120">
        <v>1</v>
      </c>
      <c r="K291" s="63">
        <v>60</v>
      </c>
      <c r="L291" s="103">
        <f>SUM($E$93:$E$94)*K291*0.01</f>
        <v>0</v>
      </c>
      <c r="M291" s="64">
        <f>ROUND(SUM($F$93:$F$94)*K291*0.01,6)</f>
        <v>27</v>
      </c>
      <c r="N291" s="138"/>
      <c r="O291" s="93"/>
      <c r="P291" s="93"/>
      <c r="Q291" s="118"/>
      <c r="R291" s="118"/>
      <c r="S291" s="118"/>
      <c r="T291" s="118"/>
      <c r="U291" s="118"/>
      <c r="V291" s="118"/>
      <c r="W291" s="118"/>
      <c r="X291" s="118"/>
      <c r="Y291" s="118"/>
      <c r="Z291" s="118"/>
      <c r="AA291" s="118"/>
      <c r="AB291" s="118"/>
      <c r="AC291" s="118"/>
      <c r="AD291" s="118"/>
      <c r="AE291" s="118"/>
      <c r="AF291" s="118"/>
      <c r="AG291" s="118"/>
      <c r="AH291" s="118"/>
      <c r="AI291" s="118"/>
      <c r="AJ291" s="118"/>
      <c r="AK291" s="118"/>
      <c r="AL291" s="118"/>
      <c r="AM291" s="118"/>
      <c r="AN291" s="118"/>
      <c r="AO291" s="118"/>
      <c r="AP291" s="118"/>
      <c r="AQ291" s="118"/>
      <c r="AR291" s="118"/>
      <c r="AS291" s="118"/>
      <c r="AT291" s="118"/>
      <c r="AU291" s="118"/>
      <c r="AV291" s="118"/>
      <c r="AW291" s="118"/>
      <c r="AX291" s="118"/>
      <c r="AY291" s="118"/>
      <c r="AZ291" s="118"/>
      <c r="BA291" s="118"/>
      <c r="BB291" s="118"/>
      <c r="BC291" s="118"/>
      <c r="BD291" s="118"/>
      <c r="BE291" s="118"/>
      <c r="BF291" s="118"/>
      <c r="BG291" s="118"/>
      <c r="BH291" s="118"/>
      <c r="BI291" s="118"/>
      <c r="BJ291" s="118"/>
      <c r="BK291" s="118"/>
      <c r="BL291" s="118"/>
      <c r="BM291" s="118"/>
      <c r="BN291" s="118"/>
      <c r="BO291" s="118"/>
      <c r="BP291" s="118"/>
      <c r="BQ291" s="118"/>
      <c r="BR291" s="118"/>
      <c r="BS291" s="118"/>
      <c r="BT291" s="118"/>
      <c r="BU291" s="118"/>
      <c r="BV291" s="118"/>
      <c r="BW291" s="118"/>
      <c r="BX291" s="118"/>
      <c r="BY291" s="118"/>
      <c r="BZ291" s="118"/>
      <c r="CA291" s="118"/>
      <c r="CB291" s="118"/>
      <c r="CC291" s="118"/>
      <c r="CD291" s="118"/>
      <c r="CE291" s="118"/>
      <c r="CF291" s="118"/>
      <c r="CG291" s="118"/>
      <c r="CH291" s="118"/>
      <c r="CI291" s="118"/>
      <c r="CJ291" s="118"/>
      <c r="CK291" s="118"/>
      <c r="CL291" s="118"/>
      <c r="CM291" s="118"/>
      <c r="CN291" s="118"/>
      <c r="CO291" s="118"/>
      <c r="CP291" s="118"/>
      <c r="CQ291" s="118"/>
      <c r="CR291" s="118"/>
      <c r="CS291" s="118"/>
      <c r="CT291" s="118"/>
      <c r="CU291" s="118"/>
      <c r="CV291" s="118"/>
      <c r="CW291" s="118"/>
      <c r="CX291" s="118"/>
      <c r="CY291" s="118"/>
      <c r="CZ291" s="118"/>
      <c r="DA291" s="118"/>
      <c r="DB291" s="118"/>
      <c r="DC291" s="118"/>
      <c r="DD291" s="118"/>
      <c r="DE291" s="118"/>
      <c r="DF291" s="118"/>
      <c r="DG291" s="118"/>
      <c r="DH291" s="118"/>
      <c r="DI291" s="118"/>
      <c r="DJ291" s="118"/>
      <c r="DK291" s="118"/>
      <c r="DL291" s="118"/>
      <c r="DM291" s="118"/>
      <c r="DN291" s="118"/>
      <c r="DO291" s="118"/>
      <c r="DP291" s="118"/>
      <c r="DQ291" s="118"/>
      <c r="DR291" s="118"/>
      <c r="DS291" s="118"/>
      <c r="DT291" s="118"/>
      <c r="DU291" s="118"/>
      <c r="DV291" s="118"/>
      <c r="DW291" s="118"/>
      <c r="DX291" s="118"/>
      <c r="DY291" s="118"/>
      <c r="DZ291" s="118"/>
      <c r="EA291" s="118"/>
      <c r="EB291" s="118"/>
      <c r="EC291" s="118"/>
      <c r="ED291" s="118"/>
      <c r="EE291" s="118"/>
      <c r="EF291" s="118"/>
      <c r="EG291" s="118"/>
      <c r="EH291" s="118"/>
      <c r="EI291" s="118"/>
      <c r="EJ291" s="118"/>
      <c r="EK291" s="118"/>
      <c r="EL291" s="118"/>
      <c r="EM291" s="118"/>
      <c r="EN291" s="118"/>
      <c r="EO291" s="118"/>
      <c r="EP291" s="118"/>
      <c r="EQ291" s="118"/>
      <c r="ER291" s="118"/>
      <c r="ES291" s="118"/>
      <c r="ET291" s="118"/>
      <c r="EU291" s="118"/>
      <c r="EV291" s="118"/>
      <c r="EW291" s="118"/>
      <c r="EX291" s="118"/>
    </row>
    <row r="292" s="40" customFormat="1" ht="25" customHeight="1" spans="1:154">
      <c r="A292" s="58" t="s">
        <v>4325</v>
      </c>
      <c r="B292" s="78"/>
      <c r="C292" s="60" t="s">
        <v>4356</v>
      </c>
      <c r="D292" s="123"/>
      <c r="E292" s="62" t="s">
        <v>4264</v>
      </c>
      <c r="F292" s="63">
        <v>627</v>
      </c>
      <c r="G292" s="63">
        <v>1567.5</v>
      </c>
      <c r="H292" s="64"/>
      <c r="I292" s="120"/>
      <c r="J292" s="120">
        <v>2</v>
      </c>
      <c r="K292" s="63">
        <v>40</v>
      </c>
      <c r="L292" s="103">
        <f>SUM($E$93:$E$94)*K292*0.01</f>
        <v>0</v>
      </c>
      <c r="M292" s="64">
        <f>ROUND(SUM($F$93:$F$94)*K292*0.01,6)</f>
        <v>18</v>
      </c>
      <c r="N292" s="139"/>
      <c r="O292" s="93"/>
      <c r="P292" s="93"/>
      <c r="Q292" s="118"/>
      <c r="R292" s="118"/>
      <c r="S292" s="118"/>
      <c r="T292" s="118"/>
      <c r="U292" s="118"/>
      <c r="V292" s="118"/>
      <c r="W292" s="118"/>
      <c r="X292" s="118"/>
      <c r="Y292" s="118"/>
      <c r="Z292" s="118"/>
      <c r="AA292" s="118"/>
      <c r="AB292" s="118"/>
      <c r="AC292" s="118"/>
      <c r="AD292" s="118"/>
      <c r="AE292" s="118"/>
      <c r="AF292" s="118"/>
      <c r="AG292" s="118"/>
      <c r="AH292" s="118"/>
      <c r="AI292" s="118"/>
      <c r="AJ292" s="118"/>
      <c r="AK292" s="118"/>
      <c r="AL292" s="118"/>
      <c r="AM292" s="118"/>
      <c r="AN292" s="118"/>
      <c r="AO292" s="118"/>
      <c r="AP292" s="118"/>
      <c r="AQ292" s="118"/>
      <c r="AR292" s="118"/>
      <c r="AS292" s="118"/>
      <c r="AT292" s="118"/>
      <c r="AU292" s="118"/>
      <c r="AV292" s="118"/>
      <c r="AW292" s="118"/>
      <c r="AX292" s="118"/>
      <c r="AY292" s="118"/>
      <c r="AZ292" s="118"/>
      <c r="BA292" s="118"/>
      <c r="BB292" s="118"/>
      <c r="BC292" s="118"/>
      <c r="BD292" s="118"/>
      <c r="BE292" s="118"/>
      <c r="BF292" s="118"/>
      <c r="BG292" s="118"/>
      <c r="BH292" s="118"/>
      <c r="BI292" s="118"/>
      <c r="BJ292" s="118"/>
      <c r="BK292" s="118"/>
      <c r="BL292" s="118"/>
      <c r="BM292" s="118"/>
      <c r="BN292" s="118"/>
      <c r="BO292" s="118"/>
      <c r="BP292" s="118"/>
      <c r="BQ292" s="118"/>
      <c r="BR292" s="118"/>
      <c r="BS292" s="118"/>
      <c r="BT292" s="118"/>
      <c r="BU292" s="118"/>
      <c r="BV292" s="118"/>
      <c r="BW292" s="118"/>
      <c r="BX292" s="118"/>
      <c r="BY292" s="118"/>
      <c r="BZ292" s="118"/>
      <c r="CA292" s="118"/>
      <c r="CB292" s="118"/>
      <c r="CC292" s="118"/>
      <c r="CD292" s="118"/>
      <c r="CE292" s="118"/>
      <c r="CF292" s="118"/>
      <c r="CG292" s="118"/>
      <c r="CH292" s="118"/>
      <c r="CI292" s="118"/>
      <c r="CJ292" s="118"/>
      <c r="CK292" s="118"/>
      <c r="CL292" s="118"/>
      <c r="CM292" s="118"/>
      <c r="CN292" s="118"/>
      <c r="CO292" s="118"/>
      <c r="CP292" s="118"/>
      <c r="CQ292" s="118"/>
      <c r="CR292" s="118"/>
      <c r="CS292" s="118"/>
      <c r="CT292" s="118"/>
      <c r="CU292" s="118"/>
      <c r="CV292" s="118"/>
      <c r="CW292" s="118"/>
      <c r="CX292" s="118"/>
      <c r="CY292" s="118"/>
      <c r="CZ292" s="118"/>
      <c r="DA292" s="118"/>
      <c r="DB292" s="118"/>
      <c r="DC292" s="118"/>
      <c r="DD292" s="118"/>
      <c r="DE292" s="118"/>
      <c r="DF292" s="118"/>
      <c r="DG292" s="118"/>
      <c r="DH292" s="118"/>
      <c r="DI292" s="118"/>
      <c r="DJ292" s="118"/>
      <c r="DK292" s="118"/>
      <c r="DL292" s="118"/>
      <c r="DM292" s="118"/>
      <c r="DN292" s="118"/>
      <c r="DO292" s="118"/>
      <c r="DP292" s="118"/>
      <c r="DQ292" s="118"/>
      <c r="DR292" s="118"/>
      <c r="DS292" s="118"/>
      <c r="DT292" s="118"/>
      <c r="DU292" s="118"/>
      <c r="DV292" s="118"/>
      <c r="DW292" s="118"/>
      <c r="DX292" s="118"/>
      <c r="DY292" s="118"/>
      <c r="DZ292" s="118"/>
      <c r="EA292" s="118"/>
      <c r="EB292" s="118"/>
      <c r="EC292" s="118"/>
      <c r="ED292" s="118"/>
      <c r="EE292" s="118"/>
      <c r="EF292" s="118"/>
      <c r="EG292" s="118"/>
      <c r="EH292" s="118"/>
      <c r="EI292" s="118"/>
      <c r="EJ292" s="118"/>
      <c r="EK292" s="118"/>
      <c r="EL292" s="118"/>
      <c r="EM292" s="118"/>
      <c r="EN292" s="118"/>
      <c r="EO292" s="118"/>
      <c r="EP292" s="118"/>
      <c r="EQ292" s="118"/>
      <c r="ER292" s="118"/>
      <c r="ES292" s="118"/>
      <c r="ET292" s="118"/>
      <c r="EU292" s="118"/>
      <c r="EV292" s="118"/>
      <c r="EW292" s="118"/>
      <c r="EX292" s="118"/>
    </row>
    <row r="293" s="40" customFormat="1" ht="25" customHeight="1" spans="1:154">
      <c r="A293" s="58" t="s">
        <v>4325</v>
      </c>
      <c r="B293" s="78"/>
      <c r="C293" s="60" t="s">
        <v>4356</v>
      </c>
      <c r="D293" s="123" t="s">
        <v>4358</v>
      </c>
      <c r="E293" s="62" t="s">
        <v>4261</v>
      </c>
      <c r="F293" s="63">
        <v>846</v>
      </c>
      <c r="G293" s="63">
        <v>1915.12</v>
      </c>
      <c r="H293" s="64"/>
      <c r="I293" s="106">
        <v>1</v>
      </c>
      <c r="J293" s="106">
        <v>1</v>
      </c>
      <c r="K293" s="106">
        <v>100</v>
      </c>
      <c r="L293" s="103">
        <f>SUM($E$95:$E$99)*K293*0.01</f>
        <v>0</v>
      </c>
      <c r="M293" s="64">
        <f>ROUND(SUM($F$95:$F$99)*K293*0.01,6)</f>
        <v>19</v>
      </c>
      <c r="N293" s="140"/>
      <c r="O293" s="93"/>
      <c r="P293" s="93"/>
      <c r="Q293" s="118"/>
      <c r="R293" s="118"/>
      <c r="S293" s="118"/>
      <c r="T293" s="118"/>
      <c r="U293" s="118"/>
      <c r="V293" s="118"/>
      <c r="W293" s="118"/>
      <c r="X293" s="118"/>
      <c r="Y293" s="118"/>
      <c r="Z293" s="118"/>
      <c r="AA293" s="118"/>
      <c r="AB293" s="118"/>
      <c r="AC293" s="118"/>
      <c r="AD293" s="118"/>
      <c r="AE293" s="118"/>
      <c r="AF293" s="118"/>
      <c r="AG293" s="118"/>
      <c r="AH293" s="118"/>
      <c r="AI293" s="118"/>
      <c r="AJ293" s="118"/>
      <c r="AK293" s="118"/>
      <c r="AL293" s="118"/>
      <c r="AM293" s="118"/>
      <c r="AN293" s="118"/>
      <c r="AO293" s="118"/>
      <c r="AP293" s="118"/>
      <c r="AQ293" s="118"/>
      <c r="AR293" s="118"/>
      <c r="AS293" s="118"/>
      <c r="AT293" s="118"/>
      <c r="AU293" s="118"/>
      <c r="AV293" s="118"/>
      <c r="AW293" s="118"/>
      <c r="AX293" s="118"/>
      <c r="AY293" s="118"/>
      <c r="AZ293" s="118"/>
      <c r="BA293" s="118"/>
      <c r="BB293" s="118"/>
      <c r="BC293" s="118"/>
      <c r="BD293" s="118"/>
      <c r="BE293" s="118"/>
      <c r="BF293" s="118"/>
      <c r="BG293" s="118"/>
      <c r="BH293" s="118"/>
      <c r="BI293" s="118"/>
      <c r="BJ293" s="118"/>
      <c r="BK293" s="118"/>
      <c r="BL293" s="118"/>
      <c r="BM293" s="118"/>
      <c r="BN293" s="118"/>
      <c r="BO293" s="118"/>
      <c r="BP293" s="118"/>
      <c r="BQ293" s="118"/>
      <c r="BR293" s="118"/>
      <c r="BS293" s="118"/>
      <c r="BT293" s="118"/>
      <c r="BU293" s="118"/>
      <c r="BV293" s="118"/>
      <c r="BW293" s="118"/>
      <c r="BX293" s="118"/>
      <c r="BY293" s="118"/>
      <c r="BZ293" s="118"/>
      <c r="CA293" s="118"/>
      <c r="CB293" s="118"/>
      <c r="CC293" s="118"/>
      <c r="CD293" s="118"/>
      <c r="CE293" s="118"/>
      <c r="CF293" s="118"/>
      <c r="CG293" s="118"/>
      <c r="CH293" s="118"/>
      <c r="CI293" s="118"/>
      <c r="CJ293" s="118"/>
      <c r="CK293" s="118"/>
      <c r="CL293" s="118"/>
      <c r="CM293" s="118"/>
      <c r="CN293" s="118"/>
      <c r="CO293" s="118"/>
      <c r="CP293" s="118"/>
      <c r="CQ293" s="118"/>
      <c r="CR293" s="118"/>
      <c r="CS293" s="118"/>
      <c r="CT293" s="118"/>
      <c r="CU293" s="118"/>
      <c r="CV293" s="118"/>
      <c r="CW293" s="118"/>
      <c r="CX293" s="118"/>
      <c r="CY293" s="118"/>
      <c r="CZ293" s="118"/>
      <c r="DA293" s="118"/>
      <c r="DB293" s="118"/>
      <c r="DC293" s="118"/>
      <c r="DD293" s="118"/>
      <c r="DE293" s="118"/>
      <c r="DF293" s="118"/>
      <c r="DG293" s="118"/>
      <c r="DH293" s="118"/>
      <c r="DI293" s="118"/>
      <c r="DJ293" s="118"/>
      <c r="DK293" s="118"/>
      <c r="DL293" s="118"/>
      <c r="DM293" s="118"/>
      <c r="DN293" s="118"/>
      <c r="DO293" s="118"/>
      <c r="DP293" s="118"/>
      <c r="DQ293" s="118"/>
      <c r="DR293" s="118"/>
      <c r="DS293" s="118"/>
      <c r="DT293" s="118"/>
      <c r="DU293" s="118"/>
      <c r="DV293" s="118"/>
      <c r="DW293" s="118"/>
      <c r="DX293" s="118"/>
      <c r="DY293" s="118"/>
      <c r="DZ293" s="118"/>
      <c r="EA293" s="118"/>
      <c r="EB293" s="118"/>
      <c r="EC293" s="118"/>
      <c r="ED293" s="118"/>
      <c r="EE293" s="118"/>
      <c r="EF293" s="118"/>
      <c r="EG293" s="118"/>
      <c r="EH293" s="118"/>
      <c r="EI293" s="118"/>
      <c r="EJ293" s="118"/>
      <c r="EK293" s="118"/>
      <c r="EL293" s="118"/>
      <c r="EM293" s="118"/>
      <c r="EN293" s="118"/>
      <c r="EO293" s="118"/>
      <c r="EP293" s="118"/>
      <c r="EQ293" s="118"/>
      <c r="ER293" s="118"/>
      <c r="ES293" s="118"/>
      <c r="ET293" s="118"/>
      <c r="EU293" s="118"/>
      <c r="EV293" s="118"/>
      <c r="EW293" s="118"/>
      <c r="EX293" s="118"/>
    </row>
    <row r="294" s="40" customFormat="1" ht="25" customHeight="1" spans="1:154">
      <c r="A294" s="58" t="s">
        <v>4325</v>
      </c>
      <c r="B294" s="78"/>
      <c r="C294" s="60" t="s">
        <v>4356</v>
      </c>
      <c r="D294" s="123"/>
      <c r="E294" s="62" t="s">
        <v>4263</v>
      </c>
      <c r="F294" s="63">
        <v>232</v>
      </c>
      <c r="G294" s="63">
        <v>968.4</v>
      </c>
      <c r="H294" s="64"/>
      <c r="I294" s="106"/>
      <c r="J294" s="106"/>
      <c r="K294" s="106"/>
      <c r="L294" s="103"/>
      <c r="M294" s="64"/>
      <c r="N294" s="140"/>
      <c r="O294" s="93"/>
      <c r="P294" s="93"/>
      <c r="Q294" s="118"/>
      <c r="R294" s="118"/>
      <c r="S294" s="118"/>
      <c r="T294" s="118"/>
      <c r="U294" s="118"/>
      <c r="V294" s="118"/>
      <c r="W294" s="118"/>
      <c r="X294" s="118"/>
      <c r="Y294" s="118"/>
      <c r="Z294" s="118"/>
      <c r="AA294" s="118"/>
      <c r="AB294" s="118"/>
      <c r="AC294" s="118"/>
      <c r="AD294" s="118"/>
      <c r="AE294" s="118"/>
      <c r="AF294" s="118"/>
      <c r="AG294" s="118"/>
      <c r="AH294" s="118"/>
      <c r="AI294" s="118"/>
      <c r="AJ294" s="118"/>
      <c r="AK294" s="118"/>
      <c r="AL294" s="118"/>
      <c r="AM294" s="118"/>
      <c r="AN294" s="118"/>
      <c r="AO294" s="118"/>
      <c r="AP294" s="118"/>
      <c r="AQ294" s="118"/>
      <c r="AR294" s="118"/>
      <c r="AS294" s="118"/>
      <c r="AT294" s="118"/>
      <c r="AU294" s="118"/>
      <c r="AV294" s="118"/>
      <c r="AW294" s="118"/>
      <c r="AX294" s="118"/>
      <c r="AY294" s="118"/>
      <c r="AZ294" s="118"/>
      <c r="BA294" s="118"/>
      <c r="BB294" s="118"/>
      <c r="BC294" s="118"/>
      <c r="BD294" s="118"/>
      <c r="BE294" s="118"/>
      <c r="BF294" s="118"/>
      <c r="BG294" s="118"/>
      <c r="BH294" s="118"/>
      <c r="BI294" s="118"/>
      <c r="BJ294" s="118"/>
      <c r="BK294" s="118"/>
      <c r="BL294" s="118"/>
      <c r="BM294" s="118"/>
      <c r="BN294" s="118"/>
      <c r="BO294" s="118"/>
      <c r="BP294" s="118"/>
      <c r="BQ294" s="118"/>
      <c r="BR294" s="118"/>
      <c r="BS294" s="118"/>
      <c r="BT294" s="118"/>
      <c r="BU294" s="118"/>
      <c r="BV294" s="118"/>
      <c r="BW294" s="118"/>
      <c r="BX294" s="118"/>
      <c r="BY294" s="118"/>
      <c r="BZ294" s="118"/>
      <c r="CA294" s="118"/>
      <c r="CB294" s="118"/>
      <c r="CC294" s="118"/>
      <c r="CD294" s="118"/>
      <c r="CE294" s="118"/>
      <c r="CF294" s="118"/>
      <c r="CG294" s="118"/>
      <c r="CH294" s="118"/>
      <c r="CI294" s="118"/>
      <c r="CJ294" s="118"/>
      <c r="CK294" s="118"/>
      <c r="CL294" s="118"/>
      <c r="CM294" s="118"/>
      <c r="CN294" s="118"/>
      <c r="CO294" s="118"/>
      <c r="CP294" s="118"/>
      <c r="CQ294" s="118"/>
      <c r="CR294" s="118"/>
      <c r="CS294" s="118"/>
      <c r="CT294" s="118"/>
      <c r="CU294" s="118"/>
      <c r="CV294" s="118"/>
      <c r="CW294" s="118"/>
      <c r="CX294" s="118"/>
      <c r="CY294" s="118"/>
      <c r="CZ294" s="118"/>
      <c r="DA294" s="118"/>
      <c r="DB294" s="118"/>
      <c r="DC294" s="118"/>
      <c r="DD294" s="118"/>
      <c r="DE294" s="118"/>
      <c r="DF294" s="118"/>
      <c r="DG294" s="118"/>
      <c r="DH294" s="118"/>
      <c r="DI294" s="118"/>
      <c r="DJ294" s="118"/>
      <c r="DK294" s="118"/>
      <c r="DL294" s="118"/>
      <c r="DM294" s="118"/>
      <c r="DN294" s="118"/>
      <c r="DO294" s="118"/>
      <c r="DP294" s="118"/>
      <c r="DQ294" s="118"/>
      <c r="DR294" s="118"/>
      <c r="DS294" s="118"/>
      <c r="DT294" s="118"/>
      <c r="DU294" s="118"/>
      <c r="DV294" s="118"/>
      <c r="DW294" s="118"/>
      <c r="DX294" s="118"/>
      <c r="DY294" s="118"/>
      <c r="DZ294" s="118"/>
      <c r="EA294" s="118"/>
      <c r="EB294" s="118"/>
      <c r="EC294" s="118"/>
      <c r="ED294" s="118"/>
      <c r="EE294" s="118"/>
      <c r="EF294" s="118"/>
      <c r="EG294" s="118"/>
      <c r="EH294" s="118"/>
      <c r="EI294" s="118"/>
      <c r="EJ294" s="118"/>
      <c r="EK294" s="118"/>
      <c r="EL294" s="118"/>
      <c r="EM294" s="118"/>
      <c r="EN294" s="118"/>
      <c r="EO294" s="118"/>
      <c r="EP294" s="118"/>
      <c r="EQ294" s="118"/>
      <c r="ER294" s="118"/>
      <c r="ES294" s="118"/>
      <c r="ET294" s="118"/>
      <c r="EU294" s="118"/>
      <c r="EV294" s="118"/>
      <c r="EW294" s="118"/>
      <c r="EX294" s="118"/>
    </row>
    <row r="295" s="40" customFormat="1" ht="25" customHeight="1" spans="1:154">
      <c r="A295" s="58" t="s">
        <v>4325</v>
      </c>
      <c r="B295" s="78"/>
      <c r="C295" s="60" t="s">
        <v>4356</v>
      </c>
      <c r="D295" s="123"/>
      <c r="E295" s="62" t="s">
        <v>4262</v>
      </c>
      <c r="F295" s="63">
        <v>78</v>
      </c>
      <c r="G295" s="63">
        <v>190.88</v>
      </c>
      <c r="H295" s="64"/>
      <c r="I295" s="106"/>
      <c r="J295" s="106"/>
      <c r="K295" s="106"/>
      <c r="L295" s="103"/>
      <c r="M295" s="64"/>
      <c r="N295" s="140"/>
      <c r="O295" s="93"/>
      <c r="P295" s="93"/>
      <c r="Q295" s="118"/>
      <c r="R295" s="118"/>
      <c r="S295" s="118"/>
      <c r="T295" s="118"/>
      <c r="U295" s="118"/>
      <c r="V295" s="118"/>
      <c r="W295" s="118"/>
      <c r="X295" s="118"/>
      <c r="Y295" s="118"/>
      <c r="Z295" s="118"/>
      <c r="AA295" s="118"/>
      <c r="AB295" s="118"/>
      <c r="AC295" s="118"/>
      <c r="AD295" s="118"/>
      <c r="AE295" s="118"/>
      <c r="AF295" s="118"/>
      <c r="AG295" s="118"/>
      <c r="AH295" s="118"/>
      <c r="AI295" s="118"/>
      <c r="AJ295" s="118"/>
      <c r="AK295" s="118"/>
      <c r="AL295" s="118"/>
      <c r="AM295" s="118"/>
      <c r="AN295" s="118"/>
      <c r="AO295" s="118"/>
      <c r="AP295" s="118"/>
      <c r="AQ295" s="118"/>
      <c r="AR295" s="118"/>
      <c r="AS295" s="118"/>
      <c r="AT295" s="118"/>
      <c r="AU295" s="118"/>
      <c r="AV295" s="118"/>
      <c r="AW295" s="118"/>
      <c r="AX295" s="118"/>
      <c r="AY295" s="118"/>
      <c r="AZ295" s="118"/>
      <c r="BA295" s="118"/>
      <c r="BB295" s="118"/>
      <c r="BC295" s="118"/>
      <c r="BD295" s="118"/>
      <c r="BE295" s="118"/>
      <c r="BF295" s="118"/>
      <c r="BG295" s="118"/>
      <c r="BH295" s="118"/>
      <c r="BI295" s="118"/>
      <c r="BJ295" s="118"/>
      <c r="BK295" s="118"/>
      <c r="BL295" s="118"/>
      <c r="BM295" s="118"/>
      <c r="BN295" s="118"/>
      <c r="BO295" s="118"/>
      <c r="BP295" s="118"/>
      <c r="BQ295" s="118"/>
      <c r="BR295" s="118"/>
      <c r="BS295" s="118"/>
      <c r="BT295" s="118"/>
      <c r="BU295" s="118"/>
      <c r="BV295" s="118"/>
      <c r="BW295" s="118"/>
      <c r="BX295" s="118"/>
      <c r="BY295" s="118"/>
      <c r="BZ295" s="118"/>
      <c r="CA295" s="118"/>
      <c r="CB295" s="118"/>
      <c r="CC295" s="118"/>
      <c r="CD295" s="118"/>
      <c r="CE295" s="118"/>
      <c r="CF295" s="118"/>
      <c r="CG295" s="118"/>
      <c r="CH295" s="118"/>
      <c r="CI295" s="118"/>
      <c r="CJ295" s="118"/>
      <c r="CK295" s="118"/>
      <c r="CL295" s="118"/>
      <c r="CM295" s="118"/>
      <c r="CN295" s="118"/>
      <c r="CO295" s="118"/>
      <c r="CP295" s="118"/>
      <c r="CQ295" s="118"/>
      <c r="CR295" s="118"/>
      <c r="CS295" s="118"/>
      <c r="CT295" s="118"/>
      <c r="CU295" s="118"/>
      <c r="CV295" s="118"/>
      <c r="CW295" s="118"/>
      <c r="CX295" s="118"/>
      <c r="CY295" s="118"/>
      <c r="CZ295" s="118"/>
      <c r="DA295" s="118"/>
      <c r="DB295" s="118"/>
      <c r="DC295" s="118"/>
      <c r="DD295" s="118"/>
      <c r="DE295" s="118"/>
      <c r="DF295" s="118"/>
      <c r="DG295" s="118"/>
      <c r="DH295" s="118"/>
      <c r="DI295" s="118"/>
      <c r="DJ295" s="118"/>
      <c r="DK295" s="118"/>
      <c r="DL295" s="118"/>
      <c r="DM295" s="118"/>
      <c r="DN295" s="118"/>
      <c r="DO295" s="118"/>
      <c r="DP295" s="118"/>
      <c r="DQ295" s="118"/>
      <c r="DR295" s="118"/>
      <c r="DS295" s="118"/>
      <c r="DT295" s="118"/>
      <c r="DU295" s="118"/>
      <c r="DV295" s="118"/>
      <c r="DW295" s="118"/>
      <c r="DX295" s="118"/>
      <c r="DY295" s="118"/>
      <c r="DZ295" s="118"/>
      <c r="EA295" s="118"/>
      <c r="EB295" s="118"/>
      <c r="EC295" s="118"/>
      <c r="ED295" s="118"/>
      <c r="EE295" s="118"/>
      <c r="EF295" s="118"/>
      <c r="EG295" s="118"/>
      <c r="EH295" s="118"/>
      <c r="EI295" s="118"/>
      <c r="EJ295" s="118"/>
      <c r="EK295" s="118"/>
      <c r="EL295" s="118"/>
      <c r="EM295" s="118"/>
      <c r="EN295" s="118"/>
      <c r="EO295" s="118"/>
      <c r="EP295" s="118"/>
      <c r="EQ295" s="118"/>
      <c r="ER295" s="118"/>
      <c r="ES295" s="118"/>
      <c r="ET295" s="118"/>
      <c r="EU295" s="118"/>
      <c r="EV295" s="118"/>
      <c r="EW295" s="118"/>
      <c r="EX295" s="118"/>
    </row>
    <row r="296" s="40" customFormat="1" ht="25" customHeight="1" spans="1:154">
      <c r="A296" s="58" t="s">
        <v>4325</v>
      </c>
      <c r="B296" s="78"/>
      <c r="C296" s="60" t="s">
        <v>4356</v>
      </c>
      <c r="D296" s="123"/>
      <c r="E296" s="62" t="s">
        <v>4259</v>
      </c>
      <c r="F296" s="63">
        <v>176</v>
      </c>
      <c r="G296" s="63">
        <v>171.2162</v>
      </c>
      <c r="H296" s="64"/>
      <c r="I296" s="106"/>
      <c r="J296" s="106"/>
      <c r="K296" s="106"/>
      <c r="L296" s="103"/>
      <c r="M296" s="64"/>
      <c r="N296" s="140"/>
      <c r="O296" s="93"/>
      <c r="P296" s="93"/>
      <c r="Q296" s="118"/>
      <c r="R296" s="118"/>
      <c r="S296" s="118"/>
      <c r="T296" s="118"/>
      <c r="U296" s="118"/>
      <c r="V296" s="118"/>
      <c r="W296" s="118"/>
      <c r="X296" s="118"/>
      <c r="Y296" s="118"/>
      <c r="Z296" s="118"/>
      <c r="AA296" s="118"/>
      <c r="AB296" s="118"/>
      <c r="AC296" s="118"/>
      <c r="AD296" s="118"/>
      <c r="AE296" s="118"/>
      <c r="AF296" s="118"/>
      <c r="AG296" s="118"/>
      <c r="AH296" s="118"/>
      <c r="AI296" s="118"/>
      <c r="AJ296" s="118"/>
      <c r="AK296" s="118"/>
      <c r="AL296" s="118"/>
      <c r="AM296" s="118"/>
      <c r="AN296" s="118"/>
      <c r="AO296" s="118"/>
      <c r="AP296" s="118"/>
      <c r="AQ296" s="118"/>
      <c r="AR296" s="118"/>
      <c r="AS296" s="118"/>
      <c r="AT296" s="118"/>
      <c r="AU296" s="118"/>
      <c r="AV296" s="118"/>
      <c r="AW296" s="118"/>
      <c r="AX296" s="118"/>
      <c r="AY296" s="118"/>
      <c r="AZ296" s="118"/>
      <c r="BA296" s="118"/>
      <c r="BB296" s="118"/>
      <c r="BC296" s="118"/>
      <c r="BD296" s="118"/>
      <c r="BE296" s="118"/>
      <c r="BF296" s="118"/>
      <c r="BG296" s="118"/>
      <c r="BH296" s="118"/>
      <c r="BI296" s="118"/>
      <c r="BJ296" s="118"/>
      <c r="BK296" s="118"/>
      <c r="BL296" s="118"/>
      <c r="BM296" s="118"/>
      <c r="BN296" s="118"/>
      <c r="BO296" s="118"/>
      <c r="BP296" s="118"/>
      <c r="BQ296" s="118"/>
      <c r="BR296" s="118"/>
      <c r="BS296" s="118"/>
      <c r="BT296" s="118"/>
      <c r="BU296" s="118"/>
      <c r="BV296" s="118"/>
      <c r="BW296" s="118"/>
      <c r="BX296" s="118"/>
      <c r="BY296" s="118"/>
      <c r="BZ296" s="118"/>
      <c r="CA296" s="118"/>
      <c r="CB296" s="118"/>
      <c r="CC296" s="118"/>
      <c r="CD296" s="118"/>
      <c r="CE296" s="118"/>
      <c r="CF296" s="118"/>
      <c r="CG296" s="118"/>
      <c r="CH296" s="118"/>
      <c r="CI296" s="118"/>
      <c r="CJ296" s="118"/>
      <c r="CK296" s="118"/>
      <c r="CL296" s="118"/>
      <c r="CM296" s="118"/>
      <c r="CN296" s="118"/>
      <c r="CO296" s="118"/>
      <c r="CP296" s="118"/>
      <c r="CQ296" s="118"/>
      <c r="CR296" s="118"/>
      <c r="CS296" s="118"/>
      <c r="CT296" s="118"/>
      <c r="CU296" s="118"/>
      <c r="CV296" s="118"/>
      <c r="CW296" s="118"/>
      <c r="CX296" s="118"/>
      <c r="CY296" s="118"/>
      <c r="CZ296" s="118"/>
      <c r="DA296" s="118"/>
      <c r="DB296" s="118"/>
      <c r="DC296" s="118"/>
      <c r="DD296" s="118"/>
      <c r="DE296" s="118"/>
      <c r="DF296" s="118"/>
      <c r="DG296" s="118"/>
      <c r="DH296" s="118"/>
      <c r="DI296" s="118"/>
      <c r="DJ296" s="118"/>
      <c r="DK296" s="118"/>
      <c r="DL296" s="118"/>
      <c r="DM296" s="118"/>
      <c r="DN296" s="118"/>
      <c r="DO296" s="118"/>
      <c r="DP296" s="118"/>
      <c r="DQ296" s="118"/>
      <c r="DR296" s="118"/>
      <c r="DS296" s="118"/>
      <c r="DT296" s="118"/>
      <c r="DU296" s="118"/>
      <c r="DV296" s="118"/>
      <c r="DW296" s="118"/>
      <c r="DX296" s="118"/>
      <c r="DY296" s="118"/>
      <c r="DZ296" s="118"/>
      <c r="EA296" s="118"/>
      <c r="EB296" s="118"/>
      <c r="EC296" s="118"/>
      <c r="ED296" s="118"/>
      <c r="EE296" s="118"/>
      <c r="EF296" s="118"/>
      <c r="EG296" s="118"/>
      <c r="EH296" s="118"/>
      <c r="EI296" s="118"/>
      <c r="EJ296" s="118"/>
      <c r="EK296" s="118"/>
      <c r="EL296" s="118"/>
      <c r="EM296" s="118"/>
      <c r="EN296" s="118"/>
      <c r="EO296" s="118"/>
      <c r="EP296" s="118"/>
      <c r="EQ296" s="118"/>
      <c r="ER296" s="118"/>
      <c r="ES296" s="118"/>
      <c r="ET296" s="118"/>
      <c r="EU296" s="118"/>
      <c r="EV296" s="118"/>
      <c r="EW296" s="118"/>
      <c r="EX296" s="118"/>
    </row>
    <row r="297" s="40" customFormat="1" ht="25" customHeight="1" spans="1:154">
      <c r="A297" s="58" t="s">
        <v>4325</v>
      </c>
      <c r="B297" s="78"/>
      <c r="C297" s="60" t="s">
        <v>4356</v>
      </c>
      <c r="D297" s="123"/>
      <c r="E297" s="62" t="s">
        <v>4288</v>
      </c>
      <c r="F297" s="63">
        <v>80</v>
      </c>
      <c r="G297" s="63">
        <v>208.817</v>
      </c>
      <c r="H297" s="64"/>
      <c r="I297" s="106"/>
      <c r="J297" s="106"/>
      <c r="K297" s="106"/>
      <c r="L297" s="103"/>
      <c r="M297" s="64"/>
      <c r="N297" s="140"/>
      <c r="O297" s="93"/>
      <c r="P297" s="93"/>
      <c r="Q297" s="118"/>
      <c r="R297" s="118"/>
      <c r="S297" s="118"/>
      <c r="T297" s="118"/>
      <c r="U297" s="118"/>
      <c r="V297" s="118"/>
      <c r="W297" s="118"/>
      <c r="X297" s="118"/>
      <c r="Y297" s="118"/>
      <c r="Z297" s="118"/>
      <c r="AA297" s="118"/>
      <c r="AB297" s="118"/>
      <c r="AC297" s="118"/>
      <c r="AD297" s="118"/>
      <c r="AE297" s="118"/>
      <c r="AF297" s="118"/>
      <c r="AG297" s="118"/>
      <c r="AH297" s="118"/>
      <c r="AI297" s="118"/>
      <c r="AJ297" s="118"/>
      <c r="AK297" s="118"/>
      <c r="AL297" s="118"/>
      <c r="AM297" s="118"/>
      <c r="AN297" s="118"/>
      <c r="AO297" s="118"/>
      <c r="AP297" s="118"/>
      <c r="AQ297" s="118"/>
      <c r="AR297" s="118"/>
      <c r="AS297" s="118"/>
      <c r="AT297" s="118"/>
      <c r="AU297" s="118"/>
      <c r="AV297" s="118"/>
      <c r="AW297" s="118"/>
      <c r="AX297" s="118"/>
      <c r="AY297" s="118"/>
      <c r="AZ297" s="118"/>
      <c r="BA297" s="118"/>
      <c r="BB297" s="118"/>
      <c r="BC297" s="118"/>
      <c r="BD297" s="118"/>
      <c r="BE297" s="118"/>
      <c r="BF297" s="118"/>
      <c r="BG297" s="118"/>
      <c r="BH297" s="118"/>
      <c r="BI297" s="118"/>
      <c r="BJ297" s="118"/>
      <c r="BK297" s="118"/>
      <c r="BL297" s="118"/>
      <c r="BM297" s="118"/>
      <c r="BN297" s="118"/>
      <c r="BO297" s="118"/>
      <c r="BP297" s="118"/>
      <c r="BQ297" s="118"/>
      <c r="BR297" s="118"/>
      <c r="BS297" s="118"/>
      <c r="BT297" s="118"/>
      <c r="BU297" s="118"/>
      <c r="BV297" s="118"/>
      <c r="BW297" s="118"/>
      <c r="BX297" s="118"/>
      <c r="BY297" s="118"/>
      <c r="BZ297" s="118"/>
      <c r="CA297" s="118"/>
      <c r="CB297" s="118"/>
      <c r="CC297" s="118"/>
      <c r="CD297" s="118"/>
      <c r="CE297" s="118"/>
      <c r="CF297" s="118"/>
      <c r="CG297" s="118"/>
      <c r="CH297" s="118"/>
      <c r="CI297" s="118"/>
      <c r="CJ297" s="118"/>
      <c r="CK297" s="118"/>
      <c r="CL297" s="118"/>
      <c r="CM297" s="118"/>
      <c r="CN297" s="118"/>
      <c r="CO297" s="118"/>
      <c r="CP297" s="118"/>
      <c r="CQ297" s="118"/>
      <c r="CR297" s="118"/>
      <c r="CS297" s="118"/>
      <c r="CT297" s="118"/>
      <c r="CU297" s="118"/>
      <c r="CV297" s="118"/>
      <c r="CW297" s="118"/>
      <c r="CX297" s="118"/>
      <c r="CY297" s="118"/>
      <c r="CZ297" s="118"/>
      <c r="DA297" s="118"/>
      <c r="DB297" s="118"/>
      <c r="DC297" s="118"/>
      <c r="DD297" s="118"/>
      <c r="DE297" s="118"/>
      <c r="DF297" s="118"/>
      <c r="DG297" s="118"/>
      <c r="DH297" s="118"/>
      <c r="DI297" s="118"/>
      <c r="DJ297" s="118"/>
      <c r="DK297" s="118"/>
      <c r="DL297" s="118"/>
      <c r="DM297" s="118"/>
      <c r="DN297" s="118"/>
      <c r="DO297" s="118"/>
      <c r="DP297" s="118"/>
      <c r="DQ297" s="118"/>
      <c r="DR297" s="118"/>
      <c r="DS297" s="118"/>
      <c r="DT297" s="118"/>
      <c r="DU297" s="118"/>
      <c r="DV297" s="118"/>
      <c r="DW297" s="118"/>
      <c r="DX297" s="118"/>
      <c r="DY297" s="118"/>
      <c r="DZ297" s="118"/>
      <c r="EA297" s="118"/>
      <c r="EB297" s="118"/>
      <c r="EC297" s="118"/>
      <c r="ED297" s="118"/>
      <c r="EE297" s="118"/>
      <c r="EF297" s="118"/>
      <c r="EG297" s="118"/>
      <c r="EH297" s="118"/>
      <c r="EI297" s="118"/>
      <c r="EJ297" s="118"/>
      <c r="EK297" s="118"/>
      <c r="EL297" s="118"/>
      <c r="EM297" s="118"/>
      <c r="EN297" s="118"/>
      <c r="EO297" s="118"/>
      <c r="EP297" s="118"/>
      <c r="EQ297" s="118"/>
      <c r="ER297" s="118"/>
      <c r="ES297" s="118"/>
      <c r="ET297" s="118"/>
      <c r="EU297" s="118"/>
      <c r="EV297" s="118"/>
      <c r="EW297" s="118"/>
      <c r="EX297" s="118"/>
    </row>
    <row r="298" s="40" customFormat="1" ht="25" customHeight="1" spans="1:154">
      <c r="A298" s="58" t="s">
        <v>4325</v>
      </c>
      <c r="B298" s="59">
        <v>21</v>
      </c>
      <c r="C298" s="60" t="s">
        <v>3367</v>
      </c>
      <c r="D298" s="61" t="s">
        <v>4261</v>
      </c>
      <c r="E298" s="62" t="s">
        <v>4261</v>
      </c>
      <c r="F298" s="63">
        <v>3108</v>
      </c>
      <c r="G298" s="63">
        <v>6479.4</v>
      </c>
      <c r="H298" s="64">
        <v>1</v>
      </c>
      <c r="I298" s="120">
        <v>2</v>
      </c>
      <c r="J298" s="120">
        <v>1</v>
      </c>
      <c r="K298" s="63">
        <v>60</v>
      </c>
      <c r="L298" s="103">
        <f>SUM($E$100)*K298*0.01</f>
        <v>0</v>
      </c>
      <c r="M298" s="64">
        <f>ROUND(SUM($F$100)*K298*0.01,6)</f>
        <v>0.6</v>
      </c>
      <c r="N298" s="78"/>
      <c r="O298" s="93"/>
      <c r="P298" s="93"/>
      <c r="Q298" s="118"/>
      <c r="R298" s="118"/>
      <c r="S298" s="118"/>
      <c r="T298" s="118"/>
      <c r="U298" s="118"/>
      <c r="V298" s="118"/>
      <c r="W298" s="118"/>
      <c r="X298" s="118"/>
      <c r="Y298" s="118"/>
      <c r="Z298" s="118"/>
      <c r="AA298" s="118"/>
      <c r="AB298" s="118"/>
      <c r="AC298" s="118"/>
      <c r="AD298" s="118"/>
      <c r="AE298" s="118"/>
      <c r="AF298" s="118"/>
      <c r="AG298" s="118"/>
      <c r="AH298" s="118"/>
      <c r="AI298" s="118"/>
      <c r="AJ298" s="118"/>
      <c r="AK298" s="118"/>
      <c r="AL298" s="118"/>
      <c r="AM298" s="118"/>
      <c r="AN298" s="118"/>
      <c r="AO298" s="118"/>
      <c r="AP298" s="118"/>
      <c r="AQ298" s="118"/>
      <c r="AR298" s="118"/>
      <c r="AS298" s="118"/>
      <c r="AT298" s="118"/>
      <c r="AU298" s="118"/>
      <c r="AV298" s="118"/>
      <c r="AW298" s="118"/>
      <c r="AX298" s="118"/>
      <c r="AY298" s="118"/>
      <c r="AZ298" s="118"/>
      <c r="BA298" s="118"/>
      <c r="BB298" s="118"/>
      <c r="BC298" s="118"/>
      <c r="BD298" s="118"/>
      <c r="BE298" s="118"/>
      <c r="BF298" s="118"/>
      <c r="BG298" s="118"/>
      <c r="BH298" s="118"/>
      <c r="BI298" s="118"/>
      <c r="BJ298" s="118"/>
      <c r="BK298" s="118"/>
      <c r="BL298" s="118"/>
      <c r="BM298" s="118"/>
      <c r="BN298" s="118"/>
      <c r="BO298" s="118"/>
      <c r="BP298" s="118"/>
      <c r="BQ298" s="118"/>
      <c r="BR298" s="118"/>
      <c r="BS298" s="118"/>
      <c r="BT298" s="118"/>
      <c r="BU298" s="118"/>
      <c r="BV298" s="118"/>
      <c r="BW298" s="118"/>
      <c r="BX298" s="118"/>
      <c r="BY298" s="118"/>
      <c r="BZ298" s="118"/>
      <c r="CA298" s="118"/>
      <c r="CB298" s="118"/>
      <c r="CC298" s="118"/>
      <c r="CD298" s="118"/>
      <c r="CE298" s="118"/>
      <c r="CF298" s="118"/>
      <c r="CG298" s="118"/>
      <c r="CH298" s="118"/>
      <c r="CI298" s="118"/>
      <c r="CJ298" s="118"/>
      <c r="CK298" s="118"/>
      <c r="CL298" s="118"/>
      <c r="CM298" s="118"/>
      <c r="CN298" s="118"/>
      <c r="CO298" s="118"/>
      <c r="CP298" s="118"/>
      <c r="CQ298" s="118"/>
      <c r="CR298" s="118"/>
      <c r="CS298" s="118"/>
      <c r="CT298" s="118"/>
      <c r="CU298" s="118"/>
      <c r="CV298" s="118"/>
      <c r="CW298" s="118"/>
      <c r="CX298" s="118"/>
      <c r="CY298" s="118"/>
      <c r="CZ298" s="118"/>
      <c r="DA298" s="118"/>
      <c r="DB298" s="118"/>
      <c r="DC298" s="118"/>
      <c r="DD298" s="118"/>
      <c r="DE298" s="118"/>
      <c r="DF298" s="118"/>
      <c r="DG298" s="118"/>
      <c r="DH298" s="118"/>
      <c r="DI298" s="118"/>
      <c r="DJ298" s="118"/>
      <c r="DK298" s="118"/>
      <c r="DL298" s="118"/>
      <c r="DM298" s="118"/>
      <c r="DN298" s="118"/>
      <c r="DO298" s="118"/>
      <c r="DP298" s="118"/>
      <c r="DQ298" s="118"/>
      <c r="DR298" s="118"/>
      <c r="DS298" s="118"/>
      <c r="DT298" s="118"/>
      <c r="DU298" s="118"/>
      <c r="DV298" s="118"/>
      <c r="DW298" s="118"/>
      <c r="DX298" s="118"/>
      <c r="DY298" s="118"/>
      <c r="DZ298" s="118"/>
      <c r="EA298" s="118"/>
      <c r="EB298" s="118"/>
      <c r="EC298" s="118"/>
      <c r="ED298" s="118"/>
      <c r="EE298" s="118"/>
      <c r="EF298" s="118"/>
      <c r="EG298" s="118"/>
      <c r="EH298" s="118"/>
      <c r="EI298" s="118"/>
      <c r="EJ298" s="118"/>
      <c r="EK298" s="118"/>
      <c r="EL298" s="118"/>
      <c r="EM298" s="118"/>
      <c r="EN298" s="118"/>
      <c r="EO298" s="118"/>
      <c r="EP298" s="118"/>
      <c r="EQ298" s="118"/>
      <c r="ER298" s="118"/>
      <c r="ES298" s="118"/>
      <c r="ET298" s="118"/>
      <c r="EU298" s="118"/>
      <c r="EV298" s="118"/>
      <c r="EW298" s="118"/>
      <c r="EX298" s="118"/>
    </row>
    <row r="299" s="40" customFormat="1" ht="25" customHeight="1" spans="1:154">
      <c r="A299" s="58" t="s">
        <v>4325</v>
      </c>
      <c r="B299" s="65"/>
      <c r="C299" s="60" t="s">
        <v>3367</v>
      </c>
      <c r="D299" s="61"/>
      <c r="E299" s="62"/>
      <c r="F299" s="63"/>
      <c r="G299" s="63"/>
      <c r="H299" s="64"/>
      <c r="I299" s="120"/>
      <c r="J299" s="120">
        <v>2</v>
      </c>
      <c r="K299" s="63">
        <v>40</v>
      </c>
      <c r="L299" s="103">
        <f>SUM($E$100)*K299*0.01</f>
        <v>0</v>
      </c>
      <c r="M299" s="64">
        <f>ROUND(SUM($F$100)*K299*0.01,6)</f>
        <v>0.4</v>
      </c>
      <c r="N299" s="78"/>
      <c r="O299" s="93"/>
      <c r="P299" s="93"/>
      <c r="Q299" s="118"/>
      <c r="R299" s="118"/>
      <c r="S299" s="118"/>
      <c r="T299" s="118"/>
      <c r="U299" s="118"/>
      <c r="V299" s="118"/>
      <c r="W299" s="118"/>
      <c r="X299" s="118"/>
      <c r="Y299" s="118"/>
      <c r="Z299" s="118"/>
      <c r="AA299" s="118"/>
      <c r="AB299" s="118"/>
      <c r="AC299" s="118"/>
      <c r="AD299" s="118"/>
      <c r="AE299" s="118"/>
      <c r="AF299" s="118"/>
      <c r="AG299" s="118"/>
      <c r="AH299" s="118"/>
      <c r="AI299" s="118"/>
      <c r="AJ299" s="118"/>
      <c r="AK299" s="118"/>
      <c r="AL299" s="118"/>
      <c r="AM299" s="118"/>
      <c r="AN299" s="118"/>
      <c r="AO299" s="118"/>
      <c r="AP299" s="118"/>
      <c r="AQ299" s="118"/>
      <c r="AR299" s="118"/>
      <c r="AS299" s="118"/>
      <c r="AT299" s="118"/>
      <c r="AU299" s="118"/>
      <c r="AV299" s="118"/>
      <c r="AW299" s="118"/>
      <c r="AX299" s="118"/>
      <c r="AY299" s="118"/>
      <c r="AZ299" s="118"/>
      <c r="BA299" s="118"/>
      <c r="BB299" s="118"/>
      <c r="BC299" s="118"/>
      <c r="BD299" s="118"/>
      <c r="BE299" s="118"/>
      <c r="BF299" s="118"/>
      <c r="BG299" s="118"/>
      <c r="BH299" s="118"/>
      <c r="BI299" s="118"/>
      <c r="BJ299" s="118"/>
      <c r="BK299" s="118"/>
      <c r="BL299" s="118"/>
      <c r="BM299" s="118"/>
      <c r="BN299" s="118"/>
      <c r="BO299" s="118"/>
      <c r="BP299" s="118"/>
      <c r="BQ299" s="118"/>
      <c r="BR299" s="118"/>
      <c r="BS299" s="118"/>
      <c r="BT299" s="118"/>
      <c r="BU299" s="118"/>
      <c r="BV299" s="118"/>
      <c r="BW299" s="118"/>
      <c r="BX299" s="118"/>
      <c r="BY299" s="118"/>
      <c r="BZ299" s="118"/>
      <c r="CA299" s="118"/>
      <c r="CB299" s="118"/>
      <c r="CC299" s="118"/>
      <c r="CD299" s="118"/>
      <c r="CE299" s="118"/>
      <c r="CF299" s="118"/>
      <c r="CG299" s="118"/>
      <c r="CH299" s="118"/>
      <c r="CI299" s="118"/>
      <c r="CJ299" s="118"/>
      <c r="CK299" s="118"/>
      <c r="CL299" s="118"/>
      <c r="CM299" s="118"/>
      <c r="CN299" s="118"/>
      <c r="CO299" s="118"/>
      <c r="CP299" s="118"/>
      <c r="CQ299" s="118"/>
      <c r="CR299" s="118"/>
      <c r="CS299" s="118"/>
      <c r="CT299" s="118"/>
      <c r="CU299" s="118"/>
      <c r="CV299" s="118"/>
      <c r="CW299" s="118"/>
      <c r="CX299" s="118"/>
      <c r="CY299" s="118"/>
      <c r="CZ299" s="118"/>
      <c r="DA299" s="118"/>
      <c r="DB299" s="118"/>
      <c r="DC299" s="118"/>
      <c r="DD299" s="118"/>
      <c r="DE299" s="118"/>
      <c r="DF299" s="118"/>
      <c r="DG299" s="118"/>
      <c r="DH299" s="118"/>
      <c r="DI299" s="118"/>
      <c r="DJ299" s="118"/>
      <c r="DK299" s="118"/>
      <c r="DL299" s="118"/>
      <c r="DM299" s="118"/>
      <c r="DN299" s="118"/>
      <c r="DO299" s="118"/>
      <c r="DP299" s="118"/>
      <c r="DQ299" s="118"/>
      <c r="DR299" s="118"/>
      <c r="DS299" s="118"/>
      <c r="DT299" s="118"/>
      <c r="DU299" s="118"/>
      <c r="DV299" s="118"/>
      <c r="DW299" s="118"/>
      <c r="DX299" s="118"/>
      <c r="DY299" s="118"/>
      <c r="DZ299" s="118"/>
      <c r="EA299" s="118"/>
      <c r="EB299" s="118"/>
      <c r="EC299" s="118"/>
      <c r="ED299" s="118"/>
      <c r="EE299" s="118"/>
      <c r="EF299" s="118"/>
      <c r="EG299" s="118"/>
      <c r="EH299" s="118"/>
      <c r="EI299" s="118"/>
      <c r="EJ299" s="118"/>
      <c r="EK299" s="118"/>
      <c r="EL299" s="118"/>
      <c r="EM299" s="118"/>
      <c r="EN299" s="118"/>
      <c r="EO299" s="118"/>
      <c r="EP299" s="118"/>
      <c r="EQ299" s="118"/>
      <c r="ER299" s="118"/>
      <c r="ES299" s="118"/>
      <c r="ET299" s="118"/>
      <c r="EU299" s="118"/>
      <c r="EV299" s="118"/>
      <c r="EW299" s="118"/>
      <c r="EX299" s="118"/>
    </row>
    <row r="300" s="40" customFormat="1" ht="25" customHeight="1" spans="1:154">
      <c r="A300" s="58" t="s">
        <v>4325</v>
      </c>
      <c r="B300" s="65"/>
      <c r="C300" s="60" t="s">
        <v>3367</v>
      </c>
      <c r="D300" s="61" t="s">
        <v>4270</v>
      </c>
      <c r="E300" s="62" t="s">
        <v>4270</v>
      </c>
      <c r="F300" s="63">
        <v>2000</v>
      </c>
      <c r="G300" s="63">
        <v>5800</v>
      </c>
      <c r="H300" s="64"/>
      <c r="I300" s="120">
        <v>2</v>
      </c>
      <c r="J300" s="120">
        <v>1</v>
      </c>
      <c r="K300" s="63">
        <v>60</v>
      </c>
      <c r="L300" s="103">
        <f>SUM(E$102:E$103)*K300*0.01</f>
        <v>0</v>
      </c>
      <c r="M300" s="141">
        <f>ROUND(SUM($F$102:$F$103)*K300*0.01,6)</f>
        <v>3</v>
      </c>
      <c r="N300" s="78"/>
      <c r="O300" s="93"/>
      <c r="P300" s="93"/>
      <c r="Q300" s="118"/>
      <c r="R300" s="118"/>
      <c r="S300" s="118"/>
      <c r="T300" s="118"/>
      <c r="U300" s="118"/>
      <c r="V300" s="118"/>
      <c r="W300" s="118"/>
      <c r="X300" s="118"/>
      <c r="Y300" s="118"/>
      <c r="Z300" s="118"/>
      <c r="AA300" s="118"/>
      <c r="AB300" s="118"/>
      <c r="AC300" s="118"/>
      <c r="AD300" s="118"/>
      <c r="AE300" s="118"/>
      <c r="AF300" s="118"/>
      <c r="AG300" s="118"/>
      <c r="AH300" s="118"/>
      <c r="AI300" s="118"/>
      <c r="AJ300" s="118"/>
      <c r="AK300" s="118"/>
      <c r="AL300" s="118"/>
      <c r="AM300" s="118"/>
      <c r="AN300" s="118"/>
      <c r="AO300" s="118"/>
      <c r="AP300" s="118"/>
      <c r="AQ300" s="118"/>
      <c r="AR300" s="118"/>
      <c r="AS300" s="118"/>
      <c r="AT300" s="118"/>
      <c r="AU300" s="118"/>
      <c r="AV300" s="118"/>
      <c r="AW300" s="118"/>
      <c r="AX300" s="118"/>
      <c r="AY300" s="118"/>
      <c r="AZ300" s="118"/>
      <c r="BA300" s="118"/>
      <c r="BB300" s="118"/>
      <c r="BC300" s="118"/>
      <c r="BD300" s="118"/>
      <c r="BE300" s="118"/>
      <c r="BF300" s="118"/>
      <c r="BG300" s="118"/>
      <c r="BH300" s="118"/>
      <c r="BI300" s="118"/>
      <c r="BJ300" s="118"/>
      <c r="BK300" s="118"/>
      <c r="BL300" s="118"/>
      <c r="BM300" s="118"/>
      <c r="BN300" s="118"/>
      <c r="BO300" s="118"/>
      <c r="BP300" s="118"/>
      <c r="BQ300" s="118"/>
      <c r="BR300" s="118"/>
      <c r="BS300" s="118"/>
      <c r="BT300" s="118"/>
      <c r="BU300" s="118"/>
      <c r="BV300" s="118"/>
      <c r="BW300" s="118"/>
      <c r="BX300" s="118"/>
      <c r="BY300" s="118"/>
      <c r="BZ300" s="118"/>
      <c r="CA300" s="118"/>
      <c r="CB300" s="118"/>
      <c r="CC300" s="118"/>
      <c r="CD300" s="118"/>
      <c r="CE300" s="118"/>
      <c r="CF300" s="118"/>
      <c r="CG300" s="118"/>
      <c r="CH300" s="118"/>
      <c r="CI300" s="118"/>
      <c r="CJ300" s="118"/>
      <c r="CK300" s="118"/>
      <c r="CL300" s="118"/>
      <c r="CM300" s="118"/>
      <c r="CN300" s="118"/>
      <c r="CO300" s="118"/>
      <c r="CP300" s="118"/>
      <c r="CQ300" s="118"/>
      <c r="CR300" s="118"/>
      <c r="CS300" s="118"/>
      <c r="CT300" s="118"/>
      <c r="CU300" s="118"/>
      <c r="CV300" s="118"/>
      <c r="CW300" s="118"/>
      <c r="CX300" s="118"/>
      <c r="CY300" s="118"/>
      <c r="CZ300" s="118"/>
      <c r="DA300" s="118"/>
      <c r="DB300" s="118"/>
      <c r="DC300" s="118"/>
      <c r="DD300" s="118"/>
      <c r="DE300" s="118"/>
      <c r="DF300" s="118"/>
      <c r="DG300" s="118"/>
      <c r="DH300" s="118"/>
      <c r="DI300" s="118"/>
      <c r="DJ300" s="118"/>
      <c r="DK300" s="118"/>
      <c r="DL300" s="118"/>
      <c r="DM300" s="118"/>
      <c r="DN300" s="118"/>
      <c r="DO300" s="118"/>
      <c r="DP300" s="118"/>
      <c r="DQ300" s="118"/>
      <c r="DR300" s="118"/>
      <c r="DS300" s="118"/>
      <c r="DT300" s="118"/>
      <c r="DU300" s="118"/>
      <c r="DV300" s="118"/>
      <c r="DW300" s="118"/>
      <c r="DX300" s="118"/>
      <c r="DY300" s="118"/>
      <c r="DZ300" s="118"/>
      <c r="EA300" s="118"/>
      <c r="EB300" s="118"/>
      <c r="EC300" s="118"/>
      <c r="ED300" s="118"/>
      <c r="EE300" s="118"/>
      <c r="EF300" s="118"/>
      <c r="EG300" s="118"/>
      <c r="EH300" s="118"/>
      <c r="EI300" s="118"/>
      <c r="EJ300" s="118"/>
      <c r="EK300" s="118"/>
      <c r="EL300" s="118"/>
      <c r="EM300" s="118"/>
      <c r="EN300" s="118"/>
      <c r="EO300" s="118"/>
      <c r="EP300" s="118"/>
      <c r="EQ300" s="118"/>
      <c r="ER300" s="118"/>
      <c r="ES300" s="118"/>
      <c r="ET300" s="118"/>
      <c r="EU300" s="118"/>
      <c r="EV300" s="118"/>
      <c r="EW300" s="118"/>
      <c r="EX300" s="118"/>
    </row>
    <row r="301" s="40" customFormat="1" ht="25" customHeight="1" spans="1:154">
      <c r="A301" s="58" t="s">
        <v>4325</v>
      </c>
      <c r="B301" s="65"/>
      <c r="C301" s="60" t="s">
        <v>3367</v>
      </c>
      <c r="D301" s="61"/>
      <c r="E301" s="62"/>
      <c r="F301" s="63"/>
      <c r="G301" s="63"/>
      <c r="H301" s="64"/>
      <c r="I301" s="120"/>
      <c r="J301" s="120">
        <v>2</v>
      </c>
      <c r="K301" s="63">
        <v>40</v>
      </c>
      <c r="L301" s="103">
        <f>SUM(E$102:E$103)*K301*0.01</f>
        <v>0</v>
      </c>
      <c r="M301" s="141">
        <f>ROUND(SUM($F$102:$F$103)*K301*0.01,6)</f>
        <v>2</v>
      </c>
      <c r="N301" s="78"/>
      <c r="O301" s="93"/>
      <c r="P301" s="93"/>
      <c r="Q301" s="118"/>
      <c r="R301" s="118"/>
      <c r="S301" s="118"/>
      <c r="T301" s="118"/>
      <c r="U301" s="118"/>
      <c r="V301" s="118"/>
      <c r="W301" s="118"/>
      <c r="X301" s="118"/>
      <c r="Y301" s="118"/>
      <c r="Z301" s="118"/>
      <c r="AA301" s="118"/>
      <c r="AB301" s="118"/>
      <c r="AC301" s="118"/>
      <c r="AD301" s="118"/>
      <c r="AE301" s="118"/>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c r="AZ301" s="118"/>
      <c r="BA301" s="118"/>
      <c r="BB301" s="118"/>
      <c r="BC301" s="118"/>
      <c r="BD301" s="118"/>
      <c r="BE301" s="118"/>
      <c r="BF301" s="118"/>
      <c r="BG301" s="118"/>
      <c r="BH301" s="118"/>
      <c r="BI301" s="118"/>
      <c r="BJ301" s="118"/>
      <c r="BK301" s="118"/>
      <c r="BL301" s="118"/>
      <c r="BM301" s="118"/>
      <c r="BN301" s="118"/>
      <c r="BO301" s="118"/>
      <c r="BP301" s="118"/>
      <c r="BQ301" s="118"/>
      <c r="BR301" s="118"/>
      <c r="BS301" s="118"/>
      <c r="BT301" s="118"/>
      <c r="BU301" s="118"/>
      <c r="BV301" s="118"/>
      <c r="BW301" s="118"/>
      <c r="BX301" s="118"/>
      <c r="BY301" s="118"/>
      <c r="BZ301" s="118"/>
      <c r="CA301" s="118"/>
      <c r="CB301" s="118"/>
      <c r="CC301" s="118"/>
      <c r="CD301" s="118"/>
      <c r="CE301" s="118"/>
      <c r="CF301" s="118"/>
      <c r="CG301" s="118"/>
      <c r="CH301" s="118"/>
      <c r="CI301" s="118"/>
      <c r="CJ301" s="118"/>
      <c r="CK301" s="118"/>
      <c r="CL301" s="118"/>
      <c r="CM301" s="118"/>
      <c r="CN301" s="118"/>
      <c r="CO301" s="118"/>
      <c r="CP301" s="118"/>
      <c r="CQ301" s="118"/>
      <c r="CR301" s="118"/>
      <c r="CS301" s="118"/>
      <c r="CT301" s="118"/>
      <c r="CU301" s="118"/>
      <c r="CV301" s="118"/>
      <c r="CW301" s="118"/>
      <c r="CX301" s="118"/>
      <c r="CY301" s="118"/>
      <c r="CZ301" s="118"/>
      <c r="DA301" s="118"/>
      <c r="DB301" s="118"/>
      <c r="DC301" s="118"/>
      <c r="DD301" s="118"/>
      <c r="DE301" s="118"/>
      <c r="DF301" s="118"/>
      <c r="DG301" s="118"/>
      <c r="DH301" s="118"/>
      <c r="DI301" s="118"/>
      <c r="DJ301" s="118"/>
      <c r="DK301" s="118"/>
      <c r="DL301" s="118"/>
      <c r="DM301" s="118"/>
      <c r="DN301" s="118"/>
      <c r="DO301" s="118"/>
      <c r="DP301" s="118"/>
      <c r="DQ301" s="118"/>
      <c r="DR301" s="118"/>
      <c r="DS301" s="118"/>
      <c r="DT301" s="118"/>
      <c r="DU301" s="118"/>
      <c r="DV301" s="118"/>
      <c r="DW301" s="118"/>
      <c r="DX301" s="118"/>
      <c r="DY301" s="118"/>
      <c r="DZ301" s="118"/>
      <c r="EA301" s="118"/>
      <c r="EB301" s="118"/>
      <c r="EC301" s="118"/>
      <c r="ED301" s="118"/>
      <c r="EE301" s="118"/>
      <c r="EF301" s="118"/>
      <c r="EG301" s="118"/>
      <c r="EH301" s="118"/>
      <c r="EI301" s="118"/>
      <c r="EJ301" s="118"/>
      <c r="EK301" s="118"/>
      <c r="EL301" s="118"/>
      <c r="EM301" s="118"/>
      <c r="EN301" s="118"/>
      <c r="EO301" s="118"/>
      <c r="EP301" s="118"/>
      <c r="EQ301" s="118"/>
      <c r="ER301" s="118"/>
      <c r="ES301" s="118"/>
      <c r="ET301" s="118"/>
      <c r="EU301" s="118"/>
      <c r="EV301" s="118"/>
      <c r="EW301" s="118"/>
      <c r="EX301" s="118"/>
    </row>
    <row r="302" s="40" customFormat="1" ht="25" customHeight="1" spans="1:154">
      <c r="A302" s="58" t="s">
        <v>4325</v>
      </c>
      <c r="B302" s="65"/>
      <c r="C302" s="60" t="s">
        <v>3367</v>
      </c>
      <c r="D302" s="61" t="s">
        <v>4264</v>
      </c>
      <c r="E302" s="62" t="s">
        <v>4264</v>
      </c>
      <c r="F302" s="63">
        <v>1500</v>
      </c>
      <c r="G302" s="63">
        <v>3750</v>
      </c>
      <c r="H302" s="64"/>
      <c r="I302" s="120">
        <v>2</v>
      </c>
      <c r="J302" s="120">
        <v>1</v>
      </c>
      <c r="K302" s="63">
        <v>60</v>
      </c>
      <c r="L302" s="103">
        <f>SUM(E$104:E$104)*K302*0.01</f>
        <v>0</v>
      </c>
      <c r="M302" s="141">
        <f>ROUND(SUM($F$104:$F$104)*K302*0.01,6)</f>
        <v>2.4</v>
      </c>
      <c r="N302" s="78"/>
      <c r="O302" s="93"/>
      <c r="P302" s="93"/>
      <c r="Q302" s="118"/>
      <c r="R302" s="118"/>
      <c r="S302" s="118"/>
      <c r="T302" s="118"/>
      <c r="U302" s="118"/>
      <c r="V302" s="118"/>
      <c r="W302" s="118"/>
      <c r="X302" s="118"/>
      <c r="Y302" s="118"/>
      <c r="Z302" s="118"/>
      <c r="AA302" s="118"/>
      <c r="AB302" s="118"/>
      <c r="AC302" s="118"/>
      <c r="AD302" s="118"/>
      <c r="AE302" s="118"/>
      <c r="AF302" s="118"/>
      <c r="AG302" s="118"/>
      <c r="AH302" s="118"/>
      <c r="AI302" s="118"/>
      <c r="AJ302" s="118"/>
      <c r="AK302" s="118"/>
      <c r="AL302" s="118"/>
      <c r="AM302" s="118"/>
      <c r="AN302" s="118"/>
      <c r="AO302" s="118"/>
      <c r="AP302" s="118"/>
      <c r="AQ302" s="118"/>
      <c r="AR302" s="118"/>
      <c r="AS302" s="118"/>
      <c r="AT302" s="118"/>
      <c r="AU302" s="118"/>
      <c r="AV302" s="118"/>
      <c r="AW302" s="118"/>
      <c r="AX302" s="118"/>
      <c r="AY302" s="118"/>
      <c r="AZ302" s="118"/>
      <c r="BA302" s="118"/>
      <c r="BB302" s="118"/>
      <c r="BC302" s="118"/>
      <c r="BD302" s="118"/>
      <c r="BE302" s="118"/>
      <c r="BF302" s="118"/>
      <c r="BG302" s="118"/>
      <c r="BH302" s="118"/>
      <c r="BI302" s="118"/>
      <c r="BJ302" s="118"/>
      <c r="BK302" s="118"/>
      <c r="BL302" s="118"/>
      <c r="BM302" s="118"/>
      <c r="BN302" s="118"/>
      <c r="BO302" s="118"/>
      <c r="BP302" s="118"/>
      <c r="BQ302" s="118"/>
      <c r="BR302" s="118"/>
      <c r="BS302" s="118"/>
      <c r="BT302" s="118"/>
      <c r="BU302" s="118"/>
      <c r="BV302" s="118"/>
      <c r="BW302" s="118"/>
      <c r="BX302" s="118"/>
      <c r="BY302" s="118"/>
      <c r="BZ302" s="118"/>
      <c r="CA302" s="118"/>
      <c r="CB302" s="118"/>
      <c r="CC302" s="118"/>
      <c r="CD302" s="118"/>
      <c r="CE302" s="118"/>
      <c r="CF302" s="118"/>
      <c r="CG302" s="118"/>
      <c r="CH302" s="118"/>
      <c r="CI302" s="118"/>
      <c r="CJ302" s="118"/>
      <c r="CK302" s="118"/>
      <c r="CL302" s="118"/>
      <c r="CM302" s="118"/>
      <c r="CN302" s="118"/>
      <c r="CO302" s="118"/>
      <c r="CP302" s="118"/>
      <c r="CQ302" s="118"/>
      <c r="CR302" s="118"/>
      <c r="CS302" s="118"/>
      <c r="CT302" s="118"/>
      <c r="CU302" s="118"/>
      <c r="CV302" s="118"/>
      <c r="CW302" s="118"/>
      <c r="CX302" s="118"/>
      <c r="CY302" s="118"/>
      <c r="CZ302" s="118"/>
      <c r="DA302" s="118"/>
      <c r="DB302" s="118"/>
      <c r="DC302" s="118"/>
      <c r="DD302" s="118"/>
      <c r="DE302" s="118"/>
      <c r="DF302" s="118"/>
      <c r="DG302" s="118"/>
      <c r="DH302" s="118"/>
      <c r="DI302" s="118"/>
      <c r="DJ302" s="118"/>
      <c r="DK302" s="118"/>
      <c r="DL302" s="118"/>
      <c r="DM302" s="118"/>
      <c r="DN302" s="118"/>
      <c r="DO302" s="118"/>
      <c r="DP302" s="118"/>
      <c r="DQ302" s="118"/>
      <c r="DR302" s="118"/>
      <c r="DS302" s="118"/>
      <c r="DT302" s="118"/>
      <c r="DU302" s="118"/>
      <c r="DV302" s="118"/>
      <c r="DW302" s="118"/>
      <c r="DX302" s="118"/>
      <c r="DY302" s="118"/>
      <c r="DZ302" s="118"/>
      <c r="EA302" s="118"/>
      <c r="EB302" s="118"/>
      <c r="EC302" s="118"/>
      <c r="ED302" s="118"/>
      <c r="EE302" s="118"/>
      <c r="EF302" s="118"/>
      <c r="EG302" s="118"/>
      <c r="EH302" s="118"/>
      <c r="EI302" s="118"/>
      <c r="EJ302" s="118"/>
      <c r="EK302" s="118"/>
      <c r="EL302" s="118"/>
      <c r="EM302" s="118"/>
      <c r="EN302" s="118"/>
      <c r="EO302" s="118"/>
      <c r="EP302" s="118"/>
      <c r="EQ302" s="118"/>
      <c r="ER302" s="118"/>
      <c r="ES302" s="118"/>
      <c r="ET302" s="118"/>
      <c r="EU302" s="118"/>
      <c r="EV302" s="118"/>
      <c r="EW302" s="118"/>
      <c r="EX302" s="118"/>
    </row>
    <row r="303" s="40" customFormat="1" ht="25" customHeight="1" spans="1:154">
      <c r="A303" s="58" t="s">
        <v>4325</v>
      </c>
      <c r="B303" s="65"/>
      <c r="C303" s="60" t="s">
        <v>3367</v>
      </c>
      <c r="D303" s="61"/>
      <c r="E303" s="62"/>
      <c r="F303" s="63"/>
      <c r="G303" s="63"/>
      <c r="H303" s="64"/>
      <c r="I303" s="120"/>
      <c r="J303" s="120">
        <v>2</v>
      </c>
      <c r="K303" s="63">
        <v>40</v>
      </c>
      <c r="L303" s="103">
        <f>SUM(E$104:E$104)*K303*0.01</f>
        <v>0</v>
      </c>
      <c r="M303" s="141">
        <f>ROUND(SUM($F$104:$F$104)*K303*0.01,6)</f>
        <v>1.6</v>
      </c>
      <c r="N303" s="78"/>
      <c r="O303" s="93"/>
      <c r="P303" s="93"/>
      <c r="Q303" s="118"/>
      <c r="R303" s="118"/>
      <c r="S303" s="118"/>
      <c r="T303" s="118"/>
      <c r="U303" s="118"/>
      <c r="V303" s="118"/>
      <c r="W303" s="118"/>
      <c r="X303" s="118"/>
      <c r="Y303" s="118"/>
      <c r="Z303" s="118"/>
      <c r="AA303" s="118"/>
      <c r="AB303" s="118"/>
      <c r="AC303" s="118"/>
      <c r="AD303" s="118"/>
      <c r="AE303" s="118"/>
      <c r="AF303" s="118"/>
      <c r="AG303" s="118"/>
      <c r="AH303" s="118"/>
      <c r="AI303" s="118"/>
      <c r="AJ303" s="118"/>
      <c r="AK303" s="118"/>
      <c r="AL303" s="118"/>
      <c r="AM303" s="118"/>
      <c r="AN303" s="118"/>
      <c r="AO303" s="118"/>
      <c r="AP303" s="118"/>
      <c r="AQ303" s="118"/>
      <c r="AR303" s="118"/>
      <c r="AS303" s="118"/>
      <c r="AT303" s="118"/>
      <c r="AU303" s="118"/>
      <c r="AV303" s="118"/>
      <c r="AW303" s="118"/>
      <c r="AX303" s="118"/>
      <c r="AY303" s="118"/>
      <c r="AZ303" s="118"/>
      <c r="BA303" s="118"/>
      <c r="BB303" s="118"/>
      <c r="BC303" s="118"/>
      <c r="BD303" s="118"/>
      <c r="BE303" s="118"/>
      <c r="BF303" s="118"/>
      <c r="BG303" s="118"/>
      <c r="BH303" s="118"/>
      <c r="BI303" s="118"/>
      <c r="BJ303" s="118"/>
      <c r="BK303" s="118"/>
      <c r="BL303" s="118"/>
      <c r="BM303" s="118"/>
      <c r="BN303" s="118"/>
      <c r="BO303" s="118"/>
      <c r="BP303" s="118"/>
      <c r="BQ303" s="118"/>
      <c r="BR303" s="118"/>
      <c r="BS303" s="118"/>
      <c r="BT303" s="118"/>
      <c r="BU303" s="118"/>
      <c r="BV303" s="118"/>
      <c r="BW303" s="118"/>
      <c r="BX303" s="118"/>
      <c r="BY303" s="118"/>
      <c r="BZ303" s="118"/>
      <c r="CA303" s="118"/>
      <c r="CB303" s="118"/>
      <c r="CC303" s="118"/>
      <c r="CD303" s="118"/>
      <c r="CE303" s="118"/>
      <c r="CF303" s="118"/>
      <c r="CG303" s="118"/>
      <c r="CH303" s="118"/>
      <c r="CI303" s="118"/>
      <c r="CJ303" s="118"/>
      <c r="CK303" s="118"/>
      <c r="CL303" s="118"/>
      <c r="CM303" s="118"/>
      <c r="CN303" s="118"/>
      <c r="CO303" s="118"/>
      <c r="CP303" s="118"/>
      <c r="CQ303" s="118"/>
      <c r="CR303" s="118"/>
      <c r="CS303" s="118"/>
      <c r="CT303" s="118"/>
      <c r="CU303" s="118"/>
      <c r="CV303" s="118"/>
      <c r="CW303" s="118"/>
      <c r="CX303" s="118"/>
      <c r="CY303" s="118"/>
      <c r="CZ303" s="118"/>
      <c r="DA303" s="118"/>
      <c r="DB303" s="118"/>
      <c r="DC303" s="118"/>
      <c r="DD303" s="118"/>
      <c r="DE303" s="118"/>
      <c r="DF303" s="118"/>
      <c r="DG303" s="118"/>
      <c r="DH303" s="118"/>
      <c r="DI303" s="118"/>
      <c r="DJ303" s="118"/>
      <c r="DK303" s="118"/>
      <c r="DL303" s="118"/>
      <c r="DM303" s="118"/>
      <c r="DN303" s="118"/>
      <c r="DO303" s="118"/>
      <c r="DP303" s="118"/>
      <c r="DQ303" s="118"/>
      <c r="DR303" s="118"/>
      <c r="DS303" s="118"/>
      <c r="DT303" s="118"/>
      <c r="DU303" s="118"/>
      <c r="DV303" s="118"/>
      <c r="DW303" s="118"/>
      <c r="DX303" s="118"/>
      <c r="DY303" s="118"/>
      <c r="DZ303" s="118"/>
      <c r="EA303" s="118"/>
      <c r="EB303" s="118"/>
      <c r="EC303" s="118"/>
      <c r="ED303" s="118"/>
      <c r="EE303" s="118"/>
      <c r="EF303" s="118"/>
      <c r="EG303" s="118"/>
      <c r="EH303" s="118"/>
      <c r="EI303" s="118"/>
      <c r="EJ303" s="118"/>
      <c r="EK303" s="118"/>
      <c r="EL303" s="118"/>
      <c r="EM303" s="118"/>
      <c r="EN303" s="118"/>
      <c r="EO303" s="118"/>
      <c r="EP303" s="118"/>
      <c r="EQ303" s="118"/>
      <c r="ER303" s="118"/>
      <c r="ES303" s="118"/>
      <c r="ET303" s="118"/>
      <c r="EU303" s="118"/>
      <c r="EV303" s="118"/>
      <c r="EW303" s="118"/>
      <c r="EX303" s="118"/>
    </row>
    <row r="304" s="40" customFormat="1" ht="25" customHeight="1" spans="1:154">
      <c r="A304" s="58" t="s">
        <v>4325</v>
      </c>
      <c r="B304" s="65"/>
      <c r="C304" s="60" t="s">
        <v>3367</v>
      </c>
      <c r="D304" s="66" t="s">
        <v>4351</v>
      </c>
      <c r="E304" s="62" t="s">
        <v>4260</v>
      </c>
      <c r="F304" s="63">
        <v>700</v>
      </c>
      <c r="G304" s="63">
        <v>700</v>
      </c>
      <c r="H304" s="64"/>
      <c r="I304" s="106">
        <v>1</v>
      </c>
      <c r="J304" s="106">
        <v>1</v>
      </c>
      <c r="K304" s="106">
        <v>100</v>
      </c>
      <c r="L304" s="94">
        <f>SUM($E$106:$E$108)*K304*0.01</f>
        <v>0</v>
      </c>
      <c r="M304" s="142">
        <f>ROUND(SUM($F$106:$F$108)*K304*0.01,6)</f>
        <v>13</v>
      </c>
      <c r="N304" s="78"/>
      <c r="O304" s="143"/>
      <c r="P304" s="93"/>
      <c r="Q304" s="118"/>
      <c r="R304" s="118"/>
      <c r="S304" s="118"/>
      <c r="T304" s="118"/>
      <c r="U304" s="118"/>
      <c r="V304" s="118"/>
      <c r="W304" s="118"/>
      <c r="X304" s="118"/>
      <c r="Y304" s="118"/>
      <c r="Z304" s="118"/>
      <c r="AA304" s="118"/>
      <c r="AB304" s="118"/>
      <c r="AC304" s="118"/>
      <c r="AD304" s="118"/>
      <c r="AE304" s="118"/>
      <c r="AF304" s="118"/>
      <c r="AG304" s="118"/>
      <c r="AH304" s="118"/>
      <c r="AI304" s="118"/>
      <c r="AJ304" s="118"/>
      <c r="AK304" s="118"/>
      <c r="AL304" s="118"/>
      <c r="AM304" s="118"/>
      <c r="AN304" s="118"/>
      <c r="AO304" s="118"/>
      <c r="AP304" s="118"/>
      <c r="AQ304" s="118"/>
      <c r="AR304" s="118"/>
      <c r="AS304" s="118"/>
      <c r="AT304" s="118"/>
      <c r="AU304" s="118"/>
      <c r="AV304" s="118"/>
      <c r="AW304" s="118"/>
      <c r="AX304" s="118"/>
      <c r="AY304" s="118"/>
      <c r="AZ304" s="118"/>
      <c r="BA304" s="118"/>
      <c r="BB304" s="118"/>
      <c r="BC304" s="118"/>
      <c r="BD304" s="118"/>
      <c r="BE304" s="118"/>
      <c r="BF304" s="118"/>
      <c r="BG304" s="118"/>
      <c r="BH304" s="118"/>
      <c r="BI304" s="118"/>
      <c r="BJ304" s="118"/>
      <c r="BK304" s="118"/>
      <c r="BL304" s="118"/>
      <c r="BM304" s="118"/>
      <c r="BN304" s="118"/>
      <c r="BO304" s="118"/>
      <c r="BP304" s="118"/>
      <c r="BQ304" s="118"/>
      <c r="BR304" s="118"/>
      <c r="BS304" s="118"/>
      <c r="BT304" s="118"/>
      <c r="BU304" s="118"/>
      <c r="BV304" s="118"/>
      <c r="BW304" s="118"/>
      <c r="BX304" s="118"/>
      <c r="BY304" s="118"/>
      <c r="BZ304" s="118"/>
      <c r="CA304" s="118"/>
      <c r="CB304" s="118"/>
      <c r="CC304" s="118"/>
      <c r="CD304" s="118"/>
      <c r="CE304" s="118"/>
      <c r="CF304" s="118"/>
      <c r="CG304" s="118"/>
      <c r="CH304" s="118"/>
      <c r="CI304" s="118"/>
      <c r="CJ304" s="118"/>
      <c r="CK304" s="118"/>
      <c r="CL304" s="118"/>
      <c r="CM304" s="118"/>
      <c r="CN304" s="118"/>
      <c r="CO304" s="118"/>
      <c r="CP304" s="118"/>
      <c r="CQ304" s="118"/>
      <c r="CR304" s="118"/>
      <c r="CS304" s="118"/>
      <c r="CT304" s="118"/>
      <c r="CU304" s="118"/>
      <c r="CV304" s="118"/>
      <c r="CW304" s="118"/>
      <c r="CX304" s="118"/>
      <c r="CY304" s="118"/>
      <c r="CZ304" s="118"/>
      <c r="DA304" s="118"/>
      <c r="DB304" s="118"/>
      <c r="DC304" s="118"/>
      <c r="DD304" s="118"/>
      <c r="DE304" s="118"/>
      <c r="DF304" s="118"/>
      <c r="DG304" s="118"/>
      <c r="DH304" s="118"/>
      <c r="DI304" s="118"/>
      <c r="DJ304" s="118"/>
      <c r="DK304" s="118"/>
      <c r="DL304" s="118"/>
      <c r="DM304" s="118"/>
      <c r="DN304" s="118"/>
      <c r="DO304" s="118"/>
      <c r="DP304" s="118"/>
      <c r="DQ304" s="118"/>
      <c r="DR304" s="118"/>
      <c r="DS304" s="118"/>
      <c r="DT304" s="118"/>
      <c r="DU304" s="118"/>
      <c r="DV304" s="118"/>
      <c r="DW304" s="118"/>
      <c r="DX304" s="118"/>
      <c r="DY304" s="118"/>
      <c r="DZ304" s="118"/>
      <c r="EA304" s="118"/>
      <c r="EB304" s="118"/>
      <c r="EC304" s="118"/>
      <c r="ED304" s="118"/>
      <c r="EE304" s="118"/>
      <c r="EF304" s="118"/>
      <c r="EG304" s="118"/>
      <c r="EH304" s="118"/>
      <c r="EI304" s="118"/>
      <c r="EJ304" s="118"/>
      <c r="EK304" s="118"/>
      <c r="EL304" s="118"/>
      <c r="EM304" s="118"/>
      <c r="EN304" s="118"/>
      <c r="EO304" s="118"/>
      <c r="EP304" s="118"/>
      <c r="EQ304" s="118"/>
      <c r="ER304" s="118"/>
      <c r="ES304" s="118"/>
      <c r="ET304" s="118"/>
      <c r="EU304" s="118"/>
      <c r="EV304" s="118"/>
      <c r="EW304" s="118"/>
      <c r="EX304" s="118"/>
    </row>
    <row r="305" s="40" customFormat="1" ht="25" customHeight="1" spans="1:154">
      <c r="A305" s="58" t="s">
        <v>4325</v>
      </c>
      <c r="B305" s="65"/>
      <c r="C305" s="60" t="s">
        <v>3367</v>
      </c>
      <c r="D305" s="67"/>
      <c r="E305" s="62" t="s">
        <v>4262</v>
      </c>
      <c r="F305" s="63">
        <v>1000</v>
      </c>
      <c r="G305" s="63">
        <v>2900</v>
      </c>
      <c r="H305" s="64"/>
      <c r="I305" s="106"/>
      <c r="J305" s="106"/>
      <c r="K305" s="106"/>
      <c r="L305" s="95"/>
      <c r="M305" s="144"/>
      <c r="N305" s="78"/>
      <c r="O305" s="143"/>
      <c r="P305" s="93"/>
      <c r="Q305" s="118"/>
      <c r="R305" s="118"/>
      <c r="S305" s="118"/>
      <c r="T305" s="118"/>
      <c r="U305" s="118"/>
      <c r="V305" s="118"/>
      <c r="W305" s="118"/>
      <c r="X305" s="118"/>
      <c r="Y305" s="118"/>
      <c r="Z305" s="118"/>
      <c r="AA305" s="118"/>
      <c r="AB305" s="118"/>
      <c r="AC305" s="118"/>
      <c r="AD305" s="118"/>
      <c r="AE305" s="118"/>
      <c r="AF305" s="118"/>
      <c r="AG305" s="118"/>
      <c r="AH305" s="118"/>
      <c r="AI305" s="118"/>
      <c r="AJ305" s="118"/>
      <c r="AK305" s="118"/>
      <c r="AL305" s="118"/>
      <c r="AM305" s="118"/>
      <c r="AN305" s="118"/>
      <c r="AO305" s="118"/>
      <c r="AP305" s="118"/>
      <c r="AQ305" s="118"/>
      <c r="AR305" s="118"/>
      <c r="AS305" s="118"/>
      <c r="AT305" s="118"/>
      <c r="AU305" s="118"/>
      <c r="AV305" s="118"/>
      <c r="AW305" s="118"/>
      <c r="AX305" s="118"/>
      <c r="AY305" s="118"/>
      <c r="AZ305" s="118"/>
      <c r="BA305" s="118"/>
      <c r="BB305" s="118"/>
      <c r="BC305" s="118"/>
      <c r="BD305" s="118"/>
      <c r="BE305" s="118"/>
      <c r="BF305" s="118"/>
      <c r="BG305" s="118"/>
      <c r="BH305" s="118"/>
      <c r="BI305" s="118"/>
      <c r="BJ305" s="118"/>
      <c r="BK305" s="118"/>
      <c r="BL305" s="118"/>
      <c r="BM305" s="118"/>
      <c r="BN305" s="118"/>
      <c r="BO305" s="118"/>
      <c r="BP305" s="118"/>
      <c r="BQ305" s="118"/>
      <c r="BR305" s="118"/>
      <c r="BS305" s="118"/>
      <c r="BT305" s="118"/>
      <c r="BU305" s="118"/>
      <c r="BV305" s="118"/>
      <c r="BW305" s="118"/>
      <c r="BX305" s="118"/>
      <c r="BY305" s="118"/>
      <c r="BZ305" s="118"/>
      <c r="CA305" s="118"/>
      <c r="CB305" s="118"/>
      <c r="CC305" s="118"/>
      <c r="CD305" s="118"/>
      <c r="CE305" s="118"/>
      <c r="CF305" s="118"/>
      <c r="CG305" s="118"/>
      <c r="CH305" s="118"/>
      <c r="CI305" s="118"/>
      <c r="CJ305" s="118"/>
      <c r="CK305" s="118"/>
      <c r="CL305" s="118"/>
      <c r="CM305" s="118"/>
      <c r="CN305" s="118"/>
      <c r="CO305" s="118"/>
      <c r="CP305" s="118"/>
      <c r="CQ305" s="118"/>
      <c r="CR305" s="118"/>
      <c r="CS305" s="118"/>
      <c r="CT305" s="118"/>
      <c r="CU305" s="118"/>
      <c r="CV305" s="118"/>
      <c r="CW305" s="118"/>
      <c r="CX305" s="118"/>
      <c r="CY305" s="118"/>
      <c r="CZ305" s="118"/>
      <c r="DA305" s="118"/>
      <c r="DB305" s="118"/>
      <c r="DC305" s="118"/>
      <c r="DD305" s="118"/>
      <c r="DE305" s="118"/>
      <c r="DF305" s="118"/>
      <c r="DG305" s="118"/>
      <c r="DH305" s="118"/>
      <c r="DI305" s="118"/>
      <c r="DJ305" s="118"/>
      <c r="DK305" s="118"/>
      <c r="DL305" s="118"/>
      <c r="DM305" s="118"/>
      <c r="DN305" s="118"/>
      <c r="DO305" s="118"/>
      <c r="DP305" s="118"/>
      <c r="DQ305" s="118"/>
      <c r="DR305" s="118"/>
      <c r="DS305" s="118"/>
      <c r="DT305" s="118"/>
      <c r="DU305" s="118"/>
      <c r="DV305" s="118"/>
      <c r="DW305" s="118"/>
      <c r="DX305" s="118"/>
      <c r="DY305" s="118"/>
      <c r="DZ305" s="118"/>
      <c r="EA305" s="118"/>
      <c r="EB305" s="118"/>
      <c r="EC305" s="118"/>
      <c r="ED305" s="118"/>
      <c r="EE305" s="118"/>
      <c r="EF305" s="118"/>
      <c r="EG305" s="118"/>
      <c r="EH305" s="118"/>
      <c r="EI305" s="118"/>
      <c r="EJ305" s="118"/>
      <c r="EK305" s="118"/>
      <c r="EL305" s="118"/>
      <c r="EM305" s="118"/>
      <c r="EN305" s="118"/>
      <c r="EO305" s="118"/>
      <c r="EP305" s="118"/>
      <c r="EQ305" s="118"/>
      <c r="ER305" s="118"/>
      <c r="ES305" s="118"/>
      <c r="ET305" s="118"/>
      <c r="EU305" s="118"/>
      <c r="EV305" s="118"/>
      <c r="EW305" s="118"/>
      <c r="EX305" s="118"/>
    </row>
    <row r="306" s="40" customFormat="1" ht="25" customHeight="1" spans="1:154">
      <c r="A306" s="58" t="s">
        <v>4325</v>
      </c>
      <c r="B306" s="65"/>
      <c r="C306" s="60" t="s">
        <v>3367</v>
      </c>
      <c r="D306" s="69"/>
      <c r="E306" s="62" t="s">
        <v>4259</v>
      </c>
      <c r="F306" s="63">
        <v>181</v>
      </c>
      <c r="G306" s="63">
        <v>597.7</v>
      </c>
      <c r="H306" s="64"/>
      <c r="I306" s="106"/>
      <c r="J306" s="106"/>
      <c r="K306" s="106"/>
      <c r="L306" s="97"/>
      <c r="M306" s="145"/>
      <c r="N306" s="78"/>
      <c r="O306" s="93"/>
      <c r="P306" s="93"/>
      <c r="Q306" s="118"/>
      <c r="R306" s="118"/>
      <c r="S306" s="118"/>
      <c r="T306" s="118"/>
      <c r="U306" s="118"/>
      <c r="V306" s="118"/>
      <c r="W306" s="118"/>
      <c r="X306" s="118"/>
      <c r="Y306" s="118"/>
      <c r="Z306" s="118"/>
      <c r="AA306" s="118"/>
      <c r="AB306" s="118"/>
      <c r="AC306" s="118"/>
      <c r="AD306" s="118"/>
      <c r="AE306" s="118"/>
      <c r="AF306" s="118"/>
      <c r="AG306" s="118"/>
      <c r="AH306" s="118"/>
      <c r="AI306" s="118"/>
      <c r="AJ306" s="118"/>
      <c r="AK306" s="118"/>
      <c r="AL306" s="118"/>
      <c r="AM306" s="118"/>
      <c r="AN306" s="118"/>
      <c r="AO306" s="118"/>
      <c r="AP306" s="118"/>
      <c r="AQ306" s="118"/>
      <c r="AR306" s="118"/>
      <c r="AS306" s="118"/>
      <c r="AT306" s="118"/>
      <c r="AU306" s="118"/>
      <c r="AV306" s="118"/>
      <c r="AW306" s="118"/>
      <c r="AX306" s="118"/>
      <c r="AY306" s="118"/>
      <c r="AZ306" s="118"/>
      <c r="BA306" s="118"/>
      <c r="BB306" s="118"/>
      <c r="BC306" s="118"/>
      <c r="BD306" s="118"/>
      <c r="BE306" s="118"/>
      <c r="BF306" s="118"/>
      <c r="BG306" s="118"/>
      <c r="BH306" s="118"/>
      <c r="BI306" s="118"/>
      <c r="BJ306" s="118"/>
      <c r="BK306" s="118"/>
      <c r="BL306" s="118"/>
      <c r="BM306" s="118"/>
      <c r="BN306" s="118"/>
      <c r="BO306" s="118"/>
      <c r="BP306" s="118"/>
      <c r="BQ306" s="118"/>
      <c r="BR306" s="118"/>
      <c r="BS306" s="118"/>
      <c r="BT306" s="118"/>
      <c r="BU306" s="118"/>
      <c r="BV306" s="118"/>
      <c r="BW306" s="118"/>
      <c r="BX306" s="118"/>
      <c r="BY306" s="118"/>
      <c r="BZ306" s="118"/>
      <c r="CA306" s="118"/>
      <c r="CB306" s="118"/>
      <c r="CC306" s="118"/>
      <c r="CD306" s="118"/>
      <c r="CE306" s="118"/>
      <c r="CF306" s="118"/>
      <c r="CG306" s="118"/>
      <c r="CH306" s="118"/>
      <c r="CI306" s="118"/>
      <c r="CJ306" s="118"/>
      <c r="CK306" s="118"/>
      <c r="CL306" s="118"/>
      <c r="CM306" s="118"/>
      <c r="CN306" s="118"/>
      <c r="CO306" s="118"/>
      <c r="CP306" s="118"/>
      <c r="CQ306" s="118"/>
      <c r="CR306" s="118"/>
      <c r="CS306" s="118"/>
      <c r="CT306" s="118"/>
      <c r="CU306" s="118"/>
      <c r="CV306" s="118"/>
      <c r="CW306" s="118"/>
      <c r="CX306" s="118"/>
      <c r="CY306" s="118"/>
      <c r="CZ306" s="118"/>
      <c r="DA306" s="118"/>
      <c r="DB306" s="118"/>
      <c r="DC306" s="118"/>
      <c r="DD306" s="118"/>
      <c r="DE306" s="118"/>
      <c r="DF306" s="118"/>
      <c r="DG306" s="118"/>
      <c r="DH306" s="118"/>
      <c r="DI306" s="118"/>
      <c r="DJ306" s="118"/>
      <c r="DK306" s="118"/>
      <c r="DL306" s="118"/>
      <c r="DM306" s="118"/>
      <c r="DN306" s="118"/>
      <c r="DO306" s="118"/>
      <c r="DP306" s="118"/>
      <c r="DQ306" s="118"/>
      <c r="DR306" s="118"/>
      <c r="DS306" s="118"/>
      <c r="DT306" s="118"/>
      <c r="DU306" s="118"/>
      <c r="DV306" s="118"/>
      <c r="DW306" s="118"/>
      <c r="DX306" s="118"/>
      <c r="DY306" s="118"/>
      <c r="DZ306" s="118"/>
      <c r="EA306" s="118"/>
      <c r="EB306" s="118"/>
      <c r="EC306" s="118"/>
      <c r="ED306" s="118"/>
      <c r="EE306" s="118"/>
      <c r="EF306" s="118"/>
      <c r="EG306" s="118"/>
      <c r="EH306" s="118"/>
      <c r="EI306" s="118"/>
      <c r="EJ306" s="118"/>
      <c r="EK306" s="118"/>
      <c r="EL306" s="118"/>
      <c r="EM306" s="118"/>
      <c r="EN306" s="118"/>
      <c r="EO306" s="118"/>
      <c r="EP306" s="118"/>
      <c r="EQ306" s="118"/>
      <c r="ER306" s="118"/>
      <c r="ES306" s="118"/>
      <c r="ET306" s="118"/>
      <c r="EU306" s="118"/>
      <c r="EV306" s="118"/>
      <c r="EW306" s="118"/>
      <c r="EX306" s="118"/>
    </row>
    <row r="307" s="40" customFormat="1" ht="25" customHeight="1" spans="1:154">
      <c r="A307" s="58" t="s">
        <v>4325</v>
      </c>
      <c r="B307" s="59">
        <v>22</v>
      </c>
      <c r="C307" s="60" t="s">
        <v>3368</v>
      </c>
      <c r="D307" s="61" t="s">
        <v>4261</v>
      </c>
      <c r="E307" s="62" t="s">
        <v>4261</v>
      </c>
      <c r="F307" s="63">
        <v>962</v>
      </c>
      <c r="G307" s="63">
        <v>7981.885552</v>
      </c>
      <c r="H307" s="64">
        <v>1</v>
      </c>
      <c r="I307" s="98">
        <v>4</v>
      </c>
      <c r="J307" s="101">
        <v>1</v>
      </c>
      <c r="K307" s="102">
        <v>35</v>
      </c>
      <c r="L307" s="103">
        <f t="shared" ref="L307:L310" si="9">SUM($E$109)*K307*0.01</f>
        <v>0</v>
      </c>
      <c r="M307" s="64">
        <f t="shared" ref="M307:M310" si="10">ROUND(SUM($F$109)*K307*0.01,6)</f>
        <v>0</v>
      </c>
      <c r="N307" s="78"/>
      <c r="O307" s="93"/>
      <c r="P307" s="93"/>
      <c r="Q307" s="118"/>
      <c r="R307" s="118"/>
      <c r="S307" s="118"/>
      <c r="T307" s="118"/>
      <c r="U307" s="118"/>
      <c r="V307" s="118"/>
      <c r="W307" s="118"/>
      <c r="X307" s="118"/>
      <c r="Y307" s="118"/>
      <c r="Z307" s="118"/>
      <c r="AA307" s="118"/>
      <c r="AB307" s="118"/>
      <c r="AC307" s="118"/>
      <c r="AD307" s="118"/>
      <c r="AE307" s="118"/>
      <c r="AF307" s="118"/>
      <c r="AG307" s="118"/>
      <c r="AH307" s="118"/>
      <c r="AI307" s="118"/>
      <c r="AJ307" s="118"/>
      <c r="AK307" s="118"/>
      <c r="AL307" s="118"/>
      <c r="AM307" s="118"/>
      <c r="AN307" s="118"/>
      <c r="AO307" s="118"/>
      <c r="AP307" s="118"/>
      <c r="AQ307" s="118"/>
      <c r="AR307" s="118"/>
      <c r="AS307" s="118"/>
      <c r="AT307" s="118"/>
      <c r="AU307" s="118"/>
      <c r="AV307" s="118"/>
      <c r="AW307" s="118"/>
      <c r="AX307" s="118"/>
      <c r="AY307" s="118"/>
      <c r="AZ307" s="118"/>
      <c r="BA307" s="118"/>
      <c r="BB307" s="118"/>
      <c r="BC307" s="118"/>
      <c r="BD307" s="118"/>
      <c r="BE307" s="118"/>
      <c r="BF307" s="118"/>
      <c r="BG307" s="118"/>
      <c r="BH307" s="118"/>
      <c r="BI307" s="118"/>
      <c r="BJ307" s="118"/>
      <c r="BK307" s="118"/>
      <c r="BL307" s="118"/>
      <c r="BM307" s="118"/>
      <c r="BN307" s="118"/>
      <c r="BO307" s="118"/>
      <c r="BP307" s="118"/>
      <c r="BQ307" s="118"/>
      <c r="BR307" s="118"/>
      <c r="BS307" s="118"/>
      <c r="BT307" s="118"/>
      <c r="BU307" s="118"/>
      <c r="BV307" s="118"/>
      <c r="BW307" s="118"/>
      <c r="BX307" s="118"/>
      <c r="BY307" s="118"/>
      <c r="BZ307" s="118"/>
      <c r="CA307" s="118"/>
      <c r="CB307" s="118"/>
      <c r="CC307" s="118"/>
      <c r="CD307" s="118"/>
      <c r="CE307" s="118"/>
      <c r="CF307" s="118"/>
      <c r="CG307" s="118"/>
      <c r="CH307" s="118"/>
      <c r="CI307" s="118"/>
      <c r="CJ307" s="118"/>
      <c r="CK307" s="118"/>
      <c r="CL307" s="118"/>
      <c r="CM307" s="118"/>
      <c r="CN307" s="118"/>
      <c r="CO307" s="118"/>
      <c r="CP307" s="118"/>
      <c r="CQ307" s="118"/>
      <c r="CR307" s="118"/>
      <c r="CS307" s="118"/>
      <c r="CT307" s="118"/>
      <c r="CU307" s="118"/>
      <c r="CV307" s="118"/>
      <c r="CW307" s="118"/>
      <c r="CX307" s="118"/>
      <c r="CY307" s="118"/>
      <c r="CZ307" s="118"/>
      <c r="DA307" s="118"/>
      <c r="DB307" s="118"/>
      <c r="DC307" s="118"/>
      <c r="DD307" s="118"/>
      <c r="DE307" s="118"/>
      <c r="DF307" s="118"/>
      <c r="DG307" s="118"/>
      <c r="DH307" s="118"/>
      <c r="DI307" s="118"/>
      <c r="DJ307" s="118"/>
      <c r="DK307" s="118"/>
      <c r="DL307" s="118"/>
      <c r="DM307" s="118"/>
      <c r="DN307" s="118"/>
      <c r="DO307" s="118"/>
      <c r="DP307" s="118"/>
      <c r="DQ307" s="118"/>
      <c r="DR307" s="118"/>
      <c r="DS307" s="118"/>
      <c r="DT307" s="118"/>
      <c r="DU307" s="118"/>
      <c r="DV307" s="118"/>
      <c r="DW307" s="118"/>
      <c r="DX307" s="118"/>
      <c r="DY307" s="118"/>
      <c r="DZ307" s="118"/>
      <c r="EA307" s="118"/>
      <c r="EB307" s="118"/>
      <c r="EC307" s="118"/>
      <c r="ED307" s="118"/>
      <c r="EE307" s="118"/>
      <c r="EF307" s="118"/>
      <c r="EG307" s="118"/>
      <c r="EH307" s="118"/>
      <c r="EI307" s="118"/>
      <c r="EJ307" s="118"/>
      <c r="EK307" s="118"/>
      <c r="EL307" s="118"/>
      <c r="EM307" s="118"/>
      <c r="EN307" s="118"/>
      <c r="EO307" s="118"/>
      <c r="EP307" s="118"/>
      <c r="EQ307" s="118"/>
      <c r="ER307" s="118"/>
      <c r="ES307" s="118"/>
      <c r="ET307" s="118"/>
      <c r="EU307" s="118"/>
      <c r="EV307" s="118"/>
      <c r="EW307" s="118"/>
      <c r="EX307" s="118"/>
    </row>
    <row r="308" s="40" customFormat="1" ht="25" customHeight="1" spans="1:154">
      <c r="A308" s="58" t="s">
        <v>4325</v>
      </c>
      <c r="B308" s="65"/>
      <c r="C308" s="60" t="s">
        <v>3368</v>
      </c>
      <c r="D308" s="129"/>
      <c r="E308" s="62"/>
      <c r="F308" s="63"/>
      <c r="G308" s="63"/>
      <c r="H308" s="64"/>
      <c r="I308" s="100"/>
      <c r="J308" s="101">
        <v>2</v>
      </c>
      <c r="K308" s="102">
        <v>30</v>
      </c>
      <c r="L308" s="103">
        <f t="shared" si="9"/>
        <v>0</v>
      </c>
      <c r="M308" s="64">
        <f t="shared" si="10"/>
        <v>0</v>
      </c>
      <c r="N308" s="78"/>
      <c r="O308" s="93"/>
      <c r="P308" s="93"/>
      <c r="Q308" s="118"/>
      <c r="R308" s="118"/>
      <c r="S308" s="118"/>
      <c r="T308" s="118"/>
      <c r="U308" s="118"/>
      <c r="V308" s="118"/>
      <c r="W308" s="118"/>
      <c r="X308" s="118"/>
      <c r="Y308" s="118"/>
      <c r="Z308" s="118"/>
      <c r="AA308" s="118"/>
      <c r="AB308" s="118"/>
      <c r="AC308" s="118"/>
      <c r="AD308" s="118"/>
      <c r="AE308" s="118"/>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c r="AZ308" s="118"/>
      <c r="BA308" s="118"/>
      <c r="BB308" s="118"/>
      <c r="BC308" s="118"/>
      <c r="BD308" s="118"/>
      <c r="BE308" s="118"/>
      <c r="BF308" s="118"/>
      <c r="BG308" s="118"/>
      <c r="BH308" s="118"/>
      <c r="BI308" s="118"/>
      <c r="BJ308" s="118"/>
      <c r="BK308" s="118"/>
      <c r="BL308" s="118"/>
      <c r="BM308" s="118"/>
      <c r="BN308" s="118"/>
      <c r="BO308" s="118"/>
      <c r="BP308" s="118"/>
      <c r="BQ308" s="118"/>
      <c r="BR308" s="118"/>
      <c r="BS308" s="118"/>
      <c r="BT308" s="118"/>
      <c r="BU308" s="118"/>
      <c r="BV308" s="118"/>
      <c r="BW308" s="118"/>
      <c r="BX308" s="118"/>
      <c r="BY308" s="118"/>
      <c r="BZ308" s="118"/>
      <c r="CA308" s="118"/>
      <c r="CB308" s="118"/>
      <c r="CC308" s="118"/>
      <c r="CD308" s="118"/>
      <c r="CE308" s="118"/>
      <c r="CF308" s="118"/>
      <c r="CG308" s="118"/>
      <c r="CH308" s="118"/>
      <c r="CI308" s="118"/>
      <c r="CJ308" s="118"/>
      <c r="CK308" s="118"/>
      <c r="CL308" s="118"/>
      <c r="CM308" s="118"/>
      <c r="CN308" s="118"/>
      <c r="CO308" s="118"/>
      <c r="CP308" s="118"/>
      <c r="CQ308" s="118"/>
      <c r="CR308" s="118"/>
      <c r="CS308" s="118"/>
      <c r="CT308" s="118"/>
      <c r="CU308" s="118"/>
      <c r="CV308" s="118"/>
      <c r="CW308" s="118"/>
      <c r="CX308" s="118"/>
      <c r="CY308" s="118"/>
      <c r="CZ308" s="118"/>
      <c r="DA308" s="118"/>
      <c r="DB308" s="118"/>
      <c r="DC308" s="118"/>
      <c r="DD308" s="118"/>
      <c r="DE308" s="118"/>
      <c r="DF308" s="118"/>
      <c r="DG308" s="118"/>
      <c r="DH308" s="118"/>
      <c r="DI308" s="118"/>
      <c r="DJ308" s="118"/>
      <c r="DK308" s="118"/>
      <c r="DL308" s="118"/>
      <c r="DM308" s="118"/>
      <c r="DN308" s="118"/>
      <c r="DO308" s="118"/>
      <c r="DP308" s="118"/>
      <c r="DQ308" s="118"/>
      <c r="DR308" s="118"/>
      <c r="DS308" s="118"/>
      <c r="DT308" s="118"/>
      <c r="DU308" s="118"/>
      <c r="DV308" s="118"/>
      <c r="DW308" s="118"/>
      <c r="DX308" s="118"/>
      <c r="DY308" s="118"/>
      <c r="DZ308" s="118"/>
      <c r="EA308" s="118"/>
      <c r="EB308" s="118"/>
      <c r="EC308" s="118"/>
      <c r="ED308" s="118"/>
      <c r="EE308" s="118"/>
      <c r="EF308" s="118"/>
      <c r="EG308" s="118"/>
      <c r="EH308" s="118"/>
      <c r="EI308" s="118"/>
      <c r="EJ308" s="118"/>
      <c r="EK308" s="118"/>
      <c r="EL308" s="118"/>
      <c r="EM308" s="118"/>
      <c r="EN308" s="118"/>
      <c r="EO308" s="118"/>
      <c r="EP308" s="118"/>
      <c r="EQ308" s="118"/>
      <c r="ER308" s="118"/>
      <c r="ES308" s="118"/>
      <c r="ET308" s="118"/>
      <c r="EU308" s="118"/>
      <c r="EV308" s="118"/>
      <c r="EW308" s="118"/>
      <c r="EX308" s="118"/>
    </row>
    <row r="309" s="40" customFormat="1" ht="25" customHeight="1" spans="1:154">
      <c r="A309" s="58" t="s">
        <v>4325</v>
      </c>
      <c r="B309" s="65"/>
      <c r="C309" s="60" t="s">
        <v>3368</v>
      </c>
      <c r="D309" s="129"/>
      <c r="E309" s="62"/>
      <c r="F309" s="63"/>
      <c r="G309" s="63"/>
      <c r="H309" s="64"/>
      <c r="I309" s="100"/>
      <c r="J309" s="101">
        <v>3</v>
      </c>
      <c r="K309" s="102">
        <v>20</v>
      </c>
      <c r="L309" s="103">
        <f t="shared" si="9"/>
        <v>0</v>
      </c>
      <c r="M309" s="64">
        <f t="shared" si="10"/>
        <v>0</v>
      </c>
      <c r="N309" s="78"/>
      <c r="O309" s="93"/>
      <c r="P309" s="93"/>
      <c r="Q309" s="118"/>
      <c r="R309" s="118"/>
      <c r="S309" s="118"/>
      <c r="T309" s="118"/>
      <c r="U309" s="118"/>
      <c r="V309" s="118"/>
      <c r="W309" s="118"/>
      <c r="X309" s="118"/>
      <c r="Y309" s="118"/>
      <c r="Z309" s="118"/>
      <c r="AA309" s="118"/>
      <c r="AB309" s="118"/>
      <c r="AC309" s="118"/>
      <c r="AD309" s="118"/>
      <c r="AE309" s="118"/>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c r="AZ309" s="118"/>
      <c r="BA309" s="118"/>
      <c r="BB309" s="118"/>
      <c r="BC309" s="118"/>
      <c r="BD309" s="118"/>
      <c r="BE309" s="118"/>
      <c r="BF309" s="118"/>
      <c r="BG309" s="118"/>
      <c r="BH309" s="118"/>
      <c r="BI309" s="118"/>
      <c r="BJ309" s="118"/>
      <c r="BK309" s="118"/>
      <c r="BL309" s="118"/>
      <c r="BM309" s="118"/>
      <c r="BN309" s="118"/>
      <c r="BO309" s="118"/>
      <c r="BP309" s="118"/>
      <c r="BQ309" s="118"/>
      <c r="BR309" s="118"/>
      <c r="BS309" s="118"/>
      <c r="BT309" s="118"/>
      <c r="BU309" s="118"/>
      <c r="BV309" s="118"/>
      <c r="BW309" s="118"/>
      <c r="BX309" s="118"/>
      <c r="BY309" s="118"/>
      <c r="BZ309" s="118"/>
      <c r="CA309" s="118"/>
      <c r="CB309" s="118"/>
      <c r="CC309" s="118"/>
      <c r="CD309" s="118"/>
      <c r="CE309" s="118"/>
      <c r="CF309" s="118"/>
      <c r="CG309" s="118"/>
      <c r="CH309" s="118"/>
      <c r="CI309" s="118"/>
      <c r="CJ309" s="118"/>
      <c r="CK309" s="118"/>
      <c r="CL309" s="118"/>
      <c r="CM309" s="118"/>
      <c r="CN309" s="118"/>
      <c r="CO309" s="118"/>
      <c r="CP309" s="118"/>
      <c r="CQ309" s="118"/>
      <c r="CR309" s="118"/>
      <c r="CS309" s="118"/>
      <c r="CT309" s="118"/>
      <c r="CU309" s="118"/>
      <c r="CV309" s="118"/>
      <c r="CW309" s="118"/>
      <c r="CX309" s="118"/>
      <c r="CY309" s="118"/>
      <c r="CZ309" s="118"/>
      <c r="DA309" s="118"/>
      <c r="DB309" s="118"/>
      <c r="DC309" s="118"/>
      <c r="DD309" s="118"/>
      <c r="DE309" s="118"/>
      <c r="DF309" s="118"/>
      <c r="DG309" s="118"/>
      <c r="DH309" s="118"/>
      <c r="DI309" s="118"/>
      <c r="DJ309" s="118"/>
      <c r="DK309" s="118"/>
      <c r="DL309" s="118"/>
      <c r="DM309" s="118"/>
      <c r="DN309" s="118"/>
      <c r="DO309" s="118"/>
      <c r="DP309" s="118"/>
      <c r="DQ309" s="118"/>
      <c r="DR309" s="118"/>
      <c r="DS309" s="118"/>
      <c r="DT309" s="118"/>
      <c r="DU309" s="118"/>
      <c r="DV309" s="118"/>
      <c r="DW309" s="118"/>
      <c r="DX309" s="118"/>
      <c r="DY309" s="118"/>
      <c r="DZ309" s="118"/>
      <c r="EA309" s="118"/>
      <c r="EB309" s="118"/>
      <c r="EC309" s="118"/>
      <c r="ED309" s="118"/>
      <c r="EE309" s="118"/>
      <c r="EF309" s="118"/>
      <c r="EG309" s="118"/>
      <c r="EH309" s="118"/>
      <c r="EI309" s="118"/>
      <c r="EJ309" s="118"/>
      <c r="EK309" s="118"/>
      <c r="EL309" s="118"/>
      <c r="EM309" s="118"/>
      <c r="EN309" s="118"/>
      <c r="EO309" s="118"/>
      <c r="EP309" s="118"/>
      <c r="EQ309" s="118"/>
      <c r="ER309" s="118"/>
      <c r="ES309" s="118"/>
      <c r="ET309" s="118"/>
      <c r="EU309" s="118"/>
      <c r="EV309" s="118"/>
      <c r="EW309" s="118"/>
      <c r="EX309" s="118"/>
    </row>
    <row r="310" s="40" customFormat="1" ht="25" customHeight="1" spans="1:154">
      <c r="A310" s="58" t="s">
        <v>4325</v>
      </c>
      <c r="B310" s="65"/>
      <c r="C310" s="60" t="s">
        <v>3368</v>
      </c>
      <c r="D310" s="129"/>
      <c r="E310" s="62"/>
      <c r="F310" s="63"/>
      <c r="G310" s="63"/>
      <c r="H310" s="64"/>
      <c r="I310" s="99"/>
      <c r="J310" s="101">
        <v>4</v>
      </c>
      <c r="K310" s="102">
        <v>15</v>
      </c>
      <c r="L310" s="103">
        <f t="shared" si="9"/>
        <v>0</v>
      </c>
      <c r="M310" s="64">
        <f t="shared" si="10"/>
        <v>0</v>
      </c>
      <c r="N310" s="78"/>
      <c r="O310" s="93"/>
      <c r="P310" s="93"/>
      <c r="Q310" s="118"/>
      <c r="R310" s="118"/>
      <c r="S310" s="118"/>
      <c r="T310" s="118"/>
      <c r="U310" s="118"/>
      <c r="V310" s="118"/>
      <c r="W310" s="118"/>
      <c r="X310" s="118"/>
      <c r="Y310" s="118"/>
      <c r="Z310" s="118"/>
      <c r="AA310" s="118"/>
      <c r="AB310" s="118"/>
      <c r="AC310" s="118"/>
      <c r="AD310" s="118"/>
      <c r="AE310" s="118"/>
      <c r="AF310" s="118"/>
      <c r="AG310" s="118"/>
      <c r="AH310" s="118"/>
      <c r="AI310" s="118"/>
      <c r="AJ310" s="118"/>
      <c r="AK310" s="118"/>
      <c r="AL310" s="118"/>
      <c r="AM310" s="118"/>
      <c r="AN310" s="118"/>
      <c r="AO310" s="118"/>
      <c r="AP310" s="118"/>
      <c r="AQ310" s="118"/>
      <c r="AR310" s="118"/>
      <c r="AS310" s="118"/>
      <c r="AT310" s="118"/>
      <c r="AU310" s="118"/>
      <c r="AV310" s="118"/>
      <c r="AW310" s="118"/>
      <c r="AX310" s="118"/>
      <c r="AY310" s="118"/>
      <c r="AZ310" s="118"/>
      <c r="BA310" s="118"/>
      <c r="BB310" s="118"/>
      <c r="BC310" s="118"/>
      <c r="BD310" s="118"/>
      <c r="BE310" s="118"/>
      <c r="BF310" s="118"/>
      <c r="BG310" s="118"/>
      <c r="BH310" s="118"/>
      <c r="BI310" s="118"/>
      <c r="BJ310" s="118"/>
      <c r="BK310" s="118"/>
      <c r="BL310" s="118"/>
      <c r="BM310" s="118"/>
      <c r="BN310" s="118"/>
      <c r="BO310" s="118"/>
      <c r="BP310" s="118"/>
      <c r="BQ310" s="118"/>
      <c r="BR310" s="118"/>
      <c r="BS310" s="118"/>
      <c r="BT310" s="118"/>
      <c r="BU310" s="118"/>
      <c r="BV310" s="118"/>
      <c r="BW310" s="118"/>
      <c r="BX310" s="118"/>
      <c r="BY310" s="118"/>
      <c r="BZ310" s="118"/>
      <c r="CA310" s="118"/>
      <c r="CB310" s="118"/>
      <c r="CC310" s="118"/>
      <c r="CD310" s="118"/>
      <c r="CE310" s="118"/>
      <c r="CF310" s="118"/>
      <c r="CG310" s="118"/>
      <c r="CH310" s="118"/>
      <c r="CI310" s="118"/>
      <c r="CJ310" s="118"/>
      <c r="CK310" s="118"/>
      <c r="CL310" s="118"/>
      <c r="CM310" s="118"/>
      <c r="CN310" s="118"/>
      <c r="CO310" s="118"/>
      <c r="CP310" s="118"/>
      <c r="CQ310" s="118"/>
      <c r="CR310" s="118"/>
      <c r="CS310" s="118"/>
      <c r="CT310" s="118"/>
      <c r="CU310" s="118"/>
      <c r="CV310" s="118"/>
      <c r="CW310" s="118"/>
      <c r="CX310" s="118"/>
      <c r="CY310" s="118"/>
      <c r="CZ310" s="118"/>
      <c r="DA310" s="118"/>
      <c r="DB310" s="118"/>
      <c r="DC310" s="118"/>
      <c r="DD310" s="118"/>
      <c r="DE310" s="118"/>
      <c r="DF310" s="118"/>
      <c r="DG310" s="118"/>
      <c r="DH310" s="118"/>
      <c r="DI310" s="118"/>
      <c r="DJ310" s="118"/>
      <c r="DK310" s="118"/>
      <c r="DL310" s="118"/>
      <c r="DM310" s="118"/>
      <c r="DN310" s="118"/>
      <c r="DO310" s="118"/>
      <c r="DP310" s="118"/>
      <c r="DQ310" s="118"/>
      <c r="DR310" s="118"/>
      <c r="DS310" s="118"/>
      <c r="DT310" s="118"/>
      <c r="DU310" s="118"/>
      <c r="DV310" s="118"/>
      <c r="DW310" s="118"/>
      <c r="DX310" s="118"/>
      <c r="DY310" s="118"/>
      <c r="DZ310" s="118"/>
      <c r="EA310" s="118"/>
      <c r="EB310" s="118"/>
      <c r="EC310" s="118"/>
      <c r="ED310" s="118"/>
      <c r="EE310" s="118"/>
      <c r="EF310" s="118"/>
      <c r="EG310" s="118"/>
      <c r="EH310" s="118"/>
      <c r="EI310" s="118"/>
      <c r="EJ310" s="118"/>
      <c r="EK310" s="118"/>
      <c r="EL310" s="118"/>
      <c r="EM310" s="118"/>
      <c r="EN310" s="118"/>
      <c r="EO310" s="118"/>
      <c r="EP310" s="118"/>
      <c r="EQ310" s="118"/>
      <c r="ER310" s="118"/>
      <c r="ES310" s="118"/>
      <c r="ET310" s="118"/>
      <c r="EU310" s="118"/>
      <c r="EV310" s="118"/>
      <c r="EW310" s="118"/>
      <c r="EX310" s="118"/>
    </row>
    <row r="311" s="40" customFormat="1" ht="25" customHeight="1" spans="1:154">
      <c r="A311" s="58" t="s">
        <v>4325</v>
      </c>
      <c r="B311" s="65"/>
      <c r="C311" s="60" t="s">
        <v>3368</v>
      </c>
      <c r="D311" s="61" t="s">
        <v>4260</v>
      </c>
      <c r="E311" s="62" t="s">
        <v>4260</v>
      </c>
      <c r="F311" s="63">
        <v>854</v>
      </c>
      <c r="G311" s="63">
        <v>7005.260848</v>
      </c>
      <c r="H311" s="64"/>
      <c r="I311" s="98">
        <v>4</v>
      </c>
      <c r="J311" s="101">
        <v>1</v>
      </c>
      <c r="K311" s="102">
        <v>35</v>
      </c>
      <c r="L311" s="103">
        <f t="shared" ref="L311:L314" si="11">SUM($E$113:$E$116)*K311*0.01</f>
        <v>0</v>
      </c>
      <c r="M311" s="64">
        <f t="shared" ref="M311:M314" si="12">ROUND(SUM($F$113:$F$116)*K311*0.01,6)</f>
        <v>20.3</v>
      </c>
      <c r="N311" s="78"/>
      <c r="O311" s="93"/>
      <c r="P311" s="93"/>
      <c r="Q311" s="118"/>
      <c r="R311" s="118"/>
      <c r="S311" s="118"/>
      <c r="T311" s="118"/>
      <c r="U311" s="118"/>
      <c r="V311" s="118"/>
      <c r="W311" s="118"/>
      <c r="X311" s="118"/>
      <c r="Y311" s="118"/>
      <c r="Z311" s="118"/>
      <c r="AA311" s="118"/>
      <c r="AB311" s="118"/>
      <c r="AC311" s="118"/>
      <c r="AD311" s="118"/>
      <c r="AE311" s="118"/>
      <c r="AF311" s="118"/>
      <c r="AG311" s="118"/>
      <c r="AH311" s="118"/>
      <c r="AI311" s="118"/>
      <c r="AJ311" s="118"/>
      <c r="AK311" s="118"/>
      <c r="AL311" s="118"/>
      <c r="AM311" s="118"/>
      <c r="AN311" s="118"/>
      <c r="AO311" s="118"/>
      <c r="AP311" s="118"/>
      <c r="AQ311" s="118"/>
      <c r="AR311" s="118"/>
      <c r="AS311" s="118"/>
      <c r="AT311" s="118"/>
      <c r="AU311" s="118"/>
      <c r="AV311" s="118"/>
      <c r="AW311" s="118"/>
      <c r="AX311" s="118"/>
      <c r="AY311" s="118"/>
      <c r="AZ311" s="118"/>
      <c r="BA311" s="118"/>
      <c r="BB311" s="118"/>
      <c r="BC311" s="118"/>
      <c r="BD311" s="118"/>
      <c r="BE311" s="118"/>
      <c r="BF311" s="118"/>
      <c r="BG311" s="118"/>
      <c r="BH311" s="118"/>
      <c r="BI311" s="118"/>
      <c r="BJ311" s="118"/>
      <c r="BK311" s="118"/>
      <c r="BL311" s="118"/>
      <c r="BM311" s="118"/>
      <c r="BN311" s="118"/>
      <c r="BO311" s="118"/>
      <c r="BP311" s="118"/>
      <c r="BQ311" s="118"/>
      <c r="BR311" s="118"/>
      <c r="BS311" s="118"/>
      <c r="BT311" s="118"/>
      <c r="BU311" s="118"/>
      <c r="BV311" s="118"/>
      <c r="BW311" s="118"/>
      <c r="BX311" s="118"/>
      <c r="BY311" s="118"/>
      <c r="BZ311" s="118"/>
      <c r="CA311" s="118"/>
      <c r="CB311" s="118"/>
      <c r="CC311" s="118"/>
      <c r="CD311" s="118"/>
      <c r="CE311" s="118"/>
      <c r="CF311" s="118"/>
      <c r="CG311" s="118"/>
      <c r="CH311" s="118"/>
      <c r="CI311" s="118"/>
      <c r="CJ311" s="118"/>
      <c r="CK311" s="118"/>
      <c r="CL311" s="118"/>
      <c r="CM311" s="118"/>
      <c r="CN311" s="118"/>
      <c r="CO311" s="118"/>
      <c r="CP311" s="118"/>
      <c r="CQ311" s="118"/>
      <c r="CR311" s="118"/>
      <c r="CS311" s="118"/>
      <c r="CT311" s="118"/>
      <c r="CU311" s="118"/>
      <c r="CV311" s="118"/>
      <c r="CW311" s="118"/>
      <c r="CX311" s="118"/>
      <c r="CY311" s="118"/>
      <c r="CZ311" s="118"/>
      <c r="DA311" s="118"/>
      <c r="DB311" s="118"/>
      <c r="DC311" s="118"/>
      <c r="DD311" s="118"/>
      <c r="DE311" s="118"/>
      <c r="DF311" s="118"/>
      <c r="DG311" s="118"/>
      <c r="DH311" s="118"/>
      <c r="DI311" s="118"/>
      <c r="DJ311" s="118"/>
      <c r="DK311" s="118"/>
      <c r="DL311" s="118"/>
      <c r="DM311" s="118"/>
      <c r="DN311" s="118"/>
      <c r="DO311" s="118"/>
      <c r="DP311" s="118"/>
      <c r="DQ311" s="118"/>
      <c r="DR311" s="118"/>
      <c r="DS311" s="118"/>
      <c r="DT311" s="118"/>
      <c r="DU311" s="118"/>
      <c r="DV311" s="118"/>
      <c r="DW311" s="118"/>
      <c r="DX311" s="118"/>
      <c r="DY311" s="118"/>
      <c r="DZ311" s="118"/>
      <c r="EA311" s="118"/>
      <c r="EB311" s="118"/>
      <c r="EC311" s="118"/>
      <c r="ED311" s="118"/>
      <c r="EE311" s="118"/>
      <c r="EF311" s="118"/>
      <c r="EG311" s="118"/>
      <c r="EH311" s="118"/>
      <c r="EI311" s="118"/>
      <c r="EJ311" s="118"/>
      <c r="EK311" s="118"/>
      <c r="EL311" s="118"/>
      <c r="EM311" s="118"/>
      <c r="EN311" s="118"/>
      <c r="EO311" s="118"/>
      <c r="EP311" s="118"/>
      <c r="EQ311" s="118"/>
      <c r="ER311" s="118"/>
      <c r="ES311" s="118"/>
      <c r="ET311" s="118"/>
      <c r="EU311" s="118"/>
      <c r="EV311" s="118"/>
      <c r="EW311" s="118"/>
      <c r="EX311" s="118"/>
    </row>
    <row r="312" s="40" customFormat="1" ht="25" customHeight="1" spans="1:154">
      <c r="A312" s="58" t="s">
        <v>4325</v>
      </c>
      <c r="B312" s="65"/>
      <c r="C312" s="60" t="s">
        <v>3368</v>
      </c>
      <c r="D312" s="61"/>
      <c r="E312" s="62"/>
      <c r="F312" s="63"/>
      <c r="G312" s="63"/>
      <c r="H312" s="64"/>
      <c r="I312" s="100"/>
      <c r="J312" s="101">
        <v>2</v>
      </c>
      <c r="K312" s="102">
        <v>30</v>
      </c>
      <c r="L312" s="103">
        <f t="shared" si="11"/>
        <v>0</v>
      </c>
      <c r="M312" s="64">
        <f t="shared" si="12"/>
        <v>17.4</v>
      </c>
      <c r="N312" s="78"/>
      <c r="O312" s="93"/>
      <c r="P312" s="93"/>
      <c r="Q312" s="118"/>
      <c r="R312" s="118"/>
      <c r="S312" s="118"/>
      <c r="T312" s="118"/>
      <c r="U312" s="118"/>
      <c r="V312" s="118"/>
      <c r="W312" s="118"/>
      <c r="X312" s="118"/>
      <c r="Y312" s="118"/>
      <c r="Z312" s="118"/>
      <c r="AA312" s="118"/>
      <c r="AB312" s="118"/>
      <c r="AC312" s="118"/>
      <c r="AD312" s="118"/>
      <c r="AE312" s="118"/>
      <c r="AF312" s="118"/>
      <c r="AG312" s="118"/>
      <c r="AH312" s="118"/>
      <c r="AI312" s="118"/>
      <c r="AJ312" s="118"/>
      <c r="AK312" s="118"/>
      <c r="AL312" s="118"/>
      <c r="AM312" s="118"/>
      <c r="AN312" s="118"/>
      <c r="AO312" s="118"/>
      <c r="AP312" s="118"/>
      <c r="AQ312" s="118"/>
      <c r="AR312" s="118"/>
      <c r="AS312" s="118"/>
      <c r="AT312" s="118"/>
      <c r="AU312" s="118"/>
      <c r="AV312" s="118"/>
      <c r="AW312" s="118"/>
      <c r="AX312" s="118"/>
      <c r="AY312" s="118"/>
      <c r="AZ312" s="118"/>
      <c r="BA312" s="118"/>
      <c r="BB312" s="118"/>
      <c r="BC312" s="118"/>
      <c r="BD312" s="118"/>
      <c r="BE312" s="118"/>
      <c r="BF312" s="118"/>
      <c r="BG312" s="118"/>
      <c r="BH312" s="118"/>
      <c r="BI312" s="118"/>
      <c r="BJ312" s="118"/>
      <c r="BK312" s="118"/>
      <c r="BL312" s="118"/>
      <c r="BM312" s="118"/>
      <c r="BN312" s="118"/>
      <c r="BO312" s="118"/>
      <c r="BP312" s="118"/>
      <c r="BQ312" s="118"/>
      <c r="BR312" s="118"/>
      <c r="BS312" s="118"/>
      <c r="BT312" s="118"/>
      <c r="BU312" s="118"/>
      <c r="BV312" s="118"/>
      <c r="BW312" s="118"/>
      <c r="BX312" s="118"/>
      <c r="BY312" s="118"/>
      <c r="BZ312" s="118"/>
      <c r="CA312" s="118"/>
      <c r="CB312" s="118"/>
      <c r="CC312" s="118"/>
      <c r="CD312" s="118"/>
      <c r="CE312" s="118"/>
      <c r="CF312" s="118"/>
      <c r="CG312" s="118"/>
      <c r="CH312" s="118"/>
      <c r="CI312" s="118"/>
      <c r="CJ312" s="118"/>
      <c r="CK312" s="118"/>
      <c r="CL312" s="118"/>
      <c r="CM312" s="118"/>
      <c r="CN312" s="118"/>
      <c r="CO312" s="118"/>
      <c r="CP312" s="118"/>
      <c r="CQ312" s="118"/>
      <c r="CR312" s="118"/>
      <c r="CS312" s="118"/>
      <c r="CT312" s="118"/>
      <c r="CU312" s="118"/>
      <c r="CV312" s="118"/>
      <c r="CW312" s="118"/>
      <c r="CX312" s="118"/>
      <c r="CY312" s="118"/>
      <c r="CZ312" s="118"/>
      <c r="DA312" s="118"/>
      <c r="DB312" s="118"/>
      <c r="DC312" s="118"/>
      <c r="DD312" s="118"/>
      <c r="DE312" s="118"/>
      <c r="DF312" s="118"/>
      <c r="DG312" s="118"/>
      <c r="DH312" s="118"/>
      <c r="DI312" s="118"/>
      <c r="DJ312" s="118"/>
      <c r="DK312" s="118"/>
      <c r="DL312" s="118"/>
      <c r="DM312" s="118"/>
      <c r="DN312" s="118"/>
      <c r="DO312" s="118"/>
      <c r="DP312" s="118"/>
      <c r="DQ312" s="118"/>
      <c r="DR312" s="118"/>
      <c r="DS312" s="118"/>
      <c r="DT312" s="118"/>
      <c r="DU312" s="118"/>
      <c r="DV312" s="118"/>
      <c r="DW312" s="118"/>
      <c r="DX312" s="118"/>
      <c r="DY312" s="118"/>
      <c r="DZ312" s="118"/>
      <c r="EA312" s="118"/>
      <c r="EB312" s="118"/>
      <c r="EC312" s="118"/>
      <c r="ED312" s="118"/>
      <c r="EE312" s="118"/>
      <c r="EF312" s="118"/>
      <c r="EG312" s="118"/>
      <c r="EH312" s="118"/>
      <c r="EI312" s="118"/>
      <c r="EJ312" s="118"/>
      <c r="EK312" s="118"/>
      <c r="EL312" s="118"/>
      <c r="EM312" s="118"/>
      <c r="EN312" s="118"/>
      <c r="EO312" s="118"/>
      <c r="EP312" s="118"/>
      <c r="EQ312" s="118"/>
      <c r="ER312" s="118"/>
      <c r="ES312" s="118"/>
      <c r="ET312" s="118"/>
      <c r="EU312" s="118"/>
      <c r="EV312" s="118"/>
      <c r="EW312" s="118"/>
      <c r="EX312" s="118"/>
    </row>
    <row r="313" s="40" customFormat="1" ht="25" customHeight="1" spans="1:154">
      <c r="A313" s="58" t="s">
        <v>4325</v>
      </c>
      <c r="B313" s="65"/>
      <c r="C313" s="60" t="s">
        <v>3368</v>
      </c>
      <c r="D313" s="61"/>
      <c r="E313" s="62"/>
      <c r="F313" s="63"/>
      <c r="G313" s="63"/>
      <c r="H313" s="64"/>
      <c r="I313" s="100"/>
      <c r="J313" s="101">
        <v>3</v>
      </c>
      <c r="K313" s="102">
        <v>20</v>
      </c>
      <c r="L313" s="103">
        <f t="shared" si="11"/>
        <v>0</v>
      </c>
      <c r="M313" s="64">
        <f t="shared" si="12"/>
        <v>11.6</v>
      </c>
      <c r="N313" s="78"/>
      <c r="O313" s="93"/>
      <c r="P313" s="93"/>
      <c r="Q313" s="118"/>
      <c r="R313" s="118"/>
      <c r="S313" s="118"/>
      <c r="T313" s="118"/>
      <c r="U313" s="118"/>
      <c r="V313" s="118"/>
      <c r="W313" s="118"/>
      <c r="X313" s="118"/>
      <c r="Y313" s="118"/>
      <c r="Z313" s="118"/>
      <c r="AA313" s="118"/>
      <c r="AB313" s="118"/>
      <c r="AC313" s="118"/>
      <c r="AD313" s="118"/>
      <c r="AE313" s="118"/>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c r="AZ313" s="118"/>
      <c r="BA313" s="118"/>
      <c r="BB313" s="118"/>
      <c r="BC313" s="118"/>
      <c r="BD313" s="118"/>
      <c r="BE313" s="118"/>
      <c r="BF313" s="118"/>
      <c r="BG313" s="118"/>
      <c r="BH313" s="118"/>
      <c r="BI313" s="118"/>
      <c r="BJ313" s="118"/>
      <c r="BK313" s="118"/>
      <c r="BL313" s="118"/>
      <c r="BM313" s="118"/>
      <c r="BN313" s="118"/>
      <c r="BO313" s="118"/>
      <c r="BP313" s="118"/>
      <c r="BQ313" s="118"/>
      <c r="BR313" s="118"/>
      <c r="BS313" s="118"/>
      <c r="BT313" s="118"/>
      <c r="BU313" s="118"/>
      <c r="BV313" s="118"/>
      <c r="BW313" s="118"/>
      <c r="BX313" s="118"/>
      <c r="BY313" s="118"/>
      <c r="BZ313" s="118"/>
      <c r="CA313" s="118"/>
      <c r="CB313" s="118"/>
      <c r="CC313" s="118"/>
      <c r="CD313" s="118"/>
      <c r="CE313" s="118"/>
      <c r="CF313" s="118"/>
      <c r="CG313" s="118"/>
      <c r="CH313" s="118"/>
      <c r="CI313" s="118"/>
      <c r="CJ313" s="118"/>
      <c r="CK313" s="118"/>
      <c r="CL313" s="118"/>
      <c r="CM313" s="118"/>
      <c r="CN313" s="118"/>
      <c r="CO313" s="118"/>
      <c r="CP313" s="118"/>
      <c r="CQ313" s="118"/>
      <c r="CR313" s="118"/>
      <c r="CS313" s="118"/>
      <c r="CT313" s="118"/>
      <c r="CU313" s="118"/>
      <c r="CV313" s="118"/>
      <c r="CW313" s="118"/>
      <c r="CX313" s="118"/>
      <c r="CY313" s="118"/>
      <c r="CZ313" s="118"/>
      <c r="DA313" s="118"/>
      <c r="DB313" s="118"/>
      <c r="DC313" s="118"/>
      <c r="DD313" s="118"/>
      <c r="DE313" s="118"/>
      <c r="DF313" s="118"/>
      <c r="DG313" s="118"/>
      <c r="DH313" s="118"/>
      <c r="DI313" s="118"/>
      <c r="DJ313" s="118"/>
      <c r="DK313" s="118"/>
      <c r="DL313" s="118"/>
      <c r="DM313" s="118"/>
      <c r="DN313" s="118"/>
      <c r="DO313" s="118"/>
      <c r="DP313" s="118"/>
      <c r="DQ313" s="118"/>
      <c r="DR313" s="118"/>
      <c r="DS313" s="118"/>
      <c r="DT313" s="118"/>
      <c r="DU313" s="118"/>
      <c r="DV313" s="118"/>
      <c r="DW313" s="118"/>
      <c r="DX313" s="118"/>
      <c r="DY313" s="118"/>
      <c r="DZ313" s="118"/>
      <c r="EA313" s="118"/>
      <c r="EB313" s="118"/>
      <c r="EC313" s="118"/>
      <c r="ED313" s="118"/>
      <c r="EE313" s="118"/>
      <c r="EF313" s="118"/>
      <c r="EG313" s="118"/>
      <c r="EH313" s="118"/>
      <c r="EI313" s="118"/>
      <c r="EJ313" s="118"/>
      <c r="EK313" s="118"/>
      <c r="EL313" s="118"/>
      <c r="EM313" s="118"/>
      <c r="EN313" s="118"/>
      <c r="EO313" s="118"/>
      <c r="EP313" s="118"/>
      <c r="EQ313" s="118"/>
      <c r="ER313" s="118"/>
      <c r="ES313" s="118"/>
      <c r="ET313" s="118"/>
      <c r="EU313" s="118"/>
      <c r="EV313" s="118"/>
      <c r="EW313" s="118"/>
      <c r="EX313" s="118"/>
    </row>
    <row r="314" s="40" customFormat="1" ht="25" customHeight="1" spans="1:154">
      <c r="A314" s="58" t="s">
        <v>4325</v>
      </c>
      <c r="B314" s="65"/>
      <c r="C314" s="60" t="s">
        <v>3368</v>
      </c>
      <c r="D314" s="61"/>
      <c r="E314" s="62"/>
      <c r="F314" s="63"/>
      <c r="G314" s="63"/>
      <c r="H314" s="64"/>
      <c r="I314" s="99"/>
      <c r="J314" s="101">
        <v>4</v>
      </c>
      <c r="K314" s="102">
        <v>15</v>
      </c>
      <c r="L314" s="103">
        <f t="shared" si="11"/>
        <v>0</v>
      </c>
      <c r="M314" s="64">
        <f t="shared" si="12"/>
        <v>8.7</v>
      </c>
      <c r="N314" s="78"/>
      <c r="O314" s="93"/>
      <c r="P314" s="93"/>
      <c r="Q314" s="118"/>
      <c r="R314" s="118"/>
      <c r="S314" s="118"/>
      <c r="T314" s="118"/>
      <c r="U314" s="118"/>
      <c r="V314" s="118"/>
      <c r="W314" s="118"/>
      <c r="X314" s="118"/>
      <c r="Y314" s="118"/>
      <c r="Z314" s="118"/>
      <c r="AA314" s="118"/>
      <c r="AB314" s="118"/>
      <c r="AC314" s="118"/>
      <c r="AD314" s="118"/>
      <c r="AE314" s="118"/>
      <c r="AF314" s="118"/>
      <c r="AG314" s="118"/>
      <c r="AH314" s="118"/>
      <c r="AI314" s="118"/>
      <c r="AJ314" s="118"/>
      <c r="AK314" s="118"/>
      <c r="AL314" s="118"/>
      <c r="AM314" s="118"/>
      <c r="AN314" s="118"/>
      <c r="AO314" s="118"/>
      <c r="AP314" s="118"/>
      <c r="AQ314" s="118"/>
      <c r="AR314" s="118"/>
      <c r="AS314" s="118"/>
      <c r="AT314" s="118"/>
      <c r="AU314" s="118"/>
      <c r="AV314" s="118"/>
      <c r="AW314" s="118"/>
      <c r="AX314" s="118"/>
      <c r="AY314" s="118"/>
      <c r="AZ314" s="118"/>
      <c r="BA314" s="118"/>
      <c r="BB314" s="118"/>
      <c r="BC314" s="118"/>
      <c r="BD314" s="118"/>
      <c r="BE314" s="118"/>
      <c r="BF314" s="118"/>
      <c r="BG314" s="118"/>
      <c r="BH314" s="118"/>
      <c r="BI314" s="118"/>
      <c r="BJ314" s="118"/>
      <c r="BK314" s="118"/>
      <c r="BL314" s="118"/>
      <c r="BM314" s="118"/>
      <c r="BN314" s="118"/>
      <c r="BO314" s="118"/>
      <c r="BP314" s="118"/>
      <c r="BQ314" s="118"/>
      <c r="BR314" s="118"/>
      <c r="BS314" s="118"/>
      <c r="BT314" s="118"/>
      <c r="BU314" s="118"/>
      <c r="BV314" s="118"/>
      <c r="BW314" s="118"/>
      <c r="BX314" s="118"/>
      <c r="BY314" s="118"/>
      <c r="BZ314" s="118"/>
      <c r="CA314" s="118"/>
      <c r="CB314" s="118"/>
      <c r="CC314" s="118"/>
      <c r="CD314" s="118"/>
      <c r="CE314" s="118"/>
      <c r="CF314" s="118"/>
      <c r="CG314" s="118"/>
      <c r="CH314" s="118"/>
      <c r="CI314" s="118"/>
      <c r="CJ314" s="118"/>
      <c r="CK314" s="118"/>
      <c r="CL314" s="118"/>
      <c r="CM314" s="118"/>
      <c r="CN314" s="118"/>
      <c r="CO314" s="118"/>
      <c r="CP314" s="118"/>
      <c r="CQ314" s="118"/>
      <c r="CR314" s="118"/>
      <c r="CS314" s="118"/>
      <c r="CT314" s="118"/>
      <c r="CU314" s="118"/>
      <c r="CV314" s="118"/>
      <c r="CW314" s="118"/>
      <c r="CX314" s="118"/>
      <c r="CY314" s="118"/>
      <c r="CZ314" s="118"/>
      <c r="DA314" s="118"/>
      <c r="DB314" s="118"/>
      <c r="DC314" s="118"/>
      <c r="DD314" s="118"/>
      <c r="DE314" s="118"/>
      <c r="DF314" s="118"/>
      <c r="DG314" s="118"/>
      <c r="DH314" s="118"/>
      <c r="DI314" s="118"/>
      <c r="DJ314" s="118"/>
      <c r="DK314" s="118"/>
      <c r="DL314" s="118"/>
      <c r="DM314" s="118"/>
      <c r="DN314" s="118"/>
      <c r="DO314" s="118"/>
      <c r="DP314" s="118"/>
      <c r="DQ314" s="118"/>
      <c r="DR314" s="118"/>
      <c r="DS314" s="118"/>
      <c r="DT314" s="118"/>
      <c r="DU314" s="118"/>
      <c r="DV314" s="118"/>
      <c r="DW314" s="118"/>
      <c r="DX314" s="118"/>
      <c r="DY314" s="118"/>
      <c r="DZ314" s="118"/>
      <c r="EA314" s="118"/>
      <c r="EB314" s="118"/>
      <c r="EC314" s="118"/>
      <c r="ED314" s="118"/>
      <c r="EE314" s="118"/>
      <c r="EF314" s="118"/>
      <c r="EG314" s="118"/>
      <c r="EH314" s="118"/>
      <c r="EI314" s="118"/>
      <c r="EJ314" s="118"/>
      <c r="EK314" s="118"/>
      <c r="EL314" s="118"/>
      <c r="EM314" s="118"/>
      <c r="EN314" s="118"/>
      <c r="EO314" s="118"/>
      <c r="EP314" s="118"/>
      <c r="EQ314" s="118"/>
      <c r="ER314" s="118"/>
      <c r="ES314" s="118"/>
      <c r="ET314" s="118"/>
      <c r="EU314" s="118"/>
      <c r="EV314" s="118"/>
      <c r="EW314" s="118"/>
      <c r="EX314" s="118"/>
    </row>
    <row r="315" s="40" customFormat="1" ht="25" customHeight="1" spans="1:154">
      <c r="A315" s="58" t="s">
        <v>4325</v>
      </c>
      <c r="B315" s="65"/>
      <c r="C315" s="60" t="s">
        <v>3368</v>
      </c>
      <c r="D315" s="61" t="s">
        <v>4270</v>
      </c>
      <c r="E315" s="62" t="s">
        <v>4270</v>
      </c>
      <c r="F315" s="63">
        <v>307</v>
      </c>
      <c r="G315" s="63">
        <v>2466.7</v>
      </c>
      <c r="H315" s="64"/>
      <c r="I315" s="64">
        <v>1</v>
      </c>
      <c r="J315" s="64">
        <v>1</v>
      </c>
      <c r="K315" s="64">
        <v>100</v>
      </c>
      <c r="L315" s="103">
        <f>SUM(F315)*K315*0.01</f>
        <v>307</v>
      </c>
      <c r="M315" s="64">
        <f>ROUND(SUM($F$117)*K315*0.01,6)</f>
        <v>36</v>
      </c>
      <c r="N315" s="78"/>
      <c r="O315" s="93"/>
      <c r="P315" s="93"/>
      <c r="Q315" s="118"/>
      <c r="R315" s="118"/>
      <c r="S315" s="118"/>
      <c r="T315" s="118"/>
      <c r="U315" s="118"/>
      <c r="V315" s="118"/>
      <c r="W315" s="118"/>
      <c r="X315" s="118"/>
      <c r="Y315" s="118"/>
      <c r="Z315" s="118"/>
      <c r="AA315" s="118"/>
      <c r="AB315" s="118"/>
      <c r="AC315" s="118"/>
      <c r="AD315" s="118"/>
      <c r="AE315" s="118"/>
      <c r="AF315" s="118"/>
      <c r="AG315" s="118"/>
      <c r="AH315" s="118"/>
      <c r="AI315" s="118"/>
      <c r="AJ315" s="118"/>
      <c r="AK315" s="118"/>
      <c r="AL315" s="118"/>
      <c r="AM315" s="118"/>
      <c r="AN315" s="118"/>
      <c r="AO315" s="118"/>
      <c r="AP315" s="118"/>
      <c r="AQ315" s="118"/>
      <c r="AR315" s="118"/>
      <c r="AS315" s="118"/>
      <c r="AT315" s="118"/>
      <c r="AU315" s="118"/>
      <c r="AV315" s="118"/>
      <c r="AW315" s="118"/>
      <c r="AX315" s="118"/>
      <c r="AY315" s="118"/>
      <c r="AZ315" s="118"/>
      <c r="BA315" s="118"/>
      <c r="BB315" s="118"/>
      <c r="BC315" s="118"/>
      <c r="BD315" s="118"/>
      <c r="BE315" s="118"/>
      <c r="BF315" s="118"/>
      <c r="BG315" s="118"/>
      <c r="BH315" s="118"/>
      <c r="BI315" s="118"/>
      <c r="BJ315" s="118"/>
      <c r="BK315" s="118"/>
      <c r="BL315" s="118"/>
      <c r="BM315" s="118"/>
      <c r="BN315" s="118"/>
      <c r="BO315" s="118"/>
      <c r="BP315" s="118"/>
      <c r="BQ315" s="118"/>
      <c r="BR315" s="118"/>
      <c r="BS315" s="118"/>
      <c r="BT315" s="118"/>
      <c r="BU315" s="118"/>
      <c r="BV315" s="118"/>
      <c r="BW315" s="118"/>
      <c r="BX315" s="118"/>
      <c r="BY315" s="118"/>
      <c r="BZ315" s="118"/>
      <c r="CA315" s="118"/>
      <c r="CB315" s="118"/>
      <c r="CC315" s="118"/>
      <c r="CD315" s="118"/>
      <c r="CE315" s="118"/>
      <c r="CF315" s="118"/>
      <c r="CG315" s="118"/>
      <c r="CH315" s="118"/>
      <c r="CI315" s="118"/>
      <c r="CJ315" s="118"/>
      <c r="CK315" s="118"/>
      <c r="CL315" s="118"/>
      <c r="CM315" s="118"/>
      <c r="CN315" s="118"/>
      <c r="CO315" s="118"/>
      <c r="CP315" s="118"/>
      <c r="CQ315" s="118"/>
      <c r="CR315" s="118"/>
      <c r="CS315" s="118"/>
      <c r="CT315" s="118"/>
      <c r="CU315" s="118"/>
      <c r="CV315" s="118"/>
      <c r="CW315" s="118"/>
      <c r="CX315" s="118"/>
      <c r="CY315" s="118"/>
      <c r="CZ315" s="118"/>
      <c r="DA315" s="118"/>
      <c r="DB315" s="118"/>
      <c r="DC315" s="118"/>
      <c r="DD315" s="118"/>
      <c r="DE315" s="118"/>
      <c r="DF315" s="118"/>
      <c r="DG315" s="118"/>
      <c r="DH315" s="118"/>
      <c r="DI315" s="118"/>
      <c r="DJ315" s="118"/>
      <c r="DK315" s="118"/>
      <c r="DL315" s="118"/>
      <c r="DM315" s="118"/>
      <c r="DN315" s="118"/>
      <c r="DO315" s="118"/>
      <c r="DP315" s="118"/>
      <c r="DQ315" s="118"/>
      <c r="DR315" s="118"/>
      <c r="DS315" s="118"/>
      <c r="DT315" s="118"/>
      <c r="DU315" s="118"/>
      <c r="DV315" s="118"/>
      <c r="DW315" s="118"/>
      <c r="DX315" s="118"/>
      <c r="DY315" s="118"/>
      <c r="DZ315" s="118"/>
      <c r="EA315" s="118"/>
      <c r="EB315" s="118"/>
      <c r="EC315" s="118"/>
      <c r="ED315" s="118"/>
      <c r="EE315" s="118"/>
      <c r="EF315" s="118"/>
      <c r="EG315" s="118"/>
      <c r="EH315" s="118"/>
      <c r="EI315" s="118"/>
      <c r="EJ315" s="118"/>
      <c r="EK315" s="118"/>
      <c r="EL315" s="118"/>
      <c r="EM315" s="118"/>
      <c r="EN315" s="118"/>
      <c r="EO315" s="118"/>
      <c r="EP315" s="118"/>
      <c r="EQ315" s="118"/>
      <c r="ER315" s="118"/>
      <c r="ES315" s="118"/>
      <c r="ET315" s="118"/>
      <c r="EU315" s="118"/>
      <c r="EV315" s="118"/>
      <c r="EW315" s="118"/>
      <c r="EX315" s="118"/>
    </row>
    <row r="316" s="40" customFormat="1" ht="25" customHeight="1" spans="1:154">
      <c r="A316" s="58" t="s">
        <v>4325</v>
      </c>
      <c r="B316" s="65"/>
      <c r="C316" s="60" t="s">
        <v>3368</v>
      </c>
      <c r="D316" s="66" t="s">
        <v>4359</v>
      </c>
      <c r="E316" s="62" t="s">
        <v>4262</v>
      </c>
      <c r="F316" s="63">
        <v>150</v>
      </c>
      <c r="G316" s="63">
        <v>1156.5</v>
      </c>
      <c r="H316" s="64"/>
      <c r="I316" s="83">
        <v>1</v>
      </c>
      <c r="J316" s="83">
        <v>1</v>
      </c>
      <c r="K316" s="83">
        <v>100</v>
      </c>
      <c r="L316" s="94">
        <f>SUM(F316:F320)*K316*0.01</f>
        <v>356</v>
      </c>
      <c r="M316" s="83">
        <f>ROUND(SUM(G316:G320)*K316*0.01,6)</f>
        <v>2643.01444</v>
      </c>
      <c r="N316" s="59"/>
      <c r="O316" s="93"/>
      <c r="P316" s="93"/>
      <c r="Q316" s="118"/>
      <c r="R316" s="118"/>
      <c r="S316" s="118"/>
      <c r="T316" s="118"/>
      <c r="U316" s="118"/>
      <c r="V316" s="118"/>
      <c r="W316" s="118"/>
      <c r="X316" s="118"/>
      <c r="Y316" s="118"/>
      <c r="Z316" s="118"/>
      <c r="AA316" s="118"/>
      <c r="AB316" s="118"/>
      <c r="AC316" s="118"/>
      <c r="AD316" s="118"/>
      <c r="AE316" s="118"/>
      <c r="AF316" s="118"/>
      <c r="AG316" s="118"/>
      <c r="AH316" s="118"/>
      <c r="AI316" s="118"/>
      <c r="AJ316" s="118"/>
      <c r="AK316" s="118"/>
      <c r="AL316" s="118"/>
      <c r="AM316" s="118"/>
      <c r="AN316" s="118"/>
      <c r="AO316" s="118"/>
      <c r="AP316" s="118"/>
      <c r="AQ316" s="118"/>
      <c r="AR316" s="118"/>
      <c r="AS316" s="118"/>
      <c r="AT316" s="118"/>
      <c r="AU316" s="118"/>
      <c r="AV316" s="118"/>
      <c r="AW316" s="118"/>
      <c r="AX316" s="118"/>
      <c r="AY316" s="118"/>
      <c r="AZ316" s="118"/>
      <c r="BA316" s="118"/>
      <c r="BB316" s="118"/>
      <c r="BC316" s="118"/>
      <c r="BD316" s="118"/>
      <c r="BE316" s="118"/>
      <c r="BF316" s="118"/>
      <c r="BG316" s="118"/>
      <c r="BH316" s="118"/>
      <c r="BI316" s="118"/>
      <c r="BJ316" s="118"/>
      <c r="BK316" s="118"/>
      <c r="BL316" s="118"/>
      <c r="BM316" s="118"/>
      <c r="BN316" s="118"/>
      <c r="BO316" s="118"/>
      <c r="BP316" s="118"/>
      <c r="BQ316" s="118"/>
      <c r="BR316" s="118"/>
      <c r="BS316" s="118"/>
      <c r="BT316" s="118"/>
      <c r="BU316" s="118"/>
      <c r="BV316" s="118"/>
      <c r="BW316" s="118"/>
      <c r="BX316" s="118"/>
      <c r="BY316" s="118"/>
      <c r="BZ316" s="118"/>
      <c r="CA316" s="118"/>
      <c r="CB316" s="118"/>
      <c r="CC316" s="118"/>
      <c r="CD316" s="118"/>
      <c r="CE316" s="118"/>
      <c r="CF316" s="118"/>
      <c r="CG316" s="118"/>
      <c r="CH316" s="118"/>
      <c r="CI316" s="118"/>
      <c r="CJ316" s="118"/>
      <c r="CK316" s="118"/>
      <c r="CL316" s="118"/>
      <c r="CM316" s="118"/>
      <c r="CN316" s="118"/>
      <c r="CO316" s="118"/>
      <c r="CP316" s="118"/>
      <c r="CQ316" s="118"/>
      <c r="CR316" s="118"/>
      <c r="CS316" s="118"/>
      <c r="CT316" s="118"/>
      <c r="CU316" s="118"/>
      <c r="CV316" s="118"/>
      <c r="CW316" s="118"/>
      <c r="CX316" s="118"/>
      <c r="CY316" s="118"/>
      <c r="CZ316" s="118"/>
      <c r="DA316" s="118"/>
      <c r="DB316" s="118"/>
      <c r="DC316" s="118"/>
      <c r="DD316" s="118"/>
      <c r="DE316" s="118"/>
      <c r="DF316" s="118"/>
      <c r="DG316" s="118"/>
      <c r="DH316" s="118"/>
      <c r="DI316" s="118"/>
      <c r="DJ316" s="118"/>
      <c r="DK316" s="118"/>
      <c r="DL316" s="118"/>
      <c r="DM316" s="118"/>
      <c r="DN316" s="118"/>
      <c r="DO316" s="118"/>
      <c r="DP316" s="118"/>
      <c r="DQ316" s="118"/>
      <c r="DR316" s="118"/>
      <c r="DS316" s="118"/>
      <c r="DT316" s="118"/>
      <c r="DU316" s="118"/>
      <c r="DV316" s="118"/>
      <c r="DW316" s="118"/>
      <c r="DX316" s="118"/>
      <c r="DY316" s="118"/>
      <c r="DZ316" s="118"/>
      <c r="EA316" s="118"/>
      <c r="EB316" s="118"/>
      <c r="EC316" s="118"/>
      <c r="ED316" s="118"/>
      <c r="EE316" s="118"/>
      <c r="EF316" s="118"/>
      <c r="EG316" s="118"/>
      <c r="EH316" s="118"/>
      <c r="EI316" s="118"/>
      <c r="EJ316" s="118"/>
      <c r="EK316" s="118"/>
      <c r="EL316" s="118"/>
      <c r="EM316" s="118"/>
      <c r="EN316" s="118"/>
      <c r="EO316" s="118"/>
      <c r="EP316" s="118"/>
      <c r="EQ316" s="118"/>
      <c r="ER316" s="118"/>
      <c r="ES316" s="118"/>
      <c r="ET316" s="118"/>
      <c r="EU316" s="118"/>
      <c r="EV316" s="118"/>
      <c r="EW316" s="118"/>
      <c r="EX316" s="118"/>
    </row>
    <row r="317" s="40" customFormat="1" ht="25" customHeight="1" spans="1:154">
      <c r="A317" s="58" t="s">
        <v>4325</v>
      </c>
      <c r="B317" s="65"/>
      <c r="C317" s="60" t="s">
        <v>3368</v>
      </c>
      <c r="D317" s="67"/>
      <c r="E317" s="62" t="s">
        <v>4259</v>
      </c>
      <c r="F317" s="63">
        <v>9</v>
      </c>
      <c r="G317" s="63">
        <v>66.4</v>
      </c>
      <c r="H317" s="64"/>
      <c r="I317" s="86"/>
      <c r="J317" s="86"/>
      <c r="K317" s="86"/>
      <c r="L317" s="95"/>
      <c r="M317" s="86"/>
      <c r="N317" s="65"/>
      <c r="O317" s="93"/>
      <c r="P317" s="93"/>
      <c r="Q317" s="118"/>
      <c r="R317" s="118"/>
      <c r="S317" s="118"/>
      <c r="T317" s="118"/>
      <c r="U317" s="118"/>
      <c r="V317" s="118"/>
      <c r="W317" s="118"/>
      <c r="X317" s="118"/>
      <c r="Y317" s="118"/>
      <c r="Z317" s="118"/>
      <c r="AA317" s="118"/>
      <c r="AB317" s="118"/>
      <c r="AC317" s="118"/>
      <c r="AD317" s="118"/>
      <c r="AE317" s="118"/>
      <c r="AF317" s="118"/>
      <c r="AG317" s="118"/>
      <c r="AH317" s="118"/>
      <c r="AI317" s="118"/>
      <c r="AJ317" s="118"/>
      <c r="AK317" s="118"/>
      <c r="AL317" s="118"/>
      <c r="AM317" s="118"/>
      <c r="AN317" s="118"/>
      <c r="AO317" s="118"/>
      <c r="AP317" s="118"/>
      <c r="AQ317" s="118"/>
      <c r="AR317" s="118"/>
      <c r="AS317" s="118"/>
      <c r="AT317" s="118"/>
      <c r="AU317" s="118"/>
      <c r="AV317" s="118"/>
      <c r="AW317" s="118"/>
      <c r="AX317" s="118"/>
      <c r="AY317" s="118"/>
      <c r="AZ317" s="118"/>
      <c r="BA317" s="118"/>
      <c r="BB317" s="118"/>
      <c r="BC317" s="118"/>
      <c r="BD317" s="118"/>
      <c r="BE317" s="118"/>
      <c r="BF317" s="118"/>
      <c r="BG317" s="118"/>
      <c r="BH317" s="118"/>
      <c r="BI317" s="118"/>
      <c r="BJ317" s="118"/>
      <c r="BK317" s="118"/>
      <c r="BL317" s="118"/>
      <c r="BM317" s="118"/>
      <c r="BN317" s="118"/>
      <c r="BO317" s="118"/>
      <c r="BP317" s="118"/>
      <c r="BQ317" s="118"/>
      <c r="BR317" s="118"/>
      <c r="BS317" s="118"/>
      <c r="BT317" s="118"/>
      <c r="BU317" s="118"/>
      <c r="BV317" s="118"/>
      <c r="BW317" s="118"/>
      <c r="BX317" s="118"/>
      <c r="BY317" s="118"/>
      <c r="BZ317" s="118"/>
      <c r="CA317" s="118"/>
      <c r="CB317" s="118"/>
      <c r="CC317" s="118"/>
      <c r="CD317" s="118"/>
      <c r="CE317" s="118"/>
      <c r="CF317" s="118"/>
      <c r="CG317" s="118"/>
      <c r="CH317" s="118"/>
      <c r="CI317" s="118"/>
      <c r="CJ317" s="118"/>
      <c r="CK317" s="118"/>
      <c r="CL317" s="118"/>
      <c r="CM317" s="118"/>
      <c r="CN317" s="118"/>
      <c r="CO317" s="118"/>
      <c r="CP317" s="118"/>
      <c r="CQ317" s="118"/>
      <c r="CR317" s="118"/>
      <c r="CS317" s="118"/>
      <c r="CT317" s="118"/>
      <c r="CU317" s="118"/>
      <c r="CV317" s="118"/>
      <c r="CW317" s="118"/>
      <c r="CX317" s="118"/>
      <c r="CY317" s="118"/>
      <c r="CZ317" s="118"/>
      <c r="DA317" s="118"/>
      <c r="DB317" s="118"/>
      <c r="DC317" s="118"/>
      <c r="DD317" s="118"/>
      <c r="DE317" s="118"/>
      <c r="DF317" s="118"/>
      <c r="DG317" s="118"/>
      <c r="DH317" s="118"/>
      <c r="DI317" s="118"/>
      <c r="DJ317" s="118"/>
      <c r="DK317" s="118"/>
      <c r="DL317" s="118"/>
      <c r="DM317" s="118"/>
      <c r="DN317" s="118"/>
      <c r="DO317" s="118"/>
      <c r="DP317" s="118"/>
      <c r="DQ317" s="118"/>
      <c r="DR317" s="118"/>
      <c r="DS317" s="118"/>
      <c r="DT317" s="118"/>
      <c r="DU317" s="118"/>
      <c r="DV317" s="118"/>
      <c r="DW317" s="118"/>
      <c r="DX317" s="118"/>
      <c r="DY317" s="118"/>
      <c r="DZ317" s="118"/>
      <c r="EA317" s="118"/>
      <c r="EB317" s="118"/>
      <c r="EC317" s="118"/>
      <c r="ED317" s="118"/>
      <c r="EE317" s="118"/>
      <c r="EF317" s="118"/>
      <c r="EG317" s="118"/>
      <c r="EH317" s="118"/>
      <c r="EI317" s="118"/>
      <c r="EJ317" s="118"/>
      <c r="EK317" s="118"/>
      <c r="EL317" s="118"/>
      <c r="EM317" s="118"/>
      <c r="EN317" s="118"/>
      <c r="EO317" s="118"/>
      <c r="EP317" s="118"/>
      <c r="EQ317" s="118"/>
      <c r="ER317" s="118"/>
      <c r="ES317" s="118"/>
      <c r="ET317" s="118"/>
      <c r="EU317" s="118"/>
      <c r="EV317" s="118"/>
      <c r="EW317" s="118"/>
      <c r="EX317" s="118"/>
    </row>
    <row r="318" s="40" customFormat="1" ht="25" customHeight="1" spans="1:154">
      <c r="A318" s="58" t="s">
        <v>4325</v>
      </c>
      <c r="B318" s="65"/>
      <c r="C318" s="60" t="s">
        <v>3368</v>
      </c>
      <c r="D318" s="67"/>
      <c r="E318" s="62" t="s">
        <v>4263</v>
      </c>
      <c r="F318" s="63">
        <v>74</v>
      </c>
      <c r="G318" s="63">
        <v>521.7</v>
      </c>
      <c r="H318" s="64"/>
      <c r="I318" s="86"/>
      <c r="J318" s="86"/>
      <c r="K318" s="86"/>
      <c r="L318" s="95"/>
      <c r="M318" s="86"/>
      <c r="N318" s="65"/>
      <c r="O318" s="93"/>
      <c r="P318" s="93"/>
      <c r="Q318" s="118"/>
      <c r="R318" s="118"/>
      <c r="S318" s="118"/>
      <c r="T318" s="118"/>
      <c r="U318" s="118"/>
      <c r="V318" s="118"/>
      <c r="W318" s="118"/>
      <c r="X318" s="118"/>
      <c r="Y318" s="118"/>
      <c r="Z318" s="118"/>
      <c r="AA318" s="118"/>
      <c r="AB318" s="118"/>
      <c r="AC318" s="118"/>
      <c r="AD318" s="118"/>
      <c r="AE318" s="118"/>
      <c r="AF318" s="118"/>
      <c r="AG318" s="118"/>
      <c r="AH318" s="118"/>
      <c r="AI318" s="118"/>
      <c r="AJ318" s="118"/>
      <c r="AK318" s="118"/>
      <c r="AL318" s="118"/>
      <c r="AM318" s="118"/>
      <c r="AN318" s="118"/>
      <c r="AO318" s="118"/>
      <c r="AP318" s="118"/>
      <c r="AQ318" s="118"/>
      <c r="AR318" s="118"/>
      <c r="AS318" s="118"/>
      <c r="AT318" s="118"/>
      <c r="AU318" s="118"/>
      <c r="AV318" s="118"/>
      <c r="AW318" s="118"/>
      <c r="AX318" s="118"/>
      <c r="AY318" s="118"/>
      <c r="AZ318" s="118"/>
      <c r="BA318" s="118"/>
      <c r="BB318" s="118"/>
      <c r="BC318" s="118"/>
      <c r="BD318" s="118"/>
      <c r="BE318" s="118"/>
      <c r="BF318" s="118"/>
      <c r="BG318" s="118"/>
      <c r="BH318" s="118"/>
      <c r="BI318" s="118"/>
      <c r="BJ318" s="118"/>
      <c r="BK318" s="118"/>
      <c r="BL318" s="118"/>
      <c r="BM318" s="118"/>
      <c r="BN318" s="118"/>
      <c r="BO318" s="118"/>
      <c r="BP318" s="118"/>
      <c r="BQ318" s="118"/>
      <c r="BR318" s="118"/>
      <c r="BS318" s="118"/>
      <c r="BT318" s="118"/>
      <c r="BU318" s="118"/>
      <c r="BV318" s="118"/>
      <c r="BW318" s="118"/>
      <c r="BX318" s="118"/>
      <c r="BY318" s="118"/>
      <c r="BZ318" s="118"/>
      <c r="CA318" s="118"/>
      <c r="CB318" s="118"/>
      <c r="CC318" s="118"/>
      <c r="CD318" s="118"/>
      <c r="CE318" s="118"/>
      <c r="CF318" s="118"/>
      <c r="CG318" s="118"/>
      <c r="CH318" s="118"/>
      <c r="CI318" s="118"/>
      <c r="CJ318" s="118"/>
      <c r="CK318" s="118"/>
      <c r="CL318" s="118"/>
      <c r="CM318" s="118"/>
      <c r="CN318" s="118"/>
      <c r="CO318" s="118"/>
      <c r="CP318" s="118"/>
      <c r="CQ318" s="118"/>
      <c r="CR318" s="118"/>
      <c r="CS318" s="118"/>
      <c r="CT318" s="118"/>
      <c r="CU318" s="118"/>
      <c r="CV318" s="118"/>
      <c r="CW318" s="118"/>
      <c r="CX318" s="118"/>
      <c r="CY318" s="118"/>
      <c r="CZ318" s="118"/>
      <c r="DA318" s="118"/>
      <c r="DB318" s="118"/>
      <c r="DC318" s="118"/>
      <c r="DD318" s="118"/>
      <c r="DE318" s="118"/>
      <c r="DF318" s="118"/>
      <c r="DG318" s="118"/>
      <c r="DH318" s="118"/>
      <c r="DI318" s="118"/>
      <c r="DJ318" s="118"/>
      <c r="DK318" s="118"/>
      <c r="DL318" s="118"/>
      <c r="DM318" s="118"/>
      <c r="DN318" s="118"/>
      <c r="DO318" s="118"/>
      <c r="DP318" s="118"/>
      <c r="DQ318" s="118"/>
      <c r="DR318" s="118"/>
      <c r="DS318" s="118"/>
      <c r="DT318" s="118"/>
      <c r="DU318" s="118"/>
      <c r="DV318" s="118"/>
      <c r="DW318" s="118"/>
      <c r="DX318" s="118"/>
      <c r="DY318" s="118"/>
      <c r="DZ318" s="118"/>
      <c r="EA318" s="118"/>
      <c r="EB318" s="118"/>
      <c r="EC318" s="118"/>
      <c r="ED318" s="118"/>
      <c r="EE318" s="118"/>
      <c r="EF318" s="118"/>
      <c r="EG318" s="118"/>
      <c r="EH318" s="118"/>
      <c r="EI318" s="118"/>
      <c r="EJ318" s="118"/>
      <c r="EK318" s="118"/>
      <c r="EL318" s="118"/>
      <c r="EM318" s="118"/>
      <c r="EN318" s="118"/>
      <c r="EO318" s="118"/>
      <c r="EP318" s="118"/>
      <c r="EQ318" s="118"/>
      <c r="ER318" s="118"/>
      <c r="ES318" s="118"/>
      <c r="ET318" s="118"/>
      <c r="EU318" s="118"/>
      <c r="EV318" s="118"/>
      <c r="EW318" s="118"/>
      <c r="EX318" s="118"/>
    </row>
    <row r="319" s="40" customFormat="1" ht="25" customHeight="1" spans="1:154">
      <c r="A319" s="58" t="s">
        <v>4325</v>
      </c>
      <c r="B319" s="65"/>
      <c r="C319" s="60" t="s">
        <v>3368</v>
      </c>
      <c r="D319" s="67"/>
      <c r="E319" s="62" t="s">
        <v>4264</v>
      </c>
      <c r="F319" s="63">
        <v>92</v>
      </c>
      <c r="G319" s="63">
        <v>645.00004</v>
      </c>
      <c r="H319" s="64"/>
      <c r="I319" s="86"/>
      <c r="J319" s="86"/>
      <c r="K319" s="86"/>
      <c r="L319" s="95"/>
      <c r="M319" s="86"/>
      <c r="N319" s="65"/>
      <c r="O319" s="93"/>
      <c r="P319" s="93"/>
      <c r="Q319" s="118"/>
      <c r="R319" s="118"/>
      <c r="S319" s="118"/>
      <c r="T319" s="118"/>
      <c r="U319" s="118"/>
      <c r="V319" s="118"/>
      <c r="W319" s="118"/>
      <c r="X319" s="118"/>
      <c r="Y319" s="118"/>
      <c r="Z319" s="118"/>
      <c r="AA319" s="118"/>
      <c r="AB319" s="118"/>
      <c r="AC319" s="118"/>
      <c r="AD319" s="118"/>
      <c r="AE319" s="118"/>
      <c r="AF319" s="118"/>
      <c r="AG319" s="118"/>
      <c r="AH319" s="118"/>
      <c r="AI319" s="118"/>
      <c r="AJ319" s="118"/>
      <c r="AK319" s="118"/>
      <c r="AL319" s="118"/>
      <c r="AM319" s="118"/>
      <c r="AN319" s="118"/>
      <c r="AO319" s="118"/>
      <c r="AP319" s="118"/>
      <c r="AQ319" s="118"/>
      <c r="AR319" s="118"/>
      <c r="AS319" s="118"/>
      <c r="AT319" s="118"/>
      <c r="AU319" s="118"/>
      <c r="AV319" s="118"/>
      <c r="AW319" s="118"/>
      <c r="AX319" s="118"/>
      <c r="AY319" s="118"/>
      <c r="AZ319" s="118"/>
      <c r="BA319" s="118"/>
      <c r="BB319" s="118"/>
      <c r="BC319" s="118"/>
      <c r="BD319" s="118"/>
      <c r="BE319" s="118"/>
      <c r="BF319" s="118"/>
      <c r="BG319" s="118"/>
      <c r="BH319" s="118"/>
      <c r="BI319" s="118"/>
      <c r="BJ319" s="118"/>
      <c r="BK319" s="118"/>
      <c r="BL319" s="118"/>
      <c r="BM319" s="118"/>
      <c r="BN319" s="118"/>
      <c r="BO319" s="118"/>
      <c r="BP319" s="118"/>
      <c r="BQ319" s="118"/>
      <c r="BR319" s="118"/>
      <c r="BS319" s="118"/>
      <c r="BT319" s="118"/>
      <c r="BU319" s="118"/>
      <c r="BV319" s="118"/>
      <c r="BW319" s="118"/>
      <c r="BX319" s="118"/>
      <c r="BY319" s="118"/>
      <c r="BZ319" s="118"/>
      <c r="CA319" s="118"/>
      <c r="CB319" s="118"/>
      <c r="CC319" s="118"/>
      <c r="CD319" s="118"/>
      <c r="CE319" s="118"/>
      <c r="CF319" s="118"/>
      <c r="CG319" s="118"/>
      <c r="CH319" s="118"/>
      <c r="CI319" s="118"/>
      <c r="CJ319" s="118"/>
      <c r="CK319" s="118"/>
      <c r="CL319" s="118"/>
      <c r="CM319" s="118"/>
      <c r="CN319" s="118"/>
      <c r="CO319" s="118"/>
      <c r="CP319" s="118"/>
      <c r="CQ319" s="118"/>
      <c r="CR319" s="118"/>
      <c r="CS319" s="118"/>
      <c r="CT319" s="118"/>
      <c r="CU319" s="118"/>
      <c r="CV319" s="118"/>
      <c r="CW319" s="118"/>
      <c r="CX319" s="118"/>
      <c r="CY319" s="118"/>
      <c r="CZ319" s="118"/>
      <c r="DA319" s="118"/>
      <c r="DB319" s="118"/>
      <c r="DC319" s="118"/>
      <c r="DD319" s="118"/>
      <c r="DE319" s="118"/>
      <c r="DF319" s="118"/>
      <c r="DG319" s="118"/>
      <c r="DH319" s="118"/>
      <c r="DI319" s="118"/>
      <c r="DJ319" s="118"/>
      <c r="DK319" s="118"/>
      <c r="DL319" s="118"/>
      <c r="DM319" s="118"/>
      <c r="DN319" s="118"/>
      <c r="DO319" s="118"/>
      <c r="DP319" s="118"/>
      <c r="DQ319" s="118"/>
      <c r="DR319" s="118"/>
      <c r="DS319" s="118"/>
      <c r="DT319" s="118"/>
      <c r="DU319" s="118"/>
      <c r="DV319" s="118"/>
      <c r="DW319" s="118"/>
      <c r="DX319" s="118"/>
      <c r="DY319" s="118"/>
      <c r="DZ319" s="118"/>
      <c r="EA319" s="118"/>
      <c r="EB319" s="118"/>
      <c r="EC319" s="118"/>
      <c r="ED319" s="118"/>
      <c r="EE319" s="118"/>
      <c r="EF319" s="118"/>
      <c r="EG319" s="118"/>
      <c r="EH319" s="118"/>
      <c r="EI319" s="118"/>
      <c r="EJ319" s="118"/>
      <c r="EK319" s="118"/>
      <c r="EL319" s="118"/>
      <c r="EM319" s="118"/>
      <c r="EN319" s="118"/>
      <c r="EO319" s="118"/>
      <c r="EP319" s="118"/>
      <c r="EQ319" s="118"/>
      <c r="ER319" s="118"/>
      <c r="ES319" s="118"/>
      <c r="ET319" s="118"/>
      <c r="EU319" s="118"/>
      <c r="EV319" s="118"/>
      <c r="EW319" s="118"/>
      <c r="EX319" s="118"/>
    </row>
    <row r="320" s="40" customFormat="1" ht="25" customHeight="1" spans="1:154">
      <c r="A320" s="58" t="s">
        <v>4325</v>
      </c>
      <c r="B320" s="65"/>
      <c r="C320" s="60" t="s">
        <v>3368</v>
      </c>
      <c r="D320" s="69"/>
      <c r="E320" s="62" t="s">
        <v>4288</v>
      </c>
      <c r="F320" s="63">
        <v>31</v>
      </c>
      <c r="G320" s="63">
        <v>253.4144</v>
      </c>
      <c r="H320" s="64"/>
      <c r="I320" s="96"/>
      <c r="J320" s="96"/>
      <c r="K320" s="96"/>
      <c r="L320" s="97"/>
      <c r="M320" s="96"/>
      <c r="N320" s="68"/>
      <c r="O320" s="93"/>
      <c r="P320" s="93"/>
      <c r="Q320" s="118"/>
      <c r="R320" s="118"/>
      <c r="S320" s="118"/>
      <c r="T320" s="118"/>
      <c r="U320" s="118"/>
      <c r="V320" s="118"/>
      <c r="W320" s="118"/>
      <c r="X320" s="118"/>
      <c r="Y320" s="118"/>
      <c r="Z320" s="118"/>
      <c r="AA320" s="118"/>
      <c r="AB320" s="118"/>
      <c r="AC320" s="118"/>
      <c r="AD320" s="118"/>
      <c r="AE320" s="118"/>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c r="AZ320" s="118"/>
      <c r="BA320" s="118"/>
      <c r="BB320" s="118"/>
      <c r="BC320" s="118"/>
      <c r="BD320" s="118"/>
      <c r="BE320" s="118"/>
      <c r="BF320" s="118"/>
      <c r="BG320" s="118"/>
      <c r="BH320" s="118"/>
      <c r="BI320" s="118"/>
      <c r="BJ320" s="118"/>
      <c r="BK320" s="118"/>
      <c r="BL320" s="118"/>
      <c r="BM320" s="118"/>
      <c r="BN320" s="118"/>
      <c r="BO320" s="118"/>
      <c r="BP320" s="118"/>
      <c r="BQ320" s="118"/>
      <c r="BR320" s="118"/>
      <c r="BS320" s="118"/>
      <c r="BT320" s="118"/>
      <c r="BU320" s="118"/>
      <c r="BV320" s="118"/>
      <c r="BW320" s="118"/>
      <c r="BX320" s="118"/>
      <c r="BY320" s="118"/>
      <c r="BZ320" s="118"/>
      <c r="CA320" s="118"/>
      <c r="CB320" s="118"/>
      <c r="CC320" s="118"/>
      <c r="CD320" s="118"/>
      <c r="CE320" s="118"/>
      <c r="CF320" s="118"/>
      <c r="CG320" s="118"/>
      <c r="CH320" s="118"/>
      <c r="CI320" s="118"/>
      <c r="CJ320" s="118"/>
      <c r="CK320" s="118"/>
      <c r="CL320" s="118"/>
      <c r="CM320" s="118"/>
      <c r="CN320" s="118"/>
      <c r="CO320" s="118"/>
      <c r="CP320" s="118"/>
      <c r="CQ320" s="118"/>
      <c r="CR320" s="118"/>
      <c r="CS320" s="118"/>
      <c r="CT320" s="118"/>
      <c r="CU320" s="118"/>
      <c r="CV320" s="118"/>
      <c r="CW320" s="118"/>
      <c r="CX320" s="118"/>
      <c r="CY320" s="118"/>
      <c r="CZ320" s="118"/>
      <c r="DA320" s="118"/>
      <c r="DB320" s="118"/>
      <c r="DC320" s="118"/>
      <c r="DD320" s="118"/>
      <c r="DE320" s="118"/>
      <c r="DF320" s="118"/>
      <c r="DG320" s="118"/>
      <c r="DH320" s="118"/>
      <c r="DI320" s="118"/>
      <c r="DJ320" s="118"/>
      <c r="DK320" s="118"/>
      <c r="DL320" s="118"/>
      <c r="DM320" s="118"/>
      <c r="DN320" s="118"/>
      <c r="DO320" s="118"/>
      <c r="DP320" s="118"/>
      <c r="DQ320" s="118"/>
      <c r="DR320" s="118"/>
      <c r="DS320" s="118"/>
      <c r="DT320" s="118"/>
      <c r="DU320" s="118"/>
      <c r="DV320" s="118"/>
      <c r="DW320" s="118"/>
      <c r="DX320" s="118"/>
      <c r="DY320" s="118"/>
      <c r="DZ320" s="118"/>
      <c r="EA320" s="118"/>
      <c r="EB320" s="118"/>
      <c r="EC320" s="118"/>
      <c r="ED320" s="118"/>
      <c r="EE320" s="118"/>
      <c r="EF320" s="118"/>
      <c r="EG320" s="118"/>
      <c r="EH320" s="118"/>
      <c r="EI320" s="118"/>
      <c r="EJ320" s="118"/>
      <c r="EK320" s="118"/>
      <c r="EL320" s="118"/>
      <c r="EM320" s="118"/>
      <c r="EN320" s="118"/>
      <c r="EO320" s="118"/>
      <c r="EP320" s="118"/>
      <c r="EQ320" s="118"/>
      <c r="ER320" s="118"/>
      <c r="ES320" s="118"/>
      <c r="ET320" s="118"/>
      <c r="EU320" s="118"/>
      <c r="EV320" s="118"/>
      <c r="EW320" s="118"/>
      <c r="EX320" s="118"/>
    </row>
    <row r="321" s="40" customFormat="1" ht="25" customHeight="1" spans="1:154">
      <c r="A321" s="58" t="s">
        <v>4325</v>
      </c>
      <c r="B321" s="59">
        <v>23</v>
      </c>
      <c r="C321" s="60" t="s">
        <v>3375</v>
      </c>
      <c r="D321" s="66" t="s">
        <v>4360</v>
      </c>
      <c r="E321" s="62" t="s">
        <v>4262</v>
      </c>
      <c r="F321" s="63">
        <v>9</v>
      </c>
      <c r="G321" s="63">
        <v>33.3</v>
      </c>
      <c r="H321" s="64">
        <v>1</v>
      </c>
      <c r="I321" s="64">
        <v>1</v>
      </c>
      <c r="J321" s="64">
        <v>1</v>
      </c>
      <c r="K321" s="64">
        <v>100</v>
      </c>
      <c r="L321" s="103">
        <f>SUM(F321:F322)</f>
        <v>15</v>
      </c>
      <c r="M321" s="64">
        <f>ROUND(SUM(G321:G322),6)</f>
        <v>62.1</v>
      </c>
      <c r="N321" s="78"/>
      <c r="O321" s="93"/>
      <c r="P321" s="93"/>
      <c r="Q321" s="118"/>
      <c r="R321" s="118"/>
      <c r="S321" s="118"/>
      <c r="T321" s="118"/>
      <c r="U321" s="118"/>
      <c r="V321" s="118"/>
      <c r="W321" s="118"/>
      <c r="X321" s="118"/>
      <c r="Y321" s="118"/>
      <c r="Z321" s="118"/>
      <c r="AA321" s="118"/>
      <c r="AB321" s="118"/>
      <c r="AC321" s="118"/>
      <c r="AD321" s="118"/>
      <c r="AE321" s="118"/>
      <c r="AF321" s="118"/>
      <c r="AG321" s="118"/>
      <c r="AH321" s="118"/>
      <c r="AI321" s="118"/>
      <c r="AJ321" s="118"/>
      <c r="AK321" s="118"/>
      <c r="AL321" s="118"/>
      <c r="AM321" s="118"/>
      <c r="AN321" s="118"/>
      <c r="AO321" s="118"/>
      <c r="AP321" s="118"/>
      <c r="AQ321" s="118"/>
      <c r="AR321" s="118"/>
      <c r="AS321" s="118"/>
      <c r="AT321" s="118"/>
      <c r="AU321" s="118"/>
      <c r="AV321" s="118"/>
      <c r="AW321" s="118"/>
      <c r="AX321" s="118"/>
      <c r="AY321" s="118"/>
      <c r="AZ321" s="118"/>
      <c r="BA321" s="118"/>
      <c r="BB321" s="118"/>
      <c r="BC321" s="118"/>
      <c r="BD321" s="118"/>
      <c r="BE321" s="118"/>
      <c r="BF321" s="118"/>
      <c r="BG321" s="118"/>
      <c r="BH321" s="118"/>
      <c r="BI321" s="118"/>
      <c r="BJ321" s="118"/>
      <c r="BK321" s="118"/>
      <c r="BL321" s="118"/>
      <c r="BM321" s="118"/>
      <c r="BN321" s="118"/>
      <c r="BO321" s="118"/>
      <c r="BP321" s="118"/>
      <c r="BQ321" s="118"/>
      <c r="BR321" s="118"/>
      <c r="BS321" s="118"/>
      <c r="BT321" s="118"/>
      <c r="BU321" s="118"/>
      <c r="BV321" s="118"/>
      <c r="BW321" s="118"/>
      <c r="BX321" s="118"/>
      <c r="BY321" s="118"/>
      <c r="BZ321" s="118"/>
      <c r="CA321" s="118"/>
      <c r="CB321" s="118"/>
      <c r="CC321" s="118"/>
      <c r="CD321" s="118"/>
      <c r="CE321" s="118"/>
      <c r="CF321" s="118"/>
      <c r="CG321" s="118"/>
      <c r="CH321" s="118"/>
      <c r="CI321" s="118"/>
      <c r="CJ321" s="118"/>
      <c r="CK321" s="118"/>
      <c r="CL321" s="118"/>
      <c r="CM321" s="118"/>
      <c r="CN321" s="118"/>
      <c r="CO321" s="118"/>
      <c r="CP321" s="118"/>
      <c r="CQ321" s="118"/>
      <c r="CR321" s="118"/>
      <c r="CS321" s="118"/>
      <c r="CT321" s="118"/>
      <c r="CU321" s="118"/>
      <c r="CV321" s="118"/>
      <c r="CW321" s="118"/>
      <c r="CX321" s="118"/>
      <c r="CY321" s="118"/>
      <c r="CZ321" s="118"/>
      <c r="DA321" s="118"/>
      <c r="DB321" s="118"/>
      <c r="DC321" s="118"/>
      <c r="DD321" s="118"/>
      <c r="DE321" s="118"/>
      <c r="DF321" s="118"/>
      <c r="DG321" s="118"/>
      <c r="DH321" s="118"/>
      <c r="DI321" s="118"/>
      <c r="DJ321" s="118"/>
      <c r="DK321" s="118"/>
      <c r="DL321" s="118"/>
      <c r="DM321" s="118"/>
      <c r="DN321" s="118"/>
      <c r="DO321" s="118"/>
      <c r="DP321" s="118"/>
      <c r="DQ321" s="118"/>
      <c r="DR321" s="118"/>
      <c r="DS321" s="118"/>
      <c r="DT321" s="118"/>
      <c r="DU321" s="118"/>
      <c r="DV321" s="118"/>
      <c r="DW321" s="118"/>
      <c r="DX321" s="118"/>
      <c r="DY321" s="118"/>
      <c r="DZ321" s="118"/>
      <c r="EA321" s="118"/>
      <c r="EB321" s="118"/>
      <c r="EC321" s="118"/>
      <c r="ED321" s="118"/>
      <c r="EE321" s="118"/>
      <c r="EF321" s="118"/>
      <c r="EG321" s="118"/>
      <c r="EH321" s="118"/>
      <c r="EI321" s="118"/>
      <c r="EJ321" s="118"/>
      <c r="EK321" s="118"/>
      <c r="EL321" s="118"/>
      <c r="EM321" s="118"/>
      <c r="EN321" s="118"/>
      <c r="EO321" s="118"/>
      <c r="EP321" s="118"/>
      <c r="EQ321" s="118"/>
      <c r="ER321" s="118"/>
      <c r="ES321" s="118"/>
      <c r="ET321" s="118"/>
      <c r="EU321" s="118"/>
      <c r="EV321" s="118"/>
      <c r="EW321" s="118"/>
      <c r="EX321" s="118"/>
    </row>
    <row r="322" s="40" customFormat="1" ht="25" customHeight="1" spans="1:154">
      <c r="A322" s="58" t="s">
        <v>4325</v>
      </c>
      <c r="B322" s="68"/>
      <c r="C322" s="60" t="s">
        <v>3375</v>
      </c>
      <c r="D322" s="77"/>
      <c r="E322" s="62" t="s">
        <v>4261</v>
      </c>
      <c r="F322" s="63">
        <v>6</v>
      </c>
      <c r="G322" s="63">
        <v>28.8</v>
      </c>
      <c r="H322" s="64"/>
      <c r="I322" s="64"/>
      <c r="J322" s="64"/>
      <c r="K322" s="64"/>
      <c r="L322" s="103"/>
      <c r="M322" s="64"/>
      <c r="N322" s="78"/>
      <c r="O322" s="93"/>
      <c r="P322" s="93"/>
      <c r="Q322" s="118"/>
      <c r="R322" s="118"/>
      <c r="S322" s="118"/>
      <c r="T322" s="118"/>
      <c r="U322" s="118"/>
      <c r="V322" s="118"/>
      <c r="W322" s="118"/>
      <c r="X322" s="118"/>
      <c r="Y322" s="118"/>
      <c r="Z322" s="118"/>
      <c r="AA322" s="118"/>
      <c r="AB322" s="118"/>
      <c r="AC322" s="118"/>
      <c r="AD322" s="118"/>
      <c r="AE322" s="118"/>
      <c r="AF322" s="118"/>
      <c r="AG322" s="118"/>
      <c r="AH322" s="118"/>
      <c r="AI322" s="118"/>
      <c r="AJ322" s="118"/>
      <c r="AK322" s="118"/>
      <c r="AL322" s="118"/>
      <c r="AM322" s="118"/>
      <c r="AN322" s="118"/>
      <c r="AO322" s="118"/>
      <c r="AP322" s="118"/>
      <c r="AQ322" s="118"/>
      <c r="AR322" s="118"/>
      <c r="AS322" s="118"/>
      <c r="AT322" s="118"/>
      <c r="AU322" s="118"/>
      <c r="AV322" s="118"/>
      <c r="AW322" s="118"/>
      <c r="AX322" s="118"/>
      <c r="AY322" s="118"/>
      <c r="AZ322" s="118"/>
      <c r="BA322" s="118"/>
      <c r="BB322" s="118"/>
      <c r="BC322" s="118"/>
      <c r="BD322" s="118"/>
      <c r="BE322" s="118"/>
      <c r="BF322" s="118"/>
      <c r="BG322" s="118"/>
      <c r="BH322" s="118"/>
      <c r="BI322" s="118"/>
      <c r="BJ322" s="118"/>
      <c r="BK322" s="118"/>
      <c r="BL322" s="118"/>
      <c r="BM322" s="118"/>
      <c r="BN322" s="118"/>
      <c r="BO322" s="118"/>
      <c r="BP322" s="118"/>
      <c r="BQ322" s="118"/>
      <c r="BR322" s="118"/>
      <c r="BS322" s="118"/>
      <c r="BT322" s="118"/>
      <c r="BU322" s="118"/>
      <c r="BV322" s="118"/>
      <c r="BW322" s="118"/>
      <c r="BX322" s="118"/>
      <c r="BY322" s="118"/>
      <c r="BZ322" s="118"/>
      <c r="CA322" s="118"/>
      <c r="CB322" s="118"/>
      <c r="CC322" s="118"/>
      <c r="CD322" s="118"/>
      <c r="CE322" s="118"/>
      <c r="CF322" s="118"/>
      <c r="CG322" s="118"/>
      <c r="CH322" s="118"/>
      <c r="CI322" s="118"/>
      <c r="CJ322" s="118"/>
      <c r="CK322" s="118"/>
      <c r="CL322" s="118"/>
      <c r="CM322" s="118"/>
      <c r="CN322" s="118"/>
      <c r="CO322" s="118"/>
      <c r="CP322" s="118"/>
      <c r="CQ322" s="118"/>
      <c r="CR322" s="118"/>
      <c r="CS322" s="118"/>
      <c r="CT322" s="118"/>
      <c r="CU322" s="118"/>
      <c r="CV322" s="118"/>
      <c r="CW322" s="118"/>
      <c r="CX322" s="118"/>
      <c r="CY322" s="118"/>
      <c r="CZ322" s="118"/>
      <c r="DA322" s="118"/>
      <c r="DB322" s="118"/>
      <c r="DC322" s="118"/>
      <c r="DD322" s="118"/>
      <c r="DE322" s="118"/>
      <c r="DF322" s="118"/>
      <c r="DG322" s="118"/>
      <c r="DH322" s="118"/>
      <c r="DI322" s="118"/>
      <c r="DJ322" s="118"/>
      <c r="DK322" s="118"/>
      <c r="DL322" s="118"/>
      <c r="DM322" s="118"/>
      <c r="DN322" s="118"/>
      <c r="DO322" s="118"/>
      <c r="DP322" s="118"/>
      <c r="DQ322" s="118"/>
      <c r="DR322" s="118"/>
      <c r="DS322" s="118"/>
      <c r="DT322" s="118"/>
      <c r="DU322" s="118"/>
      <c r="DV322" s="118"/>
      <c r="DW322" s="118"/>
      <c r="DX322" s="118"/>
      <c r="DY322" s="118"/>
      <c r="DZ322" s="118"/>
      <c r="EA322" s="118"/>
      <c r="EB322" s="118"/>
      <c r="EC322" s="118"/>
      <c r="ED322" s="118"/>
      <c r="EE322" s="118"/>
      <c r="EF322" s="118"/>
      <c r="EG322" s="118"/>
      <c r="EH322" s="118"/>
      <c r="EI322" s="118"/>
      <c r="EJ322" s="118"/>
      <c r="EK322" s="118"/>
      <c r="EL322" s="118"/>
      <c r="EM322" s="118"/>
      <c r="EN322" s="118"/>
      <c r="EO322" s="118"/>
      <c r="EP322" s="118"/>
      <c r="EQ322" s="118"/>
      <c r="ER322" s="118"/>
      <c r="ES322" s="118"/>
      <c r="ET322" s="118"/>
      <c r="EU322" s="118"/>
      <c r="EV322" s="118"/>
      <c r="EW322" s="118"/>
      <c r="EX322" s="118"/>
    </row>
    <row r="323" s="40" customFormat="1" ht="25" customHeight="1" spans="1:154">
      <c r="A323" s="58" t="s">
        <v>4325</v>
      </c>
      <c r="B323" s="59">
        <v>24</v>
      </c>
      <c r="C323" s="60" t="s">
        <v>3374</v>
      </c>
      <c r="D323" s="66" t="s">
        <v>4361</v>
      </c>
      <c r="E323" s="62" t="s">
        <v>4270</v>
      </c>
      <c r="F323" s="63">
        <v>100</v>
      </c>
      <c r="G323" s="63">
        <v>330</v>
      </c>
      <c r="H323" s="64">
        <v>1</v>
      </c>
      <c r="I323" s="64">
        <v>1</v>
      </c>
      <c r="J323" s="64">
        <v>1</v>
      </c>
      <c r="K323" s="64">
        <v>100</v>
      </c>
      <c r="L323" s="103">
        <f>SUM(F323:F324)</f>
        <v>109</v>
      </c>
      <c r="M323" s="64">
        <f>ROUND(SUM(G323:G324),6)</f>
        <v>349.35</v>
      </c>
      <c r="N323" s="78"/>
      <c r="O323" s="93"/>
      <c r="P323" s="93"/>
      <c r="Q323" s="118"/>
      <c r="R323" s="118"/>
      <c r="S323" s="118"/>
      <c r="T323" s="118"/>
      <c r="U323" s="118"/>
      <c r="V323" s="118"/>
      <c r="W323" s="118"/>
      <c r="X323" s="118"/>
      <c r="Y323" s="118"/>
      <c r="Z323" s="118"/>
      <c r="AA323" s="118"/>
      <c r="AB323" s="118"/>
      <c r="AC323" s="118"/>
      <c r="AD323" s="118"/>
      <c r="AE323" s="118"/>
      <c r="AF323" s="118"/>
      <c r="AG323" s="118"/>
      <c r="AH323" s="118"/>
      <c r="AI323" s="118"/>
      <c r="AJ323" s="118"/>
      <c r="AK323" s="118"/>
      <c r="AL323" s="118"/>
      <c r="AM323" s="118"/>
      <c r="AN323" s="118"/>
      <c r="AO323" s="118"/>
      <c r="AP323" s="118"/>
      <c r="AQ323" s="118"/>
      <c r="AR323" s="118"/>
      <c r="AS323" s="118"/>
      <c r="AT323" s="118"/>
      <c r="AU323" s="118"/>
      <c r="AV323" s="118"/>
      <c r="AW323" s="118"/>
      <c r="AX323" s="118"/>
      <c r="AY323" s="118"/>
      <c r="AZ323" s="118"/>
      <c r="BA323" s="118"/>
      <c r="BB323" s="118"/>
      <c r="BC323" s="118"/>
      <c r="BD323" s="118"/>
      <c r="BE323" s="118"/>
      <c r="BF323" s="118"/>
      <c r="BG323" s="118"/>
      <c r="BH323" s="118"/>
      <c r="BI323" s="118"/>
      <c r="BJ323" s="118"/>
      <c r="BK323" s="118"/>
      <c r="BL323" s="118"/>
      <c r="BM323" s="118"/>
      <c r="BN323" s="118"/>
      <c r="BO323" s="118"/>
      <c r="BP323" s="118"/>
      <c r="BQ323" s="118"/>
      <c r="BR323" s="118"/>
      <c r="BS323" s="118"/>
      <c r="BT323" s="118"/>
      <c r="BU323" s="118"/>
      <c r="BV323" s="118"/>
      <c r="BW323" s="118"/>
      <c r="BX323" s="118"/>
      <c r="BY323" s="118"/>
      <c r="BZ323" s="118"/>
      <c r="CA323" s="118"/>
      <c r="CB323" s="118"/>
      <c r="CC323" s="118"/>
      <c r="CD323" s="118"/>
      <c r="CE323" s="118"/>
      <c r="CF323" s="118"/>
      <c r="CG323" s="118"/>
      <c r="CH323" s="118"/>
      <c r="CI323" s="118"/>
      <c r="CJ323" s="118"/>
      <c r="CK323" s="118"/>
      <c r="CL323" s="118"/>
      <c r="CM323" s="118"/>
      <c r="CN323" s="118"/>
      <c r="CO323" s="118"/>
      <c r="CP323" s="118"/>
      <c r="CQ323" s="118"/>
      <c r="CR323" s="118"/>
      <c r="CS323" s="118"/>
      <c r="CT323" s="118"/>
      <c r="CU323" s="118"/>
      <c r="CV323" s="118"/>
      <c r="CW323" s="118"/>
      <c r="CX323" s="118"/>
      <c r="CY323" s="118"/>
      <c r="CZ323" s="118"/>
      <c r="DA323" s="118"/>
      <c r="DB323" s="118"/>
      <c r="DC323" s="118"/>
      <c r="DD323" s="118"/>
      <c r="DE323" s="118"/>
      <c r="DF323" s="118"/>
      <c r="DG323" s="118"/>
      <c r="DH323" s="118"/>
      <c r="DI323" s="118"/>
      <c r="DJ323" s="118"/>
      <c r="DK323" s="118"/>
      <c r="DL323" s="118"/>
      <c r="DM323" s="118"/>
      <c r="DN323" s="118"/>
      <c r="DO323" s="118"/>
      <c r="DP323" s="118"/>
      <c r="DQ323" s="118"/>
      <c r="DR323" s="118"/>
      <c r="DS323" s="118"/>
      <c r="DT323" s="118"/>
      <c r="DU323" s="118"/>
      <c r="DV323" s="118"/>
      <c r="DW323" s="118"/>
      <c r="DX323" s="118"/>
      <c r="DY323" s="118"/>
      <c r="DZ323" s="118"/>
      <c r="EA323" s="118"/>
      <c r="EB323" s="118"/>
      <c r="EC323" s="118"/>
      <c r="ED323" s="118"/>
      <c r="EE323" s="118"/>
      <c r="EF323" s="118"/>
      <c r="EG323" s="118"/>
      <c r="EH323" s="118"/>
      <c r="EI323" s="118"/>
      <c r="EJ323" s="118"/>
      <c r="EK323" s="118"/>
      <c r="EL323" s="118"/>
      <c r="EM323" s="118"/>
      <c r="EN323" s="118"/>
      <c r="EO323" s="118"/>
      <c r="EP323" s="118"/>
      <c r="EQ323" s="118"/>
      <c r="ER323" s="118"/>
      <c r="ES323" s="118"/>
      <c r="ET323" s="118"/>
      <c r="EU323" s="118"/>
      <c r="EV323" s="118"/>
      <c r="EW323" s="118"/>
      <c r="EX323" s="118"/>
    </row>
    <row r="324" s="40" customFormat="1" ht="25" customHeight="1" spans="1:154">
      <c r="A324" s="58" t="s">
        <v>4325</v>
      </c>
      <c r="B324" s="65"/>
      <c r="C324" s="60" t="s">
        <v>3374</v>
      </c>
      <c r="D324" s="77"/>
      <c r="E324" s="62" t="s">
        <v>4262</v>
      </c>
      <c r="F324" s="63">
        <v>9</v>
      </c>
      <c r="G324" s="63">
        <v>19.35</v>
      </c>
      <c r="H324" s="64"/>
      <c r="I324" s="64"/>
      <c r="J324" s="64"/>
      <c r="K324" s="64"/>
      <c r="L324" s="103"/>
      <c r="M324" s="64"/>
      <c r="N324" s="78"/>
      <c r="O324" s="93"/>
      <c r="P324" s="93"/>
      <c r="Q324" s="118"/>
      <c r="R324" s="118"/>
      <c r="S324" s="118"/>
      <c r="T324" s="118"/>
      <c r="U324" s="118"/>
      <c r="V324" s="118"/>
      <c r="W324" s="118"/>
      <c r="X324" s="118"/>
      <c r="Y324" s="118"/>
      <c r="Z324" s="118"/>
      <c r="AA324" s="118"/>
      <c r="AB324" s="118"/>
      <c r="AC324" s="118"/>
      <c r="AD324" s="118"/>
      <c r="AE324" s="118"/>
      <c r="AF324" s="118"/>
      <c r="AG324" s="118"/>
      <c r="AH324" s="118"/>
      <c r="AI324" s="118"/>
      <c r="AJ324" s="118"/>
      <c r="AK324" s="118"/>
      <c r="AL324" s="118"/>
      <c r="AM324" s="118"/>
      <c r="AN324" s="118"/>
      <c r="AO324" s="118"/>
      <c r="AP324" s="118"/>
      <c r="AQ324" s="118"/>
      <c r="AR324" s="118"/>
      <c r="AS324" s="118"/>
      <c r="AT324" s="118"/>
      <c r="AU324" s="118"/>
      <c r="AV324" s="118"/>
      <c r="AW324" s="118"/>
      <c r="AX324" s="118"/>
      <c r="AY324" s="118"/>
      <c r="AZ324" s="118"/>
      <c r="BA324" s="118"/>
      <c r="BB324" s="118"/>
      <c r="BC324" s="118"/>
      <c r="BD324" s="118"/>
      <c r="BE324" s="118"/>
      <c r="BF324" s="118"/>
      <c r="BG324" s="118"/>
      <c r="BH324" s="118"/>
      <c r="BI324" s="118"/>
      <c r="BJ324" s="118"/>
      <c r="BK324" s="118"/>
      <c r="BL324" s="118"/>
      <c r="BM324" s="118"/>
      <c r="BN324" s="118"/>
      <c r="BO324" s="118"/>
      <c r="BP324" s="118"/>
      <c r="BQ324" s="118"/>
      <c r="BR324" s="118"/>
      <c r="BS324" s="118"/>
      <c r="BT324" s="118"/>
      <c r="BU324" s="118"/>
      <c r="BV324" s="118"/>
      <c r="BW324" s="118"/>
      <c r="BX324" s="118"/>
      <c r="BY324" s="118"/>
      <c r="BZ324" s="118"/>
      <c r="CA324" s="118"/>
      <c r="CB324" s="118"/>
      <c r="CC324" s="118"/>
      <c r="CD324" s="118"/>
      <c r="CE324" s="118"/>
      <c r="CF324" s="118"/>
      <c r="CG324" s="118"/>
      <c r="CH324" s="118"/>
      <c r="CI324" s="118"/>
      <c r="CJ324" s="118"/>
      <c r="CK324" s="118"/>
      <c r="CL324" s="118"/>
      <c r="CM324" s="118"/>
      <c r="CN324" s="118"/>
      <c r="CO324" s="118"/>
      <c r="CP324" s="118"/>
      <c r="CQ324" s="118"/>
      <c r="CR324" s="118"/>
      <c r="CS324" s="118"/>
      <c r="CT324" s="118"/>
      <c r="CU324" s="118"/>
      <c r="CV324" s="118"/>
      <c r="CW324" s="118"/>
      <c r="CX324" s="118"/>
      <c r="CY324" s="118"/>
      <c r="CZ324" s="118"/>
      <c r="DA324" s="118"/>
      <c r="DB324" s="118"/>
      <c r="DC324" s="118"/>
      <c r="DD324" s="118"/>
      <c r="DE324" s="118"/>
      <c r="DF324" s="118"/>
      <c r="DG324" s="118"/>
      <c r="DH324" s="118"/>
      <c r="DI324" s="118"/>
      <c r="DJ324" s="118"/>
      <c r="DK324" s="118"/>
      <c r="DL324" s="118"/>
      <c r="DM324" s="118"/>
      <c r="DN324" s="118"/>
      <c r="DO324" s="118"/>
      <c r="DP324" s="118"/>
      <c r="DQ324" s="118"/>
      <c r="DR324" s="118"/>
      <c r="DS324" s="118"/>
      <c r="DT324" s="118"/>
      <c r="DU324" s="118"/>
      <c r="DV324" s="118"/>
      <c r="DW324" s="118"/>
      <c r="DX324" s="118"/>
      <c r="DY324" s="118"/>
      <c r="DZ324" s="118"/>
      <c r="EA324" s="118"/>
      <c r="EB324" s="118"/>
      <c r="EC324" s="118"/>
      <c r="ED324" s="118"/>
      <c r="EE324" s="118"/>
      <c r="EF324" s="118"/>
      <c r="EG324" s="118"/>
      <c r="EH324" s="118"/>
      <c r="EI324" s="118"/>
      <c r="EJ324" s="118"/>
      <c r="EK324" s="118"/>
      <c r="EL324" s="118"/>
      <c r="EM324" s="118"/>
      <c r="EN324" s="118"/>
      <c r="EO324" s="118"/>
      <c r="EP324" s="118"/>
      <c r="EQ324" s="118"/>
      <c r="ER324" s="118"/>
      <c r="ES324" s="118"/>
      <c r="ET324" s="118"/>
      <c r="EU324" s="118"/>
      <c r="EV324" s="118"/>
      <c r="EW324" s="118"/>
      <c r="EX324" s="118"/>
    </row>
    <row r="325" s="40" customFormat="1" ht="25" customHeight="1" spans="1:154">
      <c r="A325" s="58" t="s">
        <v>4325</v>
      </c>
      <c r="B325" s="59">
        <v>25</v>
      </c>
      <c r="C325" s="79" t="s">
        <v>3403</v>
      </c>
      <c r="D325" s="61" t="s">
        <v>4264</v>
      </c>
      <c r="E325" s="62" t="s">
        <v>4264</v>
      </c>
      <c r="F325" s="63">
        <v>4</v>
      </c>
      <c r="G325" s="63">
        <v>26</v>
      </c>
      <c r="H325" s="64">
        <v>1</v>
      </c>
      <c r="I325" s="64">
        <v>1</v>
      </c>
      <c r="J325" s="64">
        <v>1</v>
      </c>
      <c r="K325" s="64">
        <v>100</v>
      </c>
      <c r="L325" s="103">
        <f>SUM(F325:F325)</f>
        <v>4</v>
      </c>
      <c r="M325" s="64">
        <f>ROUND(SUM(G325:G325),6)</f>
        <v>26</v>
      </c>
      <c r="N325" s="78"/>
      <c r="O325" s="58"/>
      <c r="Q325" s="118"/>
      <c r="R325" s="118"/>
      <c r="S325" s="118"/>
      <c r="T325" s="118"/>
      <c r="U325" s="118"/>
      <c r="V325" s="118"/>
      <c r="W325" s="118"/>
      <c r="X325" s="118"/>
      <c r="Y325" s="118"/>
      <c r="Z325" s="118"/>
      <c r="AA325" s="118"/>
      <c r="AB325" s="118"/>
      <c r="AC325" s="118"/>
      <c r="AD325" s="118"/>
      <c r="AE325" s="118"/>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c r="AZ325" s="118"/>
      <c r="BA325" s="118"/>
      <c r="BB325" s="118"/>
      <c r="BC325" s="118"/>
      <c r="BD325" s="118"/>
      <c r="BE325" s="118"/>
      <c r="BF325" s="118"/>
      <c r="BG325" s="118"/>
      <c r="BH325" s="118"/>
      <c r="BI325" s="118"/>
      <c r="BJ325" s="118"/>
      <c r="BK325" s="118"/>
      <c r="BL325" s="118"/>
      <c r="BM325" s="118"/>
      <c r="BN325" s="118"/>
      <c r="BO325" s="118"/>
      <c r="BP325" s="118"/>
      <c r="BQ325" s="118"/>
      <c r="BR325" s="118"/>
      <c r="BS325" s="118"/>
      <c r="BT325" s="118"/>
      <c r="BU325" s="118"/>
      <c r="BV325" s="118"/>
      <c r="BW325" s="118"/>
      <c r="BX325" s="118"/>
      <c r="BY325" s="118"/>
      <c r="BZ325" s="118"/>
      <c r="CA325" s="118"/>
      <c r="CB325" s="118"/>
      <c r="CC325" s="118"/>
      <c r="CD325" s="118"/>
      <c r="CE325" s="118"/>
      <c r="CF325" s="118"/>
      <c r="CG325" s="118"/>
      <c r="CH325" s="118"/>
      <c r="CI325" s="118"/>
      <c r="CJ325" s="118"/>
      <c r="CK325" s="118"/>
      <c r="CL325" s="118"/>
      <c r="CM325" s="118"/>
      <c r="CN325" s="118"/>
      <c r="CO325" s="118"/>
      <c r="CP325" s="118"/>
      <c r="CQ325" s="118"/>
      <c r="CR325" s="118"/>
      <c r="CS325" s="118"/>
      <c r="CT325" s="118"/>
      <c r="CU325" s="118"/>
      <c r="CV325" s="118"/>
      <c r="CW325" s="118"/>
      <c r="CX325" s="118"/>
      <c r="CY325" s="118"/>
      <c r="CZ325" s="118"/>
      <c r="DA325" s="118"/>
      <c r="DB325" s="118"/>
      <c r="DC325" s="118"/>
      <c r="DD325" s="118"/>
      <c r="DE325" s="118"/>
      <c r="DF325" s="118"/>
      <c r="DG325" s="118"/>
      <c r="DH325" s="118"/>
      <c r="DI325" s="118"/>
      <c r="DJ325" s="118"/>
      <c r="DK325" s="118"/>
      <c r="DL325" s="118"/>
      <c r="DM325" s="118"/>
      <c r="DN325" s="118"/>
      <c r="DO325" s="118"/>
      <c r="DP325" s="118"/>
      <c r="DQ325" s="118"/>
      <c r="DR325" s="118"/>
      <c r="DS325" s="118"/>
      <c r="DT325" s="118"/>
      <c r="DU325" s="118"/>
      <c r="DV325" s="118"/>
      <c r="DW325" s="118"/>
      <c r="DX325" s="118"/>
      <c r="DY325" s="118"/>
      <c r="DZ325" s="118"/>
      <c r="EA325" s="118"/>
      <c r="EB325" s="118"/>
      <c r="EC325" s="118"/>
      <c r="ED325" s="118"/>
      <c r="EE325" s="118"/>
      <c r="EF325" s="118"/>
      <c r="EG325" s="118"/>
      <c r="EH325" s="118"/>
      <c r="EI325" s="118"/>
      <c r="EJ325" s="118"/>
      <c r="EK325" s="118"/>
      <c r="EL325" s="118"/>
      <c r="EM325" s="118"/>
      <c r="EN325" s="118"/>
      <c r="EO325" s="118"/>
      <c r="EP325" s="118"/>
      <c r="EQ325" s="118"/>
      <c r="ER325" s="118"/>
      <c r="ES325" s="118"/>
      <c r="ET325" s="118"/>
      <c r="EU325" s="118"/>
      <c r="EV325" s="118"/>
      <c r="EW325" s="118"/>
      <c r="EX325" s="118"/>
    </row>
    <row r="326" s="40" customFormat="1" ht="25" customHeight="1" spans="1:154">
      <c r="A326" s="58" t="s">
        <v>4325</v>
      </c>
      <c r="B326" s="59">
        <v>26</v>
      </c>
      <c r="C326" s="60" t="s">
        <v>3404</v>
      </c>
      <c r="D326" s="66" t="s">
        <v>4362</v>
      </c>
      <c r="E326" s="62" t="s">
        <v>4259</v>
      </c>
      <c r="F326" s="63">
        <v>20</v>
      </c>
      <c r="G326" s="63">
        <v>60</v>
      </c>
      <c r="H326" s="64">
        <v>1</v>
      </c>
      <c r="I326" s="64">
        <v>1</v>
      </c>
      <c r="J326" s="64">
        <v>1</v>
      </c>
      <c r="K326" s="64">
        <v>100</v>
      </c>
      <c r="L326" s="103">
        <f>SUM(F326:F328)</f>
        <v>29</v>
      </c>
      <c r="M326" s="64">
        <f>ROUND(SUM(G326:G328),6)</f>
        <v>95.08</v>
      </c>
      <c r="N326" s="78"/>
      <c r="O326" s="93"/>
      <c r="P326" s="93"/>
      <c r="Q326" s="118"/>
      <c r="R326" s="118"/>
      <c r="S326" s="118"/>
      <c r="T326" s="118"/>
      <c r="U326" s="118"/>
      <c r="V326" s="118"/>
      <c r="W326" s="118"/>
      <c r="X326" s="118"/>
      <c r="Y326" s="118"/>
      <c r="Z326" s="118"/>
      <c r="AA326" s="118"/>
      <c r="AB326" s="118"/>
      <c r="AC326" s="118"/>
      <c r="AD326" s="118"/>
      <c r="AE326" s="118"/>
      <c r="AF326" s="118"/>
      <c r="AG326" s="118"/>
      <c r="AH326" s="118"/>
      <c r="AI326" s="118"/>
      <c r="AJ326" s="118"/>
      <c r="AK326" s="118"/>
      <c r="AL326" s="118"/>
      <c r="AM326" s="118"/>
      <c r="AN326" s="118"/>
      <c r="AO326" s="118"/>
      <c r="AP326" s="118"/>
      <c r="AQ326" s="118"/>
      <c r="AR326" s="118"/>
      <c r="AS326" s="118"/>
      <c r="AT326" s="118"/>
      <c r="AU326" s="118"/>
      <c r="AV326" s="118"/>
      <c r="AW326" s="118"/>
      <c r="AX326" s="118"/>
      <c r="AY326" s="118"/>
      <c r="AZ326" s="118"/>
      <c r="BA326" s="118"/>
      <c r="BB326" s="118"/>
      <c r="BC326" s="118"/>
      <c r="BD326" s="118"/>
      <c r="BE326" s="118"/>
      <c r="BF326" s="118"/>
      <c r="BG326" s="118"/>
      <c r="BH326" s="118"/>
      <c r="BI326" s="118"/>
      <c r="BJ326" s="118"/>
      <c r="BK326" s="118"/>
      <c r="BL326" s="118"/>
      <c r="BM326" s="118"/>
      <c r="BN326" s="118"/>
      <c r="BO326" s="118"/>
      <c r="BP326" s="118"/>
      <c r="BQ326" s="118"/>
      <c r="BR326" s="118"/>
      <c r="BS326" s="118"/>
      <c r="BT326" s="118"/>
      <c r="BU326" s="118"/>
      <c r="BV326" s="118"/>
      <c r="BW326" s="118"/>
      <c r="BX326" s="118"/>
      <c r="BY326" s="118"/>
      <c r="BZ326" s="118"/>
      <c r="CA326" s="118"/>
      <c r="CB326" s="118"/>
      <c r="CC326" s="118"/>
      <c r="CD326" s="118"/>
      <c r="CE326" s="118"/>
      <c r="CF326" s="118"/>
      <c r="CG326" s="118"/>
      <c r="CH326" s="118"/>
      <c r="CI326" s="118"/>
      <c r="CJ326" s="118"/>
      <c r="CK326" s="118"/>
      <c r="CL326" s="118"/>
      <c r="CM326" s="118"/>
      <c r="CN326" s="118"/>
      <c r="CO326" s="118"/>
      <c r="CP326" s="118"/>
      <c r="CQ326" s="118"/>
      <c r="CR326" s="118"/>
      <c r="CS326" s="118"/>
      <c r="CT326" s="118"/>
      <c r="CU326" s="118"/>
      <c r="CV326" s="118"/>
      <c r="CW326" s="118"/>
      <c r="CX326" s="118"/>
      <c r="CY326" s="118"/>
      <c r="CZ326" s="118"/>
      <c r="DA326" s="118"/>
      <c r="DB326" s="118"/>
      <c r="DC326" s="118"/>
      <c r="DD326" s="118"/>
      <c r="DE326" s="118"/>
      <c r="DF326" s="118"/>
      <c r="DG326" s="118"/>
      <c r="DH326" s="118"/>
      <c r="DI326" s="118"/>
      <c r="DJ326" s="118"/>
      <c r="DK326" s="118"/>
      <c r="DL326" s="118"/>
      <c r="DM326" s="118"/>
      <c r="DN326" s="118"/>
      <c r="DO326" s="118"/>
      <c r="DP326" s="118"/>
      <c r="DQ326" s="118"/>
      <c r="DR326" s="118"/>
      <c r="DS326" s="118"/>
      <c r="DT326" s="118"/>
      <c r="DU326" s="118"/>
      <c r="DV326" s="118"/>
      <c r="DW326" s="118"/>
      <c r="DX326" s="118"/>
      <c r="DY326" s="118"/>
      <c r="DZ326" s="118"/>
      <c r="EA326" s="118"/>
      <c r="EB326" s="118"/>
      <c r="EC326" s="118"/>
      <c r="ED326" s="118"/>
      <c r="EE326" s="118"/>
      <c r="EF326" s="118"/>
      <c r="EG326" s="118"/>
      <c r="EH326" s="118"/>
      <c r="EI326" s="118"/>
      <c r="EJ326" s="118"/>
      <c r="EK326" s="118"/>
      <c r="EL326" s="118"/>
      <c r="EM326" s="118"/>
      <c r="EN326" s="118"/>
      <c r="EO326" s="118"/>
      <c r="EP326" s="118"/>
      <c r="EQ326" s="118"/>
      <c r="ER326" s="118"/>
      <c r="ES326" s="118"/>
      <c r="ET326" s="118"/>
      <c r="EU326" s="118"/>
      <c r="EV326" s="118"/>
      <c r="EW326" s="118"/>
      <c r="EX326" s="118"/>
    </row>
    <row r="327" s="40" customFormat="1" ht="25" customHeight="1" spans="1:154">
      <c r="A327" s="58" t="s">
        <v>4325</v>
      </c>
      <c r="B327" s="65"/>
      <c r="C327" s="60" t="s">
        <v>3404</v>
      </c>
      <c r="D327" s="81"/>
      <c r="E327" s="62" t="s">
        <v>4288</v>
      </c>
      <c r="F327" s="63">
        <v>8</v>
      </c>
      <c r="G327" s="63">
        <v>25.08</v>
      </c>
      <c r="H327" s="64"/>
      <c r="I327" s="64"/>
      <c r="J327" s="64"/>
      <c r="K327" s="64"/>
      <c r="L327" s="103"/>
      <c r="M327" s="64"/>
      <c r="N327" s="78"/>
      <c r="O327" s="93"/>
      <c r="P327" s="93"/>
      <c r="Q327" s="118"/>
      <c r="R327" s="118"/>
      <c r="S327" s="118"/>
      <c r="T327" s="118"/>
      <c r="U327" s="118"/>
      <c r="V327" s="118"/>
      <c r="W327" s="118"/>
      <c r="X327" s="118"/>
      <c r="Y327" s="118"/>
      <c r="Z327" s="118"/>
      <c r="AA327" s="118"/>
      <c r="AB327" s="118"/>
      <c r="AC327" s="118"/>
      <c r="AD327" s="118"/>
      <c r="AE327" s="118"/>
      <c r="AF327" s="118"/>
      <c r="AG327" s="118"/>
      <c r="AH327" s="118"/>
      <c r="AI327" s="118"/>
      <c r="AJ327" s="118"/>
      <c r="AK327" s="118"/>
      <c r="AL327" s="118"/>
      <c r="AM327" s="118"/>
      <c r="AN327" s="118"/>
      <c r="AO327" s="118"/>
      <c r="AP327" s="118"/>
      <c r="AQ327" s="118"/>
      <c r="AR327" s="118"/>
      <c r="AS327" s="118"/>
      <c r="AT327" s="118"/>
      <c r="AU327" s="118"/>
      <c r="AV327" s="118"/>
      <c r="AW327" s="118"/>
      <c r="AX327" s="118"/>
      <c r="AY327" s="118"/>
      <c r="AZ327" s="118"/>
      <c r="BA327" s="118"/>
      <c r="BB327" s="118"/>
      <c r="BC327" s="118"/>
      <c r="BD327" s="118"/>
      <c r="BE327" s="118"/>
      <c r="BF327" s="118"/>
      <c r="BG327" s="118"/>
      <c r="BH327" s="118"/>
      <c r="BI327" s="118"/>
      <c r="BJ327" s="118"/>
      <c r="BK327" s="118"/>
      <c r="BL327" s="118"/>
      <c r="BM327" s="118"/>
      <c r="BN327" s="118"/>
      <c r="BO327" s="118"/>
      <c r="BP327" s="118"/>
      <c r="BQ327" s="118"/>
      <c r="BR327" s="118"/>
      <c r="BS327" s="118"/>
      <c r="BT327" s="118"/>
      <c r="BU327" s="118"/>
      <c r="BV327" s="118"/>
      <c r="BW327" s="118"/>
      <c r="BX327" s="118"/>
      <c r="BY327" s="118"/>
      <c r="BZ327" s="118"/>
      <c r="CA327" s="118"/>
      <c r="CB327" s="118"/>
      <c r="CC327" s="118"/>
      <c r="CD327" s="118"/>
      <c r="CE327" s="118"/>
      <c r="CF327" s="118"/>
      <c r="CG327" s="118"/>
      <c r="CH327" s="118"/>
      <c r="CI327" s="118"/>
      <c r="CJ327" s="118"/>
      <c r="CK327" s="118"/>
      <c r="CL327" s="118"/>
      <c r="CM327" s="118"/>
      <c r="CN327" s="118"/>
      <c r="CO327" s="118"/>
      <c r="CP327" s="118"/>
      <c r="CQ327" s="118"/>
      <c r="CR327" s="118"/>
      <c r="CS327" s="118"/>
      <c r="CT327" s="118"/>
      <c r="CU327" s="118"/>
      <c r="CV327" s="118"/>
      <c r="CW327" s="118"/>
      <c r="CX327" s="118"/>
      <c r="CY327" s="118"/>
      <c r="CZ327" s="118"/>
      <c r="DA327" s="118"/>
      <c r="DB327" s="118"/>
      <c r="DC327" s="118"/>
      <c r="DD327" s="118"/>
      <c r="DE327" s="118"/>
      <c r="DF327" s="118"/>
      <c r="DG327" s="118"/>
      <c r="DH327" s="118"/>
      <c r="DI327" s="118"/>
      <c r="DJ327" s="118"/>
      <c r="DK327" s="118"/>
      <c r="DL327" s="118"/>
      <c r="DM327" s="118"/>
      <c r="DN327" s="118"/>
      <c r="DO327" s="118"/>
      <c r="DP327" s="118"/>
      <c r="DQ327" s="118"/>
      <c r="DR327" s="118"/>
      <c r="DS327" s="118"/>
      <c r="DT327" s="118"/>
      <c r="DU327" s="118"/>
      <c r="DV327" s="118"/>
      <c r="DW327" s="118"/>
      <c r="DX327" s="118"/>
      <c r="DY327" s="118"/>
      <c r="DZ327" s="118"/>
      <c r="EA327" s="118"/>
      <c r="EB327" s="118"/>
      <c r="EC327" s="118"/>
      <c r="ED327" s="118"/>
      <c r="EE327" s="118"/>
      <c r="EF327" s="118"/>
      <c r="EG327" s="118"/>
      <c r="EH327" s="118"/>
      <c r="EI327" s="118"/>
      <c r="EJ327" s="118"/>
      <c r="EK327" s="118"/>
      <c r="EL327" s="118"/>
      <c r="EM327" s="118"/>
      <c r="EN327" s="118"/>
      <c r="EO327" s="118"/>
      <c r="EP327" s="118"/>
      <c r="EQ327" s="118"/>
      <c r="ER327" s="118"/>
      <c r="ES327" s="118"/>
      <c r="ET327" s="118"/>
      <c r="EU327" s="118"/>
      <c r="EV327" s="118"/>
      <c r="EW327" s="118"/>
      <c r="EX327" s="118"/>
    </row>
    <row r="328" s="40" customFormat="1" ht="25" customHeight="1" spans="1:154">
      <c r="A328" s="58" t="s">
        <v>4325</v>
      </c>
      <c r="B328" s="65"/>
      <c r="C328" s="60" t="s">
        <v>3404</v>
      </c>
      <c r="D328" s="77"/>
      <c r="E328" s="62" t="s">
        <v>4264</v>
      </c>
      <c r="F328" s="63">
        <v>1</v>
      </c>
      <c r="G328" s="63">
        <v>10</v>
      </c>
      <c r="H328" s="64"/>
      <c r="I328" s="64"/>
      <c r="J328" s="64"/>
      <c r="K328" s="64"/>
      <c r="L328" s="103"/>
      <c r="M328" s="64"/>
      <c r="N328" s="78"/>
      <c r="O328" s="93"/>
      <c r="P328" s="93"/>
      <c r="Q328" s="118"/>
      <c r="R328" s="118"/>
      <c r="S328" s="118"/>
      <c r="T328" s="118"/>
      <c r="U328" s="118"/>
      <c r="V328" s="118"/>
      <c r="W328" s="118"/>
      <c r="X328" s="118"/>
      <c r="Y328" s="118"/>
      <c r="Z328" s="118"/>
      <c r="AA328" s="118"/>
      <c r="AB328" s="118"/>
      <c r="AC328" s="118"/>
      <c r="AD328" s="118"/>
      <c r="AE328" s="118"/>
      <c r="AF328" s="118"/>
      <c r="AG328" s="118"/>
      <c r="AH328" s="118"/>
      <c r="AI328" s="118"/>
      <c r="AJ328" s="118"/>
      <c r="AK328" s="118"/>
      <c r="AL328" s="118"/>
      <c r="AM328" s="118"/>
      <c r="AN328" s="118"/>
      <c r="AO328" s="118"/>
      <c r="AP328" s="118"/>
      <c r="AQ328" s="118"/>
      <c r="AR328" s="118"/>
      <c r="AS328" s="118"/>
      <c r="AT328" s="118"/>
      <c r="AU328" s="118"/>
      <c r="AV328" s="118"/>
      <c r="AW328" s="118"/>
      <c r="AX328" s="118"/>
      <c r="AY328" s="118"/>
      <c r="AZ328" s="118"/>
      <c r="BA328" s="118"/>
      <c r="BB328" s="118"/>
      <c r="BC328" s="118"/>
      <c r="BD328" s="118"/>
      <c r="BE328" s="118"/>
      <c r="BF328" s="118"/>
      <c r="BG328" s="118"/>
      <c r="BH328" s="118"/>
      <c r="BI328" s="118"/>
      <c r="BJ328" s="118"/>
      <c r="BK328" s="118"/>
      <c r="BL328" s="118"/>
      <c r="BM328" s="118"/>
      <c r="BN328" s="118"/>
      <c r="BO328" s="118"/>
      <c r="BP328" s="118"/>
      <c r="BQ328" s="118"/>
      <c r="BR328" s="118"/>
      <c r="BS328" s="118"/>
      <c r="BT328" s="118"/>
      <c r="BU328" s="118"/>
      <c r="BV328" s="118"/>
      <c r="BW328" s="118"/>
      <c r="BX328" s="118"/>
      <c r="BY328" s="118"/>
      <c r="BZ328" s="118"/>
      <c r="CA328" s="118"/>
      <c r="CB328" s="118"/>
      <c r="CC328" s="118"/>
      <c r="CD328" s="118"/>
      <c r="CE328" s="118"/>
      <c r="CF328" s="118"/>
      <c r="CG328" s="118"/>
      <c r="CH328" s="118"/>
      <c r="CI328" s="118"/>
      <c r="CJ328" s="118"/>
      <c r="CK328" s="118"/>
      <c r="CL328" s="118"/>
      <c r="CM328" s="118"/>
      <c r="CN328" s="118"/>
      <c r="CO328" s="118"/>
      <c r="CP328" s="118"/>
      <c r="CQ328" s="118"/>
      <c r="CR328" s="118"/>
      <c r="CS328" s="118"/>
      <c r="CT328" s="118"/>
      <c r="CU328" s="118"/>
      <c r="CV328" s="118"/>
      <c r="CW328" s="118"/>
      <c r="CX328" s="118"/>
      <c r="CY328" s="118"/>
      <c r="CZ328" s="118"/>
      <c r="DA328" s="118"/>
      <c r="DB328" s="118"/>
      <c r="DC328" s="118"/>
      <c r="DD328" s="118"/>
      <c r="DE328" s="118"/>
      <c r="DF328" s="118"/>
      <c r="DG328" s="118"/>
      <c r="DH328" s="118"/>
      <c r="DI328" s="118"/>
      <c r="DJ328" s="118"/>
      <c r="DK328" s="118"/>
      <c r="DL328" s="118"/>
      <c r="DM328" s="118"/>
      <c r="DN328" s="118"/>
      <c r="DO328" s="118"/>
      <c r="DP328" s="118"/>
      <c r="DQ328" s="118"/>
      <c r="DR328" s="118"/>
      <c r="DS328" s="118"/>
      <c r="DT328" s="118"/>
      <c r="DU328" s="118"/>
      <c r="DV328" s="118"/>
      <c r="DW328" s="118"/>
      <c r="DX328" s="118"/>
      <c r="DY328" s="118"/>
      <c r="DZ328" s="118"/>
      <c r="EA328" s="118"/>
      <c r="EB328" s="118"/>
      <c r="EC328" s="118"/>
      <c r="ED328" s="118"/>
      <c r="EE328" s="118"/>
      <c r="EF328" s="118"/>
      <c r="EG328" s="118"/>
      <c r="EH328" s="118"/>
      <c r="EI328" s="118"/>
      <c r="EJ328" s="118"/>
      <c r="EK328" s="118"/>
      <c r="EL328" s="118"/>
      <c r="EM328" s="118"/>
      <c r="EN328" s="118"/>
      <c r="EO328" s="118"/>
      <c r="EP328" s="118"/>
      <c r="EQ328" s="118"/>
      <c r="ER328" s="118"/>
      <c r="ES328" s="118"/>
      <c r="ET328" s="118"/>
      <c r="EU328" s="118"/>
      <c r="EV328" s="118"/>
      <c r="EW328" s="118"/>
      <c r="EX328" s="118"/>
    </row>
    <row r="329" s="40" customFormat="1" ht="25" customHeight="1" spans="1:154">
      <c r="A329" s="58" t="s">
        <v>4325</v>
      </c>
      <c r="B329" s="78">
        <v>27</v>
      </c>
      <c r="C329" s="60" t="s">
        <v>3376</v>
      </c>
      <c r="D329" s="61" t="s">
        <v>4264</v>
      </c>
      <c r="E329" s="62" t="s">
        <v>4264</v>
      </c>
      <c r="F329" s="63">
        <v>85</v>
      </c>
      <c r="G329" s="63">
        <v>555.05</v>
      </c>
      <c r="H329" s="64">
        <v>1</v>
      </c>
      <c r="I329" s="64">
        <v>2</v>
      </c>
      <c r="J329" s="64">
        <v>1</v>
      </c>
      <c r="K329" s="64">
        <v>60</v>
      </c>
      <c r="L329" s="103">
        <f>SUM($E$131)*K329*0.01</f>
        <v>0</v>
      </c>
      <c r="M329" s="64">
        <f>ROUND(SUM($F$131)*K329*0.01,6)</f>
        <v>1.2</v>
      </c>
      <c r="N329" s="78"/>
      <c r="O329" s="93"/>
      <c r="P329" s="93"/>
      <c r="Q329" s="118"/>
      <c r="R329" s="118"/>
      <c r="S329" s="118"/>
      <c r="T329" s="118"/>
      <c r="U329" s="118"/>
      <c r="V329" s="118"/>
      <c r="W329" s="118"/>
      <c r="X329" s="118"/>
      <c r="Y329" s="118"/>
      <c r="Z329" s="118"/>
      <c r="AA329" s="118"/>
      <c r="AB329" s="118"/>
      <c r="AC329" s="118"/>
      <c r="AD329" s="118"/>
      <c r="AE329" s="118"/>
      <c r="AF329" s="118"/>
      <c r="AG329" s="118"/>
      <c r="AH329" s="118"/>
      <c r="AI329" s="118"/>
      <c r="AJ329" s="118"/>
      <c r="AK329" s="118"/>
      <c r="AL329" s="118"/>
      <c r="AM329" s="118"/>
      <c r="AN329" s="118"/>
      <c r="AO329" s="118"/>
      <c r="AP329" s="118"/>
      <c r="AQ329" s="118"/>
      <c r="AR329" s="118"/>
      <c r="AS329" s="118"/>
      <c r="AT329" s="118"/>
      <c r="AU329" s="118"/>
      <c r="AV329" s="118"/>
      <c r="AW329" s="118"/>
      <c r="AX329" s="118"/>
      <c r="AY329" s="118"/>
      <c r="AZ329" s="118"/>
      <c r="BA329" s="118"/>
      <c r="BB329" s="118"/>
      <c r="BC329" s="118"/>
      <c r="BD329" s="118"/>
      <c r="BE329" s="118"/>
      <c r="BF329" s="118"/>
      <c r="BG329" s="118"/>
      <c r="BH329" s="118"/>
      <c r="BI329" s="118"/>
      <c r="BJ329" s="118"/>
      <c r="BK329" s="118"/>
      <c r="BL329" s="118"/>
      <c r="BM329" s="118"/>
      <c r="BN329" s="118"/>
      <c r="BO329" s="118"/>
      <c r="BP329" s="118"/>
      <c r="BQ329" s="118"/>
      <c r="BR329" s="118"/>
      <c r="BS329" s="118"/>
      <c r="BT329" s="118"/>
      <c r="BU329" s="118"/>
      <c r="BV329" s="118"/>
      <c r="BW329" s="118"/>
      <c r="BX329" s="118"/>
      <c r="BY329" s="118"/>
      <c r="BZ329" s="118"/>
      <c r="CA329" s="118"/>
      <c r="CB329" s="118"/>
      <c r="CC329" s="118"/>
      <c r="CD329" s="118"/>
      <c r="CE329" s="118"/>
      <c r="CF329" s="118"/>
      <c r="CG329" s="118"/>
      <c r="CH329" s="118"/>
      <c r="CI329" s="118"/>
      <c r="CJ329" s="118"/>
      <c r="CK329" s="118"/>
      <c r="CL329" s="118"/>
      <c r="CM329" s="118"/>
      <c r="CN329" s="118"/>
      <c r="CO329" s="118"/>
      <c r="CP329" s="118"/>
      <c r="CQ329" s="118"/>
      <c r="CR329" s="118"/>
      <c r="CS329" s="118"/>
      <c r="CT329" s="118"/>
      <c r="CU329" s="118"/>
      <c r="CV329" s="118"/>
      <c r="CW329" s="118"/>
      <c r="CX329" s="118"/>
      <c r="CY329" s="118"/>
      <c r="CZ329" s="118"/>
      <c r="DA329" s="118"/>
      <c r="DB329" s="118"/>
      <c r="DC329" s="118"/>
      <c r="DD329" s="118"/>
      <c r="DE329" s="118"/>
      <c r="DF329" s="118"/>
      <c r="DG329" s="118"/>
      <c r="DH329" s="118"/>
      <c r="DI329" s="118"/>
      <c r="DJ329" s="118"/>
      <c r="DK329" s="118"/>
      <c r="DL329" s="118"/>
      <c r="DM329" s="118"/>
      <c r="DN329" s="118"/>
      <c r="DO329" s="118"/>
      <c r="DP329" s="118"/>
      <c r="DQ329" s="118"/>
      <c r="DR329" s="118"/>
      <c r="DS329" s="118"/>
      <c r="DT329" s="118"/>
      <c r="DU329" s="118"/>
      <c r="DV329" s="118"/>
      <c r="DW329" s="118"/>
      <c r="DX329" s="118"/>
      <c r="DY329" s="118"/>
      <c r="DZ329" s="118"/>
      <c r="EA329" s="118"/>
      <c r="EB329" s="118"/>
      <c r="EC329" s="118"/>
      <c r="ED329" s="118"/>
      <c r="EE329" s="118"/>
      <c r="EF329" s="118"/>
      <c r="EG329" s="118"/>
      <c r="EH329" s="118"/>
      <c r="EI329" s="118"/>
      <c r="EJ329" s="118"/>
      <c r="EK329" s="118"/>
      <c r="EL329" s="118"/>
      <c r="EM329" s="118"/>
      <c r="EN329" s="118"/>
      <c r="EO329" s="118"/>
      <c r="EP329" s="118"/>
      <c r="EQ329" s="118"/>
      <c r="ER329" s="118"/>
      <c r="ES329" s="118"/>
      <c r="ET329" s="118"/>
      <c r="EU329" s="118"/>
      <c r="EV329" s="118"/>
      <c r="EW329" s="118"/>
      <c r="EX329" s="118"/>
    </row>
    <row r="330" s="40" customFormat="1" ht="25" customHeight="1" spans="1:154">
      <c r="A330" s="58" t="s">
        <v>4325</v>
      </c>
      <c r="B330" s="78"/>
      <c r="C330" s="60" t="s">
        <v>3376</v>
      </c>
      <c r="D330" s="61"/>
      <c r="E330" s="62"/>
      <c r="F330" s="63"/>
      <c r="G330" s="63"/>
      <c r="H330" s="64"/>
      <c r="I330" s="64"/>
      <c r="J330" s="64">
        <v>2</v>
      </c>
      <c r="K330" s="64">
        <v>40</v>
      </c>
      <c r="L330" s="103">
        <f>SUM($E$131)*K330*0.01</f>
        <v>0</v>
      </c>
      <c r="M330" s="64">
        <f>ROUND(SUM($F$131)*K330*0.01,6)</f>
        <v>0.8</v>
      </c>
      <c r="N330" s="78"/>
      <c r="O330" s="93"/>
      <c r="P330" s="93"/>
      <c r="S330" s="118"/>
      <c r="T330" s="118"/>
      <c r="U330" s="118"/>
      <c r="V330" s="118"/>
      <c r="W330" s="118"/>
      <c r="X330" s="118"/>
      <c r="Y330" s="118"/>
      <c r="Z330" s="118"/>
      <c r="AA330" s="118"/>
      <c r="AB330" s="118"/>
      <c r="AC330" s="118"/>
      <c r="AD330" s="118"/>
      <c r="AE330" s="118"/>
      <c r="AF330" s="118"/>
      <c r="AG330" s="118"/>
      <c r="AH330" s="118"/>
      <c r="AI330" s="118"/>
      <c r="AJ330" s="118"/>
      <c r="AK330" s="118"/>
      <c r="AL330" s="118"/>
      <c r="AM330" s="118"/>
      <c r="AN330" s="118"/>
      <c r="AO330" s="118"/>
      <c r="AP330" s="118"/>
      <c r="AQ330" s="118"/>
      <c r="AR330" s="118"/>
      <c r="AS330" s="118"/>
      <c r="AT330" s="118"/>
      <c r="AU330" s="118"/>
      <c r="AV330" s="118"/>
      <c r="AW330" s="118"/>
      <c r="AX330" s="118"/>
      <c r="AY330" s="118"/>
      <c r="AZ330" s="118"/>
      <c r="BA330" s="118"/>
      <c r="BB330" s="118"/>
      <c r="BC330" s="118"/>
      <c r="BD330" s="118"/>
      <c r="BE330" s="118"/>
      <c r="BF330" s="118"/>
      <c r="BG330" s="118"/>
      <c r="BH330" s="118"/>
      <c r="BI330" s="118"/>
      <c r="BJ330" s="118"/>
      <c r="BK330" s="118"/>
      <c r="BL330" s="118"/>
      <c r="BM330" s="118"/>
      <c r="BN330" s="118"/>
      <c r="BO330" s="118"/>
      <c r="BP330" s="118"/>
      <c r="BQ330" s="118"/>
      <c r="BR330" s="118"/>
      <c r="BS330" s="118"/>
      <c r="BT330" s="118"/>
      <c r="BU330" s="118"/>
      <c r="BV330" s="118"/>
      <c r="BW330" s="118"/>
      <c r="BX330" s="118"/>
      <c r="BY330" s="118"/>
      <c r="BZ330" s="118"/>
      <c r="CA330" s="118"/>
      <c r="CB330" s="118"/>
      <c r="CC330" s="118"/>
      <c r="CD330" s="118"/>
      <c r="CE330" s="118"/>
      <c r="CF330" s="118"/>
      <c r="CG330" s="118"/>
      <c r="CH330" s="118"/>
      <c r="CI330" s="118"/>
      <c r="CJ330" s="118"/>
      <c r="CK330" s="118"/>
      <c r="CL330" s="118"/>
      <c r="CM330" s="118"/>
      <c r="CN330" s="118"/>
      <c r="CO330" s="118"/>
      <c r="CP330" s="118"/>
      <c r="CQ330" s="118"/>
      <c r="CR330" s="118"/>
      <c r="CS330" s="118"/>
      <c r="CT330" s="118"/>
      <c r="CU330" s="118"/>
      <c r="CV330" s="118"/>
      <c r="CW330" s="118"/>
      <c r="CX330" s="118"/>
      <c r="CY330" s="118"/>
      <c r="CZ330" s="118"/>
      <c r="DA330" s="118"/>
      <c r="DB330" s="118"/>
      <c r="DC330" s="118"/>
      <c r="DD330" s="118"/>
      <c r="DE330" s="118"/>
      <c r="DF330" s="118"/>
      <c r="DG330" s="118"/>
      <c r="DH330" s="118"/>
      <c r="DI330" s="118"/>
      <c r="DJ330" s="118"/>
      <c r="DK330" s="118"/>
      <c r="DL330" s="118"/>
      <c r="DM330" s="118"/>
      <c r="DN330" s="118"/>
      <c r="DO330" s="118"/>
      <c r="DP330" s="118"/>
      <c r="DQ330" s="118"/>
      <c r="DR330" s="118"/>
      <c r="DS330" s="118"/>
      <c r="DT330" s="118"/>
      <c r="DU330" s="118"/>
      <c r="DV330" s="118"/>
      <c r="DW330" s="118"/>
      <c r="DX330" s="118"/>
      <c r="DY330" s="118"/>
      <c r="DZ330" s="118"/>
      <c r="EA330" s="118"/>
      <c r="EB330" s="118"/>
      <c r="EC330" s="118"/>
      <c r="ED330" s="118"/>
      <c r="EE330" s="118"/>
      <c r="EF330" s="118"/>
      <c r="EG330" s="118"/>
      <c r="EH330" s="118"/>
      <c r="EI330" s="118"/>
      <c r="EJ330" s="118"/>
      <c r="EK330" s="118"/>
      <c r="EL330" s="118"/>
      <c r="EM330" s="118"/>
      <c r="EN330" s="118"/>
      <c r="EO330" s="118"/>
      <c r="EP330" s="118"/>
      <c r="EQ330" s="118"/>
      <c r="ER330" s="118"/>
      <c r="ES330" s="118"/>
      <c r="ET330" s="118"/>
      <c r="EU330" s="118"/>
      <c r="EV330" s="118"/>
      <c r="EW330" s="118"/>
      <c r="EX330" s="118"/>
    </row>
    <row r="331" s="40" customFormat="1" ht="25" customHeight="1" spans="1:154">
      <c r="A331" s="58" t="s">
        <v>4325</v>
      </c>
      <c r="B331" s="78"/>
      <c r="C331" s="60" t="s">
        <v>3376</v>
      </c>
      <c r="D331" s="66" t="s">
        <v>4295</v>
      </c>
      <c r="E331" s="62" t="s">
        <v>4259</v>
      </c>
      <c r="F331" s="63">
        <v>626</v>
      </c>
      <c r="G331" s="63">
        <v>503.52</v>
      </c>
      <c r="H331" s="64"/>
      <c r="I331" s="64">
        <v>2</v>
      </c>
      <c r="J331" s="64">
        <v>1</v>
      </c>
      <c r="K331" s="64">
        <v>60</v>
      </c>
      <c r="L331" s="103">
        <f>SUM($E$133:$E$134)*K331*0.01</f>
        <v>0</v>
      </c>
      <c r="M331" s="64">
        <f>ROUND(SUM($F$133:$F$134)*K331*0.01,6)</f>
        <v>0.6</v>
      </c>
      <c r="N331" s="78"/>
      <c r="O331" s="93"/>
      <c r="P331" s="93"/>
      <c r="S331" s="118"/>
      <c r="T331" s="118"/>
      <c r="U331" s="118"/>
      <c r="V331" s="118"/>
      <c r="W331" s="118"/>
      <c r="X331" s="118"/>
      <c r="Y331" s="118"/>
      <c r="Z331" s="118"/>
      <c r="AA331" s="118"/>
      <c r="AB331" s="118"/>
      <c r="AC331" s="118"/>
      <c r="AD331" s="118"/>
      <c r="AE331" s="118"/>
      <c r="AF331" s="118"/>
      <c r="AG331" s="118"/>
      <c r="AH331" s="118"/>
      <c r="AI331" s="118"/>
      <c r="AJ331" s="118"/>
      <c r="AK331" s="118"/>
      <c r="AL331" s="118"/>
      <c r="AM331" s="118"/>
      <c r="AN331" s="118"/>
      <c r="AO331" s="118"/>
      <c r="AP331" s="118"/>
      <c r="AQ331" s="118"/>
      <c r="AR331" s="118"/>
      <c r="AS331" s="118"/>
      <c r="AT331" s="118"/>
      <c r="AU331" s="118"/>
      <c r="AV331" s="118"/>
      <c r="AW331" s="118"/>
      <c r="AX331" s="118"/>
      <c r="AY331" s="118"/>
      <c r="AZ331" s="118"/>
      <c r="BA331" s="118"/>
      <c r="BB331" s="118"/>
      <c r="BC331" s="118"/>
      <c r="BD331" s="118"/>
      <c r="BE331" s="118"/>
      <c r="BF331" s="118"/>
      <c r="BG331" s="118"/>
      <c r="BH331" s="118"/>
      <c r="BI331" s="118"/>
      <c r="BJ331" s="118"/>
      <c r="BK331" s="118"/>
      <c r="BL331" s="118"/>
      <c r="BM331" s="118"/>
      <c r="BN331" s="118"/>
      <c r="BO331" s="118"/>
      <c r="BP331" s="118"/>
      <c r="BQ331" s="118"/>
      <c r="BR331" s="118"/>
      <c r="BS331" s="118"/>
      <c r="BT331" s="118"/>
      <c r="BU331" s="118"/>
      <c r="BV331" s="118"/>
      <c r="BW331" s="118"/>
      <c r="BX331" s="118"/>
      <c r="BY331" s="118"/>
      <c r="BZ331" s="118"/>
      <c r="CA331" s="118"/>
      <c r="CB331" s="118"/>
      <c r="CC331" s="118"/>
      <c r="CD331" s="118"/>
      <c r="CE331" s="118"/>
      <c r="CF331" s="118"/>
      <c r="CG331" s="118"/>
      <c r="CH331" s="118"/>
      <c r="CI331" s="118"/>
      <c r="CJ331" s="118"/>
      <c r="CK331" s="118"/>
      <c r="CL331" s="118"/>
      <c r="CM331" s="118"/>
      <c r="CN331" s="118"/>
      <c r="CO331" s="118"/>
      <c r="CP331" s="118"/>
      <c r="CQ331" s="118"/>
      <c r="CR331" s="118"/>
      <c r="CS331" s="118"/>
      <c r="CT331" s="118"/>
      <c r="CU331" s="118"/>
      <c r="CV331" s="118"/>
      <c r="CW331" s="118"/>
      <c r="CX331" s="118"/>
      <c r="CY331" s="118"/>
      <c r="CZ331" s="118"/>
      <c r="DA331" s="118"/>
      <c r="DB331" s="118"/>
      <c r="DC331" s="118"/>
      <c r="DD331" s="118"/>
      <c r="DE331" s="118"/>
      <c r="DF331" s="118"/>
      <c r="DG331" s="118"/>
      <c r="DH331" s="118"/>
      <c r="DI331" s="118"/>
      <c r="DJ331" s="118"/>
      <c r="DK331" s="118"/>
      <c r="DL331" s="118"/>
      <c r="DM331" s="118"/>
      <c r="DN331" s="118"/>
      <c r="DO331" s="118"/>
      <c r="DP331" s="118"/>
      <c r="DQ331" s="118"/>
      <c r="DR331" s="118"/>
      <c r="DS331" s="118"/>
      <c r="DT331" s="118"/>
      <c r="DU331" s="118"/>
      <c r="DV331" s="118"/>
      <c r="DW331" s="118"/>
      <c r="DX331" s="118"/>
      <c r="DY331" s="118"/>
      <c r="DZ331" s="118"/>
      <c r="EA331" s="118"/>
      <c r="EB331" s="118"/>
      <c r="EC331" s="118"/>
      <c r="ED331" s="118"/>
      <c r="EE331" s="118"/>
      <c r="EF331" s="118"/>
      <c r="EG331" s="118"/>
      <c r="EH331" s="118"/>
      <c r="EI331" s="118"/>
      <c r="EJ331" s="118"/>
      <c r="EK331" s="118"/>
      <c r="EL331" s="118"/>
      <c r="EM331" s="118"/>
      <c r="EN331" s="118"/>
      <c r="EO331" s="118"/>
      <c r="EP331" s="118"/>
      <c r="EQ331" s="118"/>
      <c r="ER331" s="118"/>
      <c r="ES331" s="118"/>
      <c r="ET331" s="118"/>
      <c r="EU331" s="118"/>
      <c r="EV331" s="118"/>
      <c r="EW331" s="118"/>
      <c r="EX331" s="118"/>
    </row>
    <row r="332" s="40" customFormat="1" ht="25" customHeight="1" spans="1:154">
      <c r="A332" s="58" t="s">
        <v>4325</v>
      </c>
      <c r="B332" s="78"/>
      <c r="C332" s="60" t="s">
        <v>3376</v>
      </c>
      <c r="D332" s="69"/>
      <c r="E332" s="62" t="s">
        <v>4288</v>
      </c>
      <c r="F332" s="63">
        <v>32</v>
      </c>
      <c r="G332" s="63">
        <v>191.8191</v>
      </c>
      <c r="H332" s="64"/>
      <c r="I332" s="64"/>
      <c r="J332" s="64">
        <v>2</v>
      </c>
      <c r="K332" s="64">
        <v>40</v>
      </c>
      <c r="L332" s="103">
        <f>SUM($E$133:$E$134)*K332*0.01</f>
        <v>0</v>
      </c>
      <c r="M332" s="64">
        <f>ROUND(SUM($F$133:$F$134)*K332*0.01,6)</f>
        <v>0.4</v>
      </c>
      <c r="N332" s="78"/>
      <c r="O332" s="93"/>
      <c r="P332" s="93"/>
      <c r="Q332" s="118"/>
      <c r="R332" s="118"/>
      <c r="S332" s="118"/>
      <c r="T332" s="118"/>
      <c r="U332" s="118"/>
      <c r="V332" s="118"/>
      <c r="W332" s="118"/>
      <c r="X332" s="118"/>
      <c r="Y332" s="118"/>
      <c r="Z332" s="118"/>
      <c r="AA332" s="118"/>
      <c r="AB332" s="118"/>
      <c r="AC332" s="118"/>
      <c r="AD332" s="118"/>
      <c r="AE332" s="118"/>
      <c r="AF332" s="118"/>
      <c r="AG332" s="118"/>
      <c r="AH332" s="118"/>
      <c r="AI332" s="118"/>
      <c r="AJ332" s="118"/>
      <c r="AK332" s="118"/>
      <c r="AL332" s="118"/>
      <c r="AM332" s="118"/>
      <c r="AN332" s="118"/>
      <c r="AO332" s="118"/>
      <c r="AP332" s="118"/>
      <c r="AQ332" s="118"/>
      <c r="AR332" s="118"/>
      <c r="AS332" s="118"/>
      <c r="AT332" s="118"/>
      <c r="AU332" s="118"/>
      <c r="AV332" s="118"/>
      <c r="AW332" s="118"/>
      <c r="AX332" s="118"/>
      <c r="AY332" s="118"/>
      <c r="AZ332" s="118"/>
      <c r="BA332" s="118"/>
      <c r="BB332" s="118"/>
      <c r="BC332" s="118"/>
      <c r="BD332" s="118"/>
      <c r="BE332" s="118"/>
      <c r="BF332" s="118"/>
      <c r="BG332" s="118"/>
      <c r="BH332" s="118"/>
      <c r="BI332" s="118"/>
      <c r="BJ332" s="118"/>
      <c r="BK332" s="118"/>
      <c r="BL332" s="118"/>
      <c r="BM332" s="118"/>
      <c r="BN332" s="118"/>
      <c r="BO332" s="118"/>
      <c r="BP332" s="118"/>
      <c r="BQ332" s="118"/>
      <c r="BR332" s="118"/>
      <c r="BS332" s="118"/>
      <c r="BT332" s="118"/>
      <c r="BU332" s="118"/>
      <c r="BV332" s="118"/>
      <c r="BW332" s="118"/>
      <c r="BX332" s="118"/>
      <c r="BY332" s="118"/>
      <c r="BZ332" s="118"/>
      <c r="CA332" s="118"/>
      <c r="CB332" s="118"/>
      <c r="CC332" s="118"/>
      <c r="CD332" s="118"/>
      <c r="CE332" s="118"/>
      <c r="CF332" s="118"/>
      <c r="CG332" s="118"/>
      <c r="CH332" s="118"/>
      <c r="CI332" s="118"/>
      <c r="CJ332" s="118"/>
      <c r="CK332" s="118"/>
      <c r="CL332" s="118"/>
      <c r="CM332" s="118"/>
      <c r="CN332" s="118"/>
      <c r="CO332" s="118"/>
      <c r="CP332" s="118"/>
      <c r="CQ332" s="118"/>
      <c r="CR332" s="118"/>
      <c r="CS332" s="118"/>
      <c r="CT332" s="118"/>
      <c r="CU332" s="118"/>
      <c r="CV332" s="118"/>
      <c r="CW332" s="118"/>
      <c r="CX332" s="118"/>
      <c r="CY332" s="118"/>
      <c r="CZ332" s="118"/>
      <c r="DA332" s="118"/>
      <c r="DB332" s="118"/>
      <c r="DC332" s="118"/>
      <c r="DD332" s="118"/>
      <c r="DE332" s="118"/>
      <c r="DF332" s="118"/>
      <c r="DG332" s="118"/>
      <c r="DH332" s="118"/>
      <c r="DI332" s="118"/>
      <c r="DJ332" s="118"/>
      <c r="DK332" s="118"/>
      <c r="DL332" s="118"/>
      <c r="DM332" s="118"/>
      <c r="DN332" s="118"/>
      <c r="DO332" s="118"/>
      <c r="DP332" s="118"/>
      <c r="DQ332" s="118"/>
      <c r="DR332" s="118"/>
      <c r="DS332" s="118"/>
      <c r="DT332" s="118"/>
      <c r="DU332" s="118"/>
      <c r="DV332" s="118"/>
      <c r="DW332" s="118"/>
      <c r="DX332" s="118"/>
      <c r="DY332" s="118"/>
      <c r="DZ332" s="118"/>
      <c r="EA332" s="118"/>
      <c r="EB332" s="118"/>
      <c r="EC332" s="118"/>
      <c r="ED332" s="118"/>
      <c r="EE332" s="118"/>
      <c r="EF332" s="118"/>
      <c r="EG332" s="118"/>
      <c r="EH332" s="118"/>
      <c r="EI332" s="118"/>
      <c r="EJ332" s="118"/>
      <c r="EK332" s="118"/>
      <c r="EL332" s="118"/>
      <c r="EM332" s="118"/>
      <c r="EN332" s="118"/>
      <c r="EO332" s="118"/>
      <c r="EP332" s="118"/>
      <c r="EQ332" s="118"/>
      <c r="ER332" s="118"/>
      <c r="ES332" s="118"/>
      <c r="ET332" s="118"/>
      <c r="EU332" s="118"/>
      <c r="EV332" s="118"/>
      <c r="EW332" s="118"/>
      <c r="EX332" s="118"/>
    </row>
    <row r="333" s="40" customFormat="1" ht="25" customHeight="1" spans="1:154">
      <c r="A333" s="58" t="s">
        <v>4325</v>
      </c>
      <c r="B333" s="59">
        <v>28</v>
      </c>
      <c r="C333" s="60" t="s">
        <v>3377</v>
      </c>
      <c r="D333" s="66" t="s">
        <v>4363</v>
      </c>
      <c r="E333" s="62" t="s">
        <v>4260</v>
      </c>
      <c r="F333" s="63">
        <v>98</v>
      </c>
      <c r="G333" s="63">
        <v>449.84</v>
      </c>
      <c r="H333" s="64">
        <v>1</v>
      </c>
      <c r="I333" s="64">
        <v>2</v>
      </c>
      <c r="J333" s="64">
        <v>1</v>
      </c>
      <c r="K333" s="64">
        <v>60</v>
      </c>
      <c r="L333" s="103">
        <f>SUM($E$135:$E$137)*K333*0.01</f>
        <v>0</v>
      </c>
      <c r="M333" s="64">
        <f>ROUND(SUM($F$135:$F$137)*K333*0.01,6)</f>
        <v>37.8</v>
      </c>
      <c r="N333" s="78"/>
      <c r="O333" s="93"/>
      <c r="P333" s="93"/>
      <c r="Q333" s="118"/>
      <c r="R333" s="118"/>
      <c r="S333" s="118"/>
      <c r="T333" s="118"/>
      <c r="U333" s="118"/>
      <c r="V333" s="118"/>
      <c r="W333" s="118"/>
      <c r="X333" s="118"/>
      <c r="Y333" s="118"/>
      <c r="Z333" s="118"/>
      <c r="AA333" s="118"/>
      <c r="AB333" s="118"/>
      <c r="AC333" s="118"/>
      <c r="AD333" s="118"/>
      <c r="AE333" s="118"/>
      <c r="AF333" s="118"/>
      <c r="AG333" s="118"/>
      <c r="AH333" s="118"/>
      <c r="AI333" s="118"/>
      <c r="AJ333" s="118"/>
      <c r="AK333" s="118"/>
      <c r="AL333" s="118"/>
      <c r="AM333" s="118"/>
      <c r="AN333" s="118"/>
      <c r="AO333" s="118"/>
      <c r="AP333" s="118"/>
      <c r="AQ333" s="118"/>
      <c r="AR333" s="118"/>
      <c r="AS333" s="118"/>
      <c r="AT333" s="118"/>
      <c r="AU333" s="118"/>
      <c r="AV333" s="118"/>
      <c r="AW333" s="118"/>
      <c r="AX333" s="118"/>
      <c r="AY333" s="118"/>
      <c r="AZ333" s="118"/>
      <c r="BA333" s="118"/>
      <c r="BB333" s="118"/>
      <c r="BC333" s="118"/>
      <c r="BD333" s="118"/>
      <c r="BE333" s="118"/>
      <c r="BF333" s="118"/>
      <c r="BG333" s="118"/>
      <c r="BH333" s="118"/>
      <c r="BI333" s="118"/>
      <c r="BJ333" s="118"/>
      <c r="BK333" s="118"/>
      <c r="BL333" s="118"/>
      <c r="BM333" s="118"/>
      <c r="BN333" s="118"/>
      <c r="BO333" s="118"/>
      <c r="BP333" s="118"/>
      <c r="BQ333" s="118"/>
      <c r="BR333" s="118"/>
      <c r="BS333" s="118"/>
      <c r="BT333" s="118"/>
      <c r="BU333" s="118"/>
      <c r="BV333" s="118"/>
      <c r="BW333" s="118"/>
      <c r="BX333" s="118"/>
      <c r="BY333" s="118"/>
      <c r="BZ333" s="118"/>
      <c r="CA333" s="118"/>
      <c r="CB333" s="118"/>
      <c r="CC333" s="118"/>
      <c r="CD333" s="118"/>
      <c r="CE333" s="118"/>
      <c r="CF333" s="118"/>
      <c r="CG333" s="118"/>
      <c r="CH333" s="118"/>
      <c r="CI333" s="118"/>
      <c r="CJ333" s="118"/>
      <c r="CK333" s="118"/>
      <c r="CL333" s="118"/>
      <c r="CM333" s="118"/>
      <c r="CN333" s="118"/>
      <c r="CO333" s="118"/>
      <c r="CP333" s="118"/>
      <c r="CQ333" s="118"/>
      <c r="CR333" s="118"/>
      <c r="CS333" s="118"/>
      <c r="CT333" s="118"/>
      <c r="CU333" s="118"/>
      <c r="CV333" s="118"/>
      <c r="CW333" s="118"/>
      <c r="CX333" s="118"/>
      <c r="CY333" s="118"/>
      <c r="CZ333" s="118"/>
      <c r="DA333" s="118"/>
      <c r="DB333" s="118"/>
      <c r="DC333" s="118"/>
      <c r="DD333" s="118"/>
      <c r="DE333" s="118"/>
      <c r="DF333" s="118"/>
      <c r="DG333" s="118"/>
      <c r="DH333" s="118"/>
      <c r="DI333" s="118"/>
      <c r="DJ333" s="118"/>
      <c r="DK333" s="118"/>
      <c r="DL333" s="118"/>
      <c r="DM333" s="118"/>
      <c r="DN333" s="118"/>
      <c r="DO333" s="118"/>
      <c r="DP333" s="118"/>
      <c r="DQ333" s="118"/>
      <c r="DR333" s="118"/>
      <c r="DS333" s="118"/>
      <c r="DT333" s="118"/>
      <c r="DU333" s="118"/>
      <c r="DV333" s="118"/>
      <c r="DW333" s="118"/>
      <c r="DX333" s="118"/>
      <c r="DY333" s="118"/>
      <c r="DZ333" s="118"/>
      <c r="EA333" s="118"/>
      <c r="EB333" s="118"/>
      <c r="EC333" s="118"/>
      <c r="ED333" s="118"/>
      <c r="EE333" s="118"/>
      <c r="EF333" s="118"/>
      <c r="EG333" s="118"/>
      <c r="EH333" s="118"/>
      <c r="EI333" s="118"/>
      <c r="EJ333" s="118"/>
      <c r="EK333" s="118"/>
      <c r="EL333" s="118"/>
      <c r="EM333" s="118"/>
      <c r="EN333" s="118"/>
      <c r="EO333" s="118"/>
      <c r="EP333" s="118"/>
      <c r="EQ333" s="118"/>
      <c r="ER333" s="118"/>
      <c r="ES333" s="118"/>
      <c r="ET333" s="118"/>
      <c r="EU333" s="118"/>
      <c r="EV333" s="118"/>
      <c r="EW333" s="118"/>
      <c r="EX333" s="118"/>
    </row>
    <row r="334" s="40" customFormat="1" ht="25" customHeight="1" spans="1:154">
      <c r="A334" s="58" t="s">
        <v>4325</v>
      </c>
      <c r="B334" s="65"/>
      <c r="C334" s="60" t="s">
        <v>3377</v>
      </c>
      <c r="D334" s="89"/>
      <c r="E334" s="62" t="s">
        <v>4259</v>
      </c>
      <c r="F334" s="63">
        <v>33</v>
      </c>
      <c r="G334" s="63">
        <v>66</v>
      </c>
      <c r="H334" s="64"/>
      <c r="I334" s="64"/>
      <c r="J334" s="64">
        <v>2</v>
      </c>
      <c r="K334" s="64">
        <v>40</v>
      </c>
      <c r="L334" s="103">
        <f>SUM($E$135:$E$137)*K334*0.01</f>
        <v>0</v>
      </c>
      <c r="M334" s="92">
        <f>ROUND(SUM($F$135:$F$137)*K334*0.01,6)</f>
        <v>25.2</v>
      </c>
      <c r="N334" s="78"/>
      <c r="O334" s="93"/>
      <c r="P334" s="93"/>
      <c r="Q334" s="118"/>
      <c r="R334" s="118"/>
      <c r="S334" s="118"/>
      <c r="T334" s="118"/>
      <c r="U334" s="118"/>
      <c r="V334" s="118"/>
      <c r="W334" s="118"/>
      <c r="X334" s="118"/>
      <c r="Y334" s="118"/>
      <c r="Z334" s="118"/>
      <c r="AA334" s="118"/>
      <c r="AB334" s="118"/>
      <c r="AC334" s="118"/>
      <c r="AD334" s="118"/>
      <c r="AE334" s="118"/>
      <c r="AF334" s="118"/>
      <c r="AG334" s="118"/>
      <c r="AH334" s="118"/>
      <c r="AI334" s="118"/>
      <c r="AJ334" s="118"/>
      <c r="AK334" s="118"/>
      <c r="AL334" s="118"/>
      <c r="AM334" s="118"/>
      <c r="AN334" s="118"/>
      <c r="AO334" s="118"/>
      <c r="AP334" s="118"/>
      <c r="AQ334" s="118"/>
      <c r="AR334" s="118"/>
      <c r="AS334" s="118"/>
      <c r="AT334" s="118"/>
      <c r="AU334" s="118"/>
      <c r="AV334" s="118"/>
      <c r="AW334" s="118"/>
      <c r="AX334" s="118"/>
      <c r="AY334" s="118"/>
      <c r="AZ334" s="118"/>
      <c r="BA334" s="118"/>
      <c r="BB334" s="118"/>
      <c r="BC334" s="118"/>
      <c r="BD334" s="118"/>
      <c r="BE334" s="118"/>
      <c r="BF334" s="118"/>
      <c r="BG334" s="118"/>
      <c r="BH334" s="118"/>
      <c r="BI334" s="118"/>
      <c r="BJ334" s="118"/>
      <c r="BK334" s="118"/>
      <c r="BL334" s="118"/>
      <c r="BM334" s="118"/>
      <c r="BN334" s="118"/>
      <c r="BO334" s="118"/>
      <c r="BP334" s="118"/>
      <c r="BQ334" s="118"/>
      <c r="BR334" s="118"/>
      <c r="BS334" s="118"/>
      <c r="BT334" s="118"/>
      <c r="BU334" s="118"/>
      <c r="BV334" s="118"/>
      <c r="BW334" s="118"/>
      <c r="BX334" s="118"/>
      <c r="BY334" s="118"/>
      <c r="BZ334" s="118"/>
      <c r="CA334" s="118"/>
      <c r="CB334" s="118"/>
      <c r="CC334" s="118"/>
      <c r="CD334" s="118"/>
      <c r="CE334" s="118"/>
      <c r="CF334" s="118"/>
      <c r="CG334" s="118"/>
      <c r="CH334" s="118"/>
      <c r="CI334" s="118"/>
      <c r="CJ334" s="118"/>
      <c r="CK334" s="118"/>
      <c r="CL334" s="118"/>
      <c r="CM334" s="118"/>
      <c r="CN334" s="118"/>
      <c r="CO334" s="118"/>
      <c r="CP334" s="118"/>
      <c r="CQ334" s="118"/>
      <c r="CR334" s="118"/>
      <c r="CS334" s="118"/>
      <c r="CT334" s="118"/>
      <c r="CU334" s="118"/>
      <c r="CV334" s="118"/>
      <c r="CW334" s="118"/>
      <c r="CX334" s="118"/>
      <c r="CY334" s="118"/>
      <c r="CZ334" s="118"/>
      <c r="DA334" s="118"/>
      <c r="DB334" s="118"/>
      <c r="DC334" s="118"/>
      <c r="DD334" s="118"/>
      <c r="DE334" s="118"/>
      <c r="DF334" s="118"/>
      <c r="DG334" s="118"/>
      <c r="DH334" s="118"/>
      <c r="DI334" s="118"/>
      <c r="DJ334" s="118"/>
      <c r="DK334" s="118"/>
      <c r="DL334" s="118"/>
      <c r="DM334" s="118"/>
      <c r="DN334" s="118"/>
      <c r="DO334" s="118"/>
      <c r="DP334" s="118"/>
      <c r="DQ334" s="118"/>
      <c r="DR334" s="118"/>
      <c r="DS334" s="118"/>
      <c r="DT334" s="118"/>
      <c r="DU334" s="118"/>
      <c r="DV334" s="118"/>
      <c r="DW334" s="118"/>
      <c r="DX334" s="118"/>
      <c r="DY334" s="118"/>
      <c r="DZ334" s="118"/>
      <c r="EA334" s="118"/>
      <c r="EB334" s="118"/>
      <c r="EC334" s="118"/>
      <c r="ED334" s="118"/>
      <c r="EE334" s="118"/>
      <c r="EF334" s="118"/>
      <c r="EG334" s="118"/>
      <c r="EH334" s="118"/>
      <c r="EI334" s="118"/>
      <c r="EJ334" s="118"/>
      <c r="EK334" s="118"/>
      <c r="EL334" s="118"/>
      <c r="EM334" s="118"/>
      <c r="EN334" s="118"/>
      <c r="EO334" s="118"/>
      <c r="EP334" s="118"/>
      <c r="EQ334" s="118"/>
      <c r="ER334" s="118"/>
      <c r="ES334" s="118"/>
      <c r="ET334" s="118"/>
      <c r="EU334" s="118"/>
      <c r="EV334" s="118"/>
      <c r="EW334" s="118"/>
      <c r="EX334" s="118"/>
    </row>
    <row r="335" s="40" customFormat="1" ht="25" customHeight="1" spans="1:154">
      <c r="A335" s="58" t="s">
        <v>4325</v>
      </c>
      <c r="B335" s="65"/>
      <c r="C335" s="60" t="s">
        <v>3377</v>
      </c>
      <c r="D335" s="147"/>
      <c r="E335" s="62" t="s">
        <v>4264</v>
      </c>
      <c r="F335" s="63">
        <v>24</v>
      </c>
      <c r="G335" s="63">
        <v>60</v>
      </c>
      <c r="H335" s="64"/>
      <c r="I335" s="64"/>
      <c r="J335" s="64"/>
      <c r="K335" s="64"/>
      <c r="L335" s="103"/>
      <c r="M335" s="92"/>
      <c r="N335" s="78"/>
      <c r="O335" s="93"/>
      <c r="P335" s="93"/>
      <c r="Q335" s="118"/>
      <c r="R335" s="118"/>
      <c r="S335" s="118"/>
      <c r="T335" s="118"/>
      <c r="U335" s="118"/>
      <c r="V335" s="118"/>
      <c r="W335" s="118"/>
      <c r="X335" s="118"/>
      <c r="Y335" s="118"/>
      <c r="Z335" s="118"/>
      <c r="AA335" s="118"/>
      <c r="AB335" s="118"/>
      <c r="AC335" s="118"/>
      <c r="AD335" s="118"/>
      <c r="AE335" s="118"/>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c r="AZ335" s="118"/>
      <c r="BA335" s="118"/>
      <c r="BB335" s="118"/>
      <c r="BC335" s="118"/>
      <c r="BD335" s="118"/>
      <c r="BE335" s="118"/>
      <c r="BF335" s="118"/>
      <c r="BG335" s="118"/>
      <c r="BH335" s="118"/>
      <c r="BI335" s="118"/>
      <c r="BJ335" s="118"/>
      <c r="BK335" s="118"/>
      <c r="BL335" s="118"/>
      <c r="BM335" s="118"/>
      <c r="BN335" s="118"/>
      <c r="BO335" s="118"/>
      <c r="BP335" s="118"/>
      <c r="BQ335" s="118"/>
      <c r="BR335" s="118"/>
      <c r="BS335" s="118"/>
      <c r="BT335" s="118"/>
      <c r="BU335" s="118"/>
      <c r="BV335" s="118"/>
      <c r="BW335" s="118"/>
      <c r="BX335" s="118"/>
      <c r="BY335" s="118"/>
      <c r="BZ335" s="118"/>
      <c r="CA335" s="118"/>
      <c r="CB335" s="118"/>
      <c r="CC335" s="118"/>
      <c r="CD335" s="118"/>
      <c r="CE335" s="118"/>
      <c r="CF335" s="118"/>
      <c r="CG335" s="118"/>
      <c r="CH335" s="118"/>
      <c r="CI335" s="118"/>
      <c r="CJ335" s="118"/>
      <c r="CK335" s="118"/>
      <c r="CL335" s="118"/>
      <c r="CM335" s="118"/>
      <c r="CN335" s="118"/>
      <c r="CO335" s="118"/>
      <c r="CP335" s="118"/>
      <c r="CQ335" s="118"/>
      <c r="CR335" s="118"/>
      <c r="CS335" s="118"/>
      <c r="CT335" s="118"/>
      <c r="CU335" s="118"/>
      <c r="CV335" s="118"/>
      <c r="CW335" s="118"/>
      <c r="CX335" s="118"/>
      <c r="CY335" s="118"/>
      <c r="CZ335" s="118"/>
      <c r="DA335" s="118"/>
      <c r="DB335" s="118"/>
      <c r="DC335" s="118"/>
      <c r="DD335" s="118"/>
      <c r="DE335" s="118"/>
      <c r="DF335" s="118"/>
      <c r="DG335" s="118"/>
      <c r="DH335" s="118"/>
      <c r="DI335" s="118"/>
      <c r="DJ335" s="118"/>
      <c r="DK335" s="118"/>
      <c r="DL335" s="118"/>
      <c r="DM335" s="118"/>
      <c r="DN335" s="118"/>
      <c r="DO335" s="118"/>
      <c r="DP335" s="118"/>
      <c r="DQ335" s="118"/>
      <c r="DR335" s="118"/>
      <c r="DS335" s="118"/>
      <c r="DT335" s="118"/>
      <c r="DU335" s="118"/>
      <c r="DV335" s="118"/>
      <c r="DW335" s="118"/>
      <c r="DX335" s="118"/>
      <c r="DY335" s="118"/>
      <c r="DZ335" s="118"/>
      <c r="EA335" s="118"/>
      <c r="EB335" s="118"/>
      <c r="EC335" s="118"/>
      <c r="ED335" s="118"/>
      <c r="EE335" s="118"/>
      <c r="EF335" s="118"/>
      <c r="EG335" s="118"/>
      <c r="EH335" s="118"/>
      <c r="EI335" s="118"/>
      <c r="EJ335" s="118"/>
      <c r="EK335" s="118"/>
      <c r="EL335" s="118"/>
      <c r="EM335" s="118"/>
      <c r="EN335" s="118"/>
      <c r="EO335" s="118"/>
      <c r="EP335" s="118"/>
      <c r="EQ335" s="118"/>
      <c r="ER335" s="118"/>
      <c r="ES335" s="118"/>
      <c r="ET335" s="118"/>
      <c r="EU335" s="118"/>
      <c r="EV335" s="118"/>
      <c r="EW335" s="118"/>
      <c r="EX335" s="118"/>
    </row>
    <row r="336" s="40" customFormat="1" ht="25" customHeight="1" spans="1:154">
      <c r="A336" s="58" t="s">
        <v>4325</v>
      </c>
      <c r="B336" s="65"/>
      <c r="C336" s="60" t="s">
        <v>3377</v>
      </c>
      <c r="D336" s="123" t="s">
        <v>4263</v>
      </c>
      <c r="E336" s="62" t="s">
        <v>4263</v>
      </c>
      <c r="F336" s="63">
        <v>1</v>
      </c>
      <c r="G336" s="63">
        <v>2.5</v>
      </c>
      <c r="H336" s="64"/>
      <c r="I336" s="64">
        <v>1</v>
      </c>
      <c r="J336" s="64">
        <v>1</v>
      </c>
      <c r="K336" s="64">
        <v>100</v>
      </c>
      <c r="L336" s="63">
        <v>1</v>
      </c>
      <c r="M336" s="63">
        <v>2.5</v>
      </c>
      <c r="N336" s="78" t="s">
        <v>4331</v>
      </c>
      <c r="O336" s="93"/>
      <c r="P336" s="93"/>
      <c r="Q336" s="118"/>
      <c r="R336" s="118"/>
      <c r="S336" s="118"/>
      <c r="T336" s="118"/>
      <c r="U336" s="118"/>
      <c r="V336" s="118"/>
      <c r="W336" s="118"/>
      <c r="X336" s="118"/>
      <c r="Y336" s="118"/>
      <c r="Z336" s="118"/>
      <c r="AA336" s="118"/>
      <c r="AB336" s="118"/>
      <c r="AC336" s="118"/>
      <c r="AD336" s="118"/>
      <c r="AE336" s="118"/>
      <c r="AF336" s="118"/>
      <c r="AG336" s="118"/>
      <c r="AH336" s="118"/>
      <c r="AI336" s="118"/>
      <c r="AJ336" s="118"/>
      <c r="AK336" s="118"/>
      <c r="AL336" s="118"/>
      <c r="AM336" s="118"/>
      <c r="AN336" s="118"/>
      <c r="AO336" s="118"/>
      <c r="AP336" s="118"/>
      <c r="AQ336" s="118"/>
      <c r="AR336" s="118"/>
      <c r="AS336" s="118"/>
      <c r="AT336" s="118"/>
      <c r="AU336" s="118"/>
      <c r="AV336" s="118"/>
      <c r="AW336" s="118"/>
      <c r="AX336" s="118"/>
      <c r="AY336" s="118"/>
      <c r="AZ336" s="118"/>
      <c r="BA336" s="118"/>
      <c r="BB336" s="118"/>
      <c r="BC336" s="118"/>
      <c r="BD336" s="118"/>
      <c r="BE336" s="118"/>
      <c r="BF336" s="118"/>
      <c r="BG336" s="118"/>
      <c r="BH336" s="118"/>
      <c r="BI336" s="118"/>
      <c r="BJ336" s="118"/>
      <c r="BK336" s="118"/>
      <c r="BL336" s="118"/>
      <c r="BM336" s="118"/>
      <c r="BN336" s="118"/>
      <c r="BO336" s="118"/>
      <c r="BP336" s="118"/>
      <c r="BQ336" s="118"/>
      <c r="BR336" s="118"/>
      <c r="BS336" s="118"/>
      <c r="BT336" s="118"/>
      <c r="BU336" s="118"/>
      <c r="BV336" s="118"/>
      <c r="BW336" s="118"/>
      <c r="BX336" s="118"/>
      <c r="BY336" s="118"/>
      <c r="BZ336" s="118"/>
      <c r="CA336" s="118"/>
      <c r="CB336" s="118"/>
      <c r="CC336" s="118"/>
      <c r="CD336" s="118"/>
      <c r="CE336" s="118"/>
      <c r="CF336" s="118"/>
      <c r="CG336" s="118"/>
      <c r="CH336" s="118"/>
      <c r="CI336" s="118"/>
      <c r="CJ336" s="118"/>
      <c r="CK336" s="118"/>
      <c r="CL336" s="118"/>
      <c r="CM336" s="118"/>
      <c r="CN336" s="118"/>
      <c r="CO336" s="118"/>
      <c r="CP336" s="118"/>
      <c r="CQ336" s="118"/>
      <c r="CR336" s="118"/>
      <c r="CS336" s="118"/>
      <c r="CT336" s="118"/>
      <c r="CU336" s="118"/>
      <c r="CV336" s="118"/>
      <c r="CW336" s="118"/>
      <c r="CX336" s="118"/>
      <c r="CY336" s="118"/>
      <c r="CZ336" s="118"/>
      <c r="DA336" s="118"/>
      <c r="DB336" s="118"/>
      <c r="DC336" s="118"/>
      <c r="DD336" s="118"/>
      <c r="DE336" s="118"/>
      <c r="DF336" s="118"/>
      <c r="DG336" s="118"/>
      <c r="DH336" s="118"/>
      <c r="DI336" s="118"/>
      <c r="DJ336" s="118"/>
      <c r="DK336" s="118"/>
      <c r="DL336" s="118"/>
      <c r="DM336" s="118"/>
      <c r="DN336" s="118"/>
      <c r="DO336" s="118"/>
      <c r="DP336" s="118"/>
      <c r="DQ336" s="118"/>
      <c r="DR336" s="118"/>
      <c r="DS336" s="118"/>
      <c r="DT336" s="118"/>
      <c r="DU336" s="118"/>
      <c r="DV336" s="118"/>
      <c r="DW336" s="118"/>
      <c r="DX336" s="118"/>
      <c r="DY336" s="118"/>
      <c r="DZ336" s="118"/>
      <c r="EA336" s="118"/>
      <c r="EB336" s="118"/>
      <c r="EC336" s="118"/>
      <c r="ED336" s="118"/>
      <c r="EE336" s="118"/>
      <c r="EF336" s="118"/>
      <c r="EG336" s="118"/>
      <c r="EH336" s="118"/>
      <c r="EI336" s="118"/>
      <c r="EJ336" s="118"/>
      <c r="EK336" s="118"/>
      <c r="EL336" s="118"/>
      <c r="EM336" s="118"/>
      <c r="EN336" s="118"/>
      <c r="EO336" s="118"/>
      <c r="EP336" s="118"/>
      <c r="EQ336" s="118"/>
      <c r="ER336" s="118"/>
      <c r="ES336" s="118"/>
      <c r="ET336" s="118"/>
      <c r="EU336" s="118"/>
      <c r="EV336" s="118"/>
      <c r="EW336" s="118"/>
      <c r="EX336" s="118"/>
    </row>
    <row r="337" s="40" customFormat="1" ht="25" customHeight="1" spans="1:154">
      <c r="A337" s="58" t="s">
        <v>4325</v>
      </c>
      <c r="B337" s="78">
        <v>29</v>
      </c>
      <c r="C337" s="148" t="s">
        <v>3406</v>
      </c>
      <c r="D337" s="66" t="s">
        <v>4364</v>
      </c>
      <c r="E337" s="62" t="s">
        <v>4264</v>
      </c>
      <c r="F337" s="63">
        <v>69</v>
      </c>
      <c r="G337" s="63">
        <v>326.025</v>
      </c>
      <c r="H337" s="64">
        <v>1</v>
      </c>
      <c r="I337" s="64">
        <v>1</v>
      </c>
      <c r="J337" s="64">
        <v>1</v>
      </c>
      <c r="K337" s="64">
        <v>100</v>
      </c>
      <c r="L337" s="103">
        <f>SUM(F337:F339)</f>
        <v>81</v>
      </c>
      <c r="M337" s="64">
        <f>ROUND(SUM(G337:G339),6)</f>
        <v>383.725</v>
      </c>
      <c r="N337" s="78"/>
      <c r="O337" s="93"/>
      <c r="P337" s="93"/>
      <c r="Q337" s="118"/>
      <c r="R337" s="118"/>
      <c r="S337" s="118"/>
      <c r="T337" s="118"/>
      <c r="U337" s="118"/>
      <c r="V337" s="118"/>
      <c r="W337" s="118"/>
      <c r="X337" s="118"/>
      <c r="Y337" s="118"/>
      <c r="Z337" s="118"/>
      <c r="AA337" s="118"/>
      <c r="AB337" s="118"/>
      <c r="AC337" s="118"/>
      <c r="AD337" s="118"/>
      <c r="AE337" s="118"/>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c r="AZ337" s="118"/>
      <c r="BA337" s="118"/>
      <c r="BB337" s="118"/>
      <c r="BC337" s="118"/>
      <c r="BD337" s="118"/>
      <c r="BE337" s="118"/>
      <c r="BF337" s="118"/>
      <c r="BG337" s="118"/>
      <c r="BH337" s="118"/>
      <c r="BI337" s="118"/>
      <c r="BJ337" s="118"/>
      <c r="BK337" s="118"/>
      <c r="BL337" s="118"/>
      <c r="BM337" s="118"/>
      <c r="BN337" s="118"/>
      <c r="BO337" s="118"/>
      <c r="BP337" s="118"/>
      <c r="BQ337" s="118"/>
      <c r="BR337" s="118"/>
      <c r="BS337" s="118"/>
      <c r="BT337" s="118"/>
      <c r="BU337" s="118"/>
      <c r="BV337" s="118"/>
      <c r="BW337" s="118"/>
      <c r="BX337" s="118"/>
      <c r="BY337" s="118"/>
      <c r="BZ337" s="118"/>
      <c r="CA337" s="118"/>
      <c r="CB337" s="118"/>
      <c r="CC337" s="118"/>
      <c r="CD337" s="118"/>
      <c r="CE337" s="118"/>
      <c r="CF337" s="118"/>
      <c r="CG337" s="118"/>
      <c r="CH337" s="118"/>
      <c r="CI337" s="118"/>
      <c r="CJ337" s="118"/>
      <c r="CK337" s="118"/>
      <c r="CL337" s="118"/>
      <c r="CM337" s="118"/>
      <c r="CN337" s="118"/>
      <c r="CO337" s="118"/>
      <c r="CP337" s="118"/>
      <c r="CQ337" s="118"/>
      <c r="CR337" s="118"/>
      <c r="CS337" s="118"/>
      <c r="CT337" s="118"/>
      <c r="CU337" s="118"/>
      <c r="CV337" s="118"/>
      <c r="CW337" s="118"/>
      <c r="CX337" s="118"/>
      <c r="CY337" s="118"/>
      <c r="CZ337" s="118"/>
      <c r="DA337" s="118"/>
      <c r="DB337" s="118"/>
      <c r="DC337" s="118"/>
      <c r="DD337" s="118"/>
      <c r="DE337" s="118"/>
      <c r="DF337" s="118"/>
      <c r="DG337" s="118"/>
      <c r="DH337" s="118"/>
      <c r="DI337" s="118"/>
      <c r="DJ337" s="118"/>
      <c r="DK337" s="118"/>
      <c r="DL337" s="118"/>
      <c r="DM337" s="118"/>
      <c r="DN337" s="118"/>
      <c r="DO337" s="118"/>
      <c r="DP337" s="118"/>
      <c r="DQ337" s="118"/>
      <c r="DR337" s="118"/>
      <c r="DS337" s="118"/>
      <c r="DT337" s="118"/>
      <c r="DU337" s="118"/>
      <c r="DV337" s="118"/>
      <c r="DW337" s="118"/>
      <c r="DX337" s="118"/>
      <c r="DY337" s="118"/>
      <c r="DZ337" s="118"/>
      <c r="EA337" s="118"/>
      <c r="EB337" s="118"/>
      <c r="EC337" s="118"/>
      <c r="ED337" s="118"/>
      <c r="EE337" s="118"/>
      <c r="EF337" s="118"/>
      <c r="EG337" s="118"/>
      <c r="EH337" s="118"/>
      <c r="EI337" s="118"/>
      <c r="EJ337" s="118"/>
      <c r="EK337" s="118"/>
      <c r="EL337" s="118"/>
      <c r="EM337" s="118"/>
      <c r="EN337" s="118"/>
      <c r="EO337" s="118"/>
      <c r="EP337" s="118"/>
      <c r="EQ337" s="118"/>
      <c r="ER337" s="118"/>
      <c r="ES337" s="118"/>
      <c r="ET337" s="118"/>
      <c r="EU337" s="118"/>
      <c r="EV337" s="118"/>
      <c r="EW337" s="118"/>
      <c r="EX337" s="118"/>
    </row>
    <row r="338" s="40" customFormat="1" ht="25" customHeight="1" spans="1:154">
      <c r="A338" s="58" t="s">
        <v>4325</v>
      </c>
      <c r="B338" s="78"/>
      <c r="C338" s="148" t="s">
        <v>3406</v>
      </c>
      <c r="D338" s="67"/>
      <c r="E338" s="62" t="s">
        <v>4260</v>
      </c>
      <c r="F338" s="63">
        <v>9</v>
      </c>
      <c r="G338" s="63">
        <v>40</v>
      </c>
      <c r="H338" s="64"/>
      <c r="I338" s="64"/>
      <c r="J338" s="64"/>
      <c r="K338" s="64"/>
      <c r="L338" s="103"/>
      <c r="M338" s="64"/>
      <c r="N338" s="78"/>
      <c r="O338" s="93"/>
      <c r="P338" s="93"/>
      <c r="Q338" s="118"/>
      <c r="R338" s="118"/>
      <c r="S338" s="118"/>
      <c r="T338" s="118"/>
      <c r="U338" s="118"/>
      <c r="V338" s="118"/>
      <c r="W338" s="118"/>
      <c r="X338" s="118"/>
      <c r="Y338" s="118"/>
      <c r="Z338" s="118"/>
      <c r="AA338" s="118"/>
      <c r="AB338" s="118"/>
      <c r="AC338" s="118"/>
      <c r="AD338" s="118"/>
      <c r="AE338" s="118"/>
      <c r="AF338" s="118"/>
      <c r="AG338" s="118"/>
      <c r="AH338" s="118"/>
      <c r="AI338" s="118"/>
      <c r="AJ338" s="118"/>
      <c r="AK338" s="118"/>
      <c r="AL338" s="118"/>
      <c r="AM338" s="118"/>
      <c r="AN338" s="118"/>
      <c r="AO338" s="118"/>
      <c r="AP338" s="118"/>
      <c r="AQ338" s="118"/>
      <c r="AR338" s="118"/>
      <c r="AS338" s="118"/>
      <c r="AT338" s="118"/>
      <c r="AU338" s="118"/>
      <c r="AV338" s="118"/>
      <c r="AW338" s="118"/>
      <c r="AX338" s="118"/>
      <c r="AY338" s="118"/>
      <c r="AZ338" s="118"/>
      <c r="BA338" s="118"/>
      <c r="BB338" s="118"/>
      <c r="BC338" s="118"/>
      <c r="BD338" s="118"/>
      <c r="BE338" s="118"/>
      <c r="BF338" s="118"/>
      <c r="BG338" s="118"/>
      <c r="BH338" s="118"/>
      <c r="BI338" s="118"/>
      <c r="BJ338" s="118"/>
      <c r="BK338" s="118"/>
      <c r="BL338" s="118"/>
      <c r="BM338" s="118"/>
      <c r="BN338" s="118"/>
      <c r="BO338" s="118"/>
      <c r="BP338" s="118"/>
      <c r="BQ338" s="118"/>
      <c r="BR338" s="118"/>
      <c r="BS338" s="118"/>
      <c r="BT338" s="118"/>
      <c r="BU338" s="118"/>
      <c r="BV338" s="118"/>
      <c r="BW338" s="118"/>
      <c r="BX338" s="118"/>
      <c r="BY338" s="118"/>
      <c r="BZ338" s="118"/>
      <c r="CA338" s="118"/>
      <c r="CB338" s="118"/>
      <c r="CC338" s="118"/>
      <c r="CD338" s="118"/>
      <c r="CE338" s="118"/>
      <c r="CF338" s="118"/>
      <c r="CG338" s="118"/>
      <c r="CH338" s="118"/>
      <c r="CI338" s="118"/>
      <c r="CJ338" s="118"/>
      <c r="CK338" s="118"/>
      <c r="CL338" s="118"/>
      <c r="CM338" s="118"/>
      <c r="CN338" s="118"/>
      <c r="CO338" s="118"/>
      <c r="CP338" s="118"/>
      <c r="CQ338" s="118"/>
      <c r="CR338" s="118"/>
      <c r="CS338" s="118"/>
      <c r="CT338" s="118"/>
      <c r="CU338" s="118"/>
      <c r="CV338" s="118"/>
      <c r="CW338" s="118"/>
      <c r="CX338" s="118"/>
      <c r="CY338" s="118"/>
      <c r="CZ338" s="118"/>
      <c r="DA338" s="118"/>
      <c r="DB338" s="118"/>
      <c r="DC338" s="118"/>
      <c r="DD338" s="118"/>
      <c r="DE338" s="118"/>
      <c r="DF338" s="118"/>
      <c r="DG338" s="118"/>
      <c r="DH338" s="118"/>
      <c r="DI338" s="118"/>
      <c r="DJ338" s="118"/>
      <c r="DK338" s="118"/>
      <c r="DL338" s="118"/>
      <c r="DM338" s="118"/>
      <c r="DN338" s="118"/>
      <c r="DO338" s="118"/>
      <c r="DP338" s="118"/>
      <c r="DQ338" s="118"/>
      <c r="DR338" s="118"/>
      <c r="DS338" s="118"/>
      <c r="DT338" s="118"/>
      <c r="DU338" s="118"/>
      <c r="DV338" s="118"/>
      <c r="DW338" s="118"/>
      <c r="DX338" s="118"/>
      <c r="DY338" s="118"/>
      <c r="DZ338" s="118"/>
      <c r="EA338" s="118"/>
      <c r="EB338" s="118"/>
      <c r="EC338" s="118"/>
      <c r="ED338" s="118"/>
      <c r="EE338" s="118"/>
      <c r="EF338" s="118"/>
      <c r="EG338" s="118"/>
      <c r="EH338" s="118"/>
      <c r="EI338" s="118"/>
      <c r="EJ338" s="118"/>
      <c r="EK338" s="118"/>
      <c r="EL338" s="118"/>
      <c r="EM338" s="118"/>
      <c r="EN338" s="118"/>
      <c r="EO338" s="118"/>
      <c r="EP338" s="118"/>
      <c r="EQ338" s="118"/>
      <c r="ER338" s="118"/>
      <c r="ES338" s="118"/>
      <c r="ET338" s="118"/>
      <c r="EU338" s="118"/>
      <c r="EV338" s="118"/>
      <c r="EW338" s="118"/>
      <c r="EX338" s="118"/>
    </row>
    <row r="339" s="40" customFormat="1" ht="25" customHeight="1" spans="1:154">
      <c r="A339" s="58" t="s">
        <v>4325</v>
      </c>
      <c r="B339" s="78"/>
      <c r="C339" s="148" t="s">
        <v>3406</v>
      </c>
      <c r="D339" s="69"/>
      <c r="E339" s="62" t="s">
        <v>4288</v>
      </c>
      <c r="F339" s="63">
        <v>3</v>
      </c>
      <c r="G339" s="63">
        <v>17.7</v>
      </c>
      <c r="H339" s="64"/>
      <c r="I339" s="64"/>
      <c r="J339" s="64"/>
      <c r="K339" s="64"/>
      <c r="L339" s="103"/>
      <c r="M339" s="64"/>
      <c r="N339" s="78"/>
      <c r="O339" s="93"/>
      <c r="P339" s="93"/>
      <c r="Q339" s="118"/>
      <c r="R339" s="118"/>
      <c r="S339" s="118"/>
      <c r="T339" s="118"/>
      <c r="U339" s="118"/>
      <c r="V339" s="118"/>
      <c r="W339" s="118"/>
      <c r="X339" s="118"/>
      <c r="Y339" s="118"/>
      <c r="Z339" s="118"/>
      <c r="AA339" s="118"/>
      <c r="AB339" s="118"/>
      <c r="AC339" s="118"/>
      <c r="AD339" s="118"/>
      <c r="AE339" s="118"/>
      <c r="AF339" s="118"/>
      <c r="AG339" s="118"/>
      <c r="AH339" s="118"/>
      <c r="AI339" s="118"/>
      <c r="AJ339" s="118"/>
      <c r="AK339" s="118"/>
      <c r="AL339" s="118"/>
      <c r="AM339" s="118"/>
      <c r="AN339" s="118"/>
      <c r="AO339" s="118"/>
      <c r="AP339" s="118"/>
      <c r="AQ339" s="118"/>
      <c r="AR339" s="118"/>
      <c r="AS339" s="118"/>
      <c r="AT339" s="118"/>
      <c r="AU339" s="118"/>
      <c r="AV339" s="118"/>
      <c r="AW339" s="118"/>
      <c r="AX339" s="118"/>
      <c r="AY339" s="118"/>
      <c r="AZ339" s="118"/>
      <c r="BA339" s="118"/>
      <c r="BB339" s="118"/>
      <c r="BC339" s="118"/>
      <c r="BD339" s="118"/>
      <c r="BE339" s="118"/>
      <c r="BF339" s="118"/>
      <c r="BG339" s="118"/>
      <c r="BH339" s="118"/>
      <c r="BI339" s="118"/>
      <c r="BJ339" s="118"/>
      <c r="BK339" s="118"/>
      <c r="BL339" s="118"/>
      <c r="BM339" s="118"/>
      <c r="BN339" s="118"/>
      <c r="BO339" s="118"/>
      <c r="BP339" s="118"/>
      <c r="BQ339" s="118"/>
      <c r="BR339" s="118"/>
      <c r="BS339" s="118"/>
      <c r="BT339" s="118"/>
      <c r="BU339" s="118"/>
      <c r="BV339" s="118"/>
      <c r="BW339" s="118"/>
      <c r="BX339" s="118"/>
      <c r="BY339" s="118"/>
      <c r="BZ339" s="118"/>
      <c r="CA339" s="118"/>
      <c r="CB339" s="118"/>
      <c r="CC339" s="118"/>
      <c r="CD339" s="118"/>
      <c r="CE339" s="118"/>
      <c r="CF339" s="118"/>
      <c r="CG339" s="118"/>
      <c r="CH339" s="118"/>
      <c r="CI339" s="118"/>
      <c r="CJ339" s="118"/>
      <c r="CK339" s="118"/>
      <c r="CL339" s="118"/>
      <c r="CM339" s="118"/>
      <c r="CN339" s="118"/>
      <c r="CO339" s="118"/>
      <c r="CP339" s="118"/>
      <c r="CQ339" s="118"/>
      <c r="CR339" s="118"/>
      <c r="CS339" s="118"/>
      <c r="CT339" s="118"/>
      <c r="CU339" s="118"/>
      <c r="CV339" s="118"/>
      <c r="CW339" s="118"/>
      <c r="CX339" s="118"/>
      <c r="CY339" s="118"/>
      <c r="CZ339" s="118"/>
      <c r="DA339" s="118"/>
      <c r="DB339" s="118"/>
      <c r="DC339" s="118"/>
      <c r="DD339" s="118"/>
      <c r="DE339" s="118"/>
      <c r="DF339" s="118"/>
      <c r="DG339" s="118"/>
      <c r="DH339" s="118"/>
      <c r="DI339" s="118"/>
      <c r="DJ339" s="118"/>
      <c r="DK339" s="118"/>
      <c r="DL339" s="118"/>
      <c r="DM339" s="118"/>
      <c r="DN339" s="118"/>
      <c r="DO339" s="118"/>
      <c r="DP339" s="118"/>
      <c r="DQ339" s="118"/>
      <c r="DR339" s="118"/>
      <c r="DS339" s="118"/>
      <c r="DT339" s="118"/>
      <c r="DU339" s="118"/>
      <c r="DV339" s="118"/>
      <c r="DW339" s="118"/>
      <c r="DX339" s="118"/>
      <c r="DY339" s="118"/>
      <c r="DZ339" s="118"/>
      <c r="EA339" s="118"/>
      <c r="EB339" s="118"/>
      <c r="EC339" s="118"/>
      <c r="ED339" s="118"/>
      <c r="EE339" s="118"/>
      <c r="EF339" s="118"/>
      <c r="EG339" s="118"/>
      <c r="EH339" s="118"/>
      <c r="EI339" s="118"/>
      <c r="EJ339" s="118"/>
      <c r="EK339" s="118"/>
      <c r="EL339" s="118"/>
      <c r="EM339" s="118"/>
      <c r="EN339" s="118"/>
      <c r="EO339" s="118"/>
      <c r="EP339" s="118"/>
      <c r="EQ339" s="118"/>
      <c r="ER339" s="118"/>
      <c r="ES339" s="118"/>
      <c r="ET339" s="118"/>
      <c r="EU339" s="118"/>
      <c r="EV339" s="118"/>
      <c r="EW339" s="118"/>
      <c r="EX339" s="118"/>
    </row>
    <row r="340" s="40" customFormat="1" ht="25" customHeight="1" spans="1:154">
      <c r="A340" s="58" t="s">
        <v>4325</v>
      </c>
      <c r="B340" s="78">
        <v>30</v>
      </c>
      <c r="C340" s="148" t="s">
        <v>3370</v>
      </c>
      <c r="D340" s="61" t="s">
        <v>4260</v>
      </c>
      <c r="E340" s="62" t="s">
        <v>4260</v>
      </c>
      <c r="F340" s="149">
        <v>1069</v>
      </c>
      <c r="G340" s="72">
        <v>3066.596968</v>
      </c>
      <c r="H340" s="64">
        <v>1</v>
      </c>
      <c r="I340" s="101">
        <v>5</v>
      </c>
      <c r="J340" s="101">
        <v>1</v>
      </c>
      <c r="K340" s="102">
        <v>25</v>
      </c>
      <c r="L340" s="64">
        <f t="shared" ref="L340:L343" si="13">ROUND(SUM($E$142)*K340*0.01,0)</f>
        <v>0</v>
      </c>
      <c r="M340" s="64">
        <f t="shared" ref="M340:M344" si="14">ROUND(SUM($F$142)*K340*0.01,6)</f>
        <v>25</v>
      </c>
      <c r="N340" s="59"/>
      <c r="O340" s="93"/>
      <c r="P340" s="93"/>
      <c r="Q340" s="118"/>
      <c r="R340" s="118"/>
      <c r="S340" s="118"/>
      <c r="T340" s="118"/>
      <c r="U340" s="118"/>
      <c r="V340" s="118"/>
      <c r="W340" s="118"/>
      <c r="X340" s="118"/>
      <c r="Y340" s="118"/>
      <c r="Z340" s="118"/>
      <c r="AA340" s="118"/>
      <c r="AB340" s="118"/>
      <c r="AC340" s="118"/>
      <c r="AD340" s="118"/>
      <c r="AE340" s="118"/>
      <c r="AF340" s="118"/>
      <c r="AG340" s="118"/>
      <c r="AH340" s="118"/>
      <c r="AI340" s="118"/>
      <c r="AJ340" s="118"/>
      <c r="AK340" s="118"/>
      <c r="AL340" s="118"/>
      <c r="AM340" s="118"/>
      <c r="AN340" s="118"/>
      <c r="AO340" s="118"/>
      <c r="AP340" s="118"/>
      <c r="AQ340" s="118"/>
      <c r="AR340" s="118"/>
      <c r="AS340" s="118"/>
      <c r="AT340" s="118"/>
      <c r="AU340" s="118"/>
      <c r="AV340" s="118"/>
      <c r="AW340" s="118"/>
      <c r="AX340" s="118"/>
      <c r="AY340" s="118"/>
      <c r="AZ340" s="118"/>
      <c r="BA340" s="118"/>
      <c r="BB340" s="118"/>
      <c r="BC340" s="118"/>
      <c r="BD340" s="118"/>
      <c r="BE340" s="118"/>
      <c r="BF340" s="118"/>
      <c r="BG340" s="118"/>
      <c r="BH340" s="118"/>
      <c r="BI340" s="118"/>
      <c r="BJ340" s="118"/>
      <c r="BK340" s="118"/>
      <c r="BL340" s="118"/>
      <c r="BM340" s="118"/>
      <c r="BN340" s="118"/>
      <c r="BO340" s="118"/>
      <c r="BP340" s="118"/>
      <c r="BQ340" s="118"/>
      <c r="BR340" s="118"/>
      <c r="BS340" s="118"/>
      <c r="BT340" s="118"/>
      <c r="BU340" s="118"/>
      <c r="BV340" s="118"/>
      <c r="BW340" s="118"/>
      <c r="BX340" s="118"/>
      <c r="BY340" s="118"/>
      <c r="BZ340" s="118"/>
      <c r="CA340" s="118"/>
      <c r="CB340" s="118"/>
      <c r="CC340" s="118"/>
      <c r="CD340" s="118"/>
      <c r="CE340" s="118"/>
      <c r="CF340" s="118"/>
      <c r="CG340" s="118"/>
      <c r="CH340" s="118"/>
      <c r="CI340" s="118"/>
      <c r="CJ340" s="118"/>
      <c r="CK340" s="118"/>
      <c r="CL340" s="118"/>
      <c r="CM340" s="118"/>
      <c r="CN340" s="118"/>
      <c r="CO340" s="118"/>
      <c r="CP340" s="118"/>
      <c r="CQ340" s="118"/>
      <c r="CR340" s="118"/>
      <c r="CS340" s="118"/>
      <c r="CT340" s="118"/>
      <c r="CU340" s="118"/>
      <c r="CV340" s="118"/>
      <c r="CW340" s="118"/>
      <c r="CX340" s="118"/>
      <c r="CY340" s="118"/>
      <c r="CZ340" s="118"/>
      <c r="DA340" s="118"/>
      <c r="DB340" s="118"/>
      <c r="DC340" s="118"/>
      <c r="DD340" s="118"/>
      <c r="DE340" s="118"/>
      <c r="DF340" s="118"/>
      <c r="DG340" s="118"/>
      <c r="DH340" s="118"/>
      <c r="DI340" s="118"/>
      <c r="DJ340" s="118"/>
      <c r="DK340" s="118"/>
      <c r="DL340" s="118"/>
      <c r="DM340" s="118"/>
      <c r="DN340" s="118"/>
      <c r="DO340" s="118"/>
      <c r="DP340" s="118"/>
      <c r="DQ340" s="118"/>
      <c r="DR340" s="118"/>
      <c r="DS340" s="118"/>
      <c r="DT340" s="118"/>
      <c r="DU340" s="118"/>
      <c r="DV340" s="118"/>
      <c r="DW340" s="118"/>
      <c r="DX340" s="118"/>
      <c r="DY340" s="118"/>
      <c r="DZ340" s="118"/>
      <c r="EA340" s="118"/>
      <c r="EB340" s="118"/>
      <c r="EC340" s="118"/>
      <c r="ED340" s="118"/>
      <c r="EE340" s="118"/>
      <c r="EF340" s="118"/>
      <c r="EG340" s="118"/>
      <c r="EH340" s="118"/>
      <c r="EI340" s="118"/>
      <c r="EJ340" s="118"/>
      <c r="EK340" s="118"/>
      <c r="EL340" s="118"/>
      <c r="EM340" s="118"/>
      <c r="EN340" s="118"/>
      <c r="EO340" s="118"/>
      <c r="EP340" s="118"/>
      <c r="EQ340" s="118"/>
      <c r="ER340" s="118"/>
      <c r="ES340" s="118"/>
      <c r="ET340" s="118"/>
      <c r="EU340" s="118"/>
      <c r="EV340" s="118"/>
      <c r="EW340" s="118"/>
      <c r="EX340" s="118"/>
    </row>
    <row r="341" s="40" customFormat="1" ht="25" customHeight="1" spans="1:154">
      <c r="A341" s="58" t="s">
        <v>4325</v>
      </c>
      <c r="B341" s="78"/>
      <c r="C341" s="148" t="s">
        <v>3370</v>
      </c>
      <c r="D341" s="61"/>
      <c r="E341" s="62"/>
      <c r="F341" s="150"/>
      <c r="G341" s="74"/>
      <c r="H341" s="64"/>
      <c r="I341" s="101"/>
      <c r="J341" s="101">
        <v>2</v>
      </c>
      <c r="K341" s="102">
        <v>22</v>
      </c>
      <c r="L341" s="64">
        <f t="shared" si="13"/>
        <v>0</v>
      </c>
      <c r="M341" s="64">
        <f t="shared" si="14"/>
        <v>22</v>
      </c>
      <c r="N341" s="65"/>
      <c r="O341" s="93"/>
      <c r="P341" s="93"/>
      <c r="Q341" s="118"/>
      <c r="R341" s="118"/>
      <c r="S341" s="118"/>
      <c r="T341" s="118"/>
      <c r="U341" s="118"/>
      <c r="V341" s="118"/>
      <c r="W341" s="118"/>
      <c r="X341" s="118"/>
      <c r="Y341" s="118"/>
      <c r="Z341" s="118"/>
      <c r="AA341" s="118"/>
      <c r="AB341" s="118"/>
      <c r="AC341" s="118"/>
      <c r="AD341" s="118"/>
      <c r="AE341" s="118"/>
      <c r="AF341" s="118"/>
      <c r="AG341" s="118"/>
      <c r="AH341" s="118"/>
      <c r="AI341" s="118"/>
      <c r="AJ341" s="118"/>
      <c r="AK341" s="118"/>
      <c r="AL341" s="118"/>
      <c r="AM341" s="118"/>
      <c r="AN341" s="118"/>
      <c r="AO341" s="118"/>
      <c r="AP341" s="118"/>
      <c r="AQ341" s="118"/>
      <c r="AR341" s="118"/>
      <c r="AS341" s="118"/>
      <c r="AT341" s="118"/>
      <c r="AU341" s="118"/>
      <c r="AV341" s="118"/>
      <c r="AW341" s="118"/>
      <c r="AX341" s="118"/>
      <c r="AY341" s="118"/>
      <c r="AZ341" s="118"/>
      <c r="BA341" s="118"/>
      <c r="BB341" s="118"/>
      <c r="BC341" s="118"/>
      <c r="BD341" s="118"/>
      <c r="BE341" s="118"/>
      <c r="BF341" s="118"/>
      <c r="BG341" s="118"/>
      <c r="BH341" s="118"/>
      <c r="BI341" s="118"/>
      <c r="BJ341" s="118"/>
      <c r="BK341" s="118"/>
      <c r="BL341" s="118"/>
      <c r="BM341" s="118"/>
      <c r="BN341" s="118"/>
      <c r="BO341" s="118"/>
      <c r="BP341" s="118"/>
      <c r="BQ341" s="118"/>
      <c r="BR341" s="118"/>
      <c r="BS341" s="118"/>
      <c r="BT341" s="118"/>
      <c r="BU341" s="118"/>
      <c r="BV341" s="118"/>
      <c r="BW341" s="118"/>
      <c r="BX341" s="118"/>
      <c r="BY341" s="118"/>
      <c r="BZ341" s="118"/>
      <c r="CA341" s="118"/>
      <c r="CB341" s="118"/>
      <c r="CC341" s="118"/>
      <c r="CD341" s="118"/>
      <c r="CE341" s="118"/>
      <c r="CF341" s="118"/>
      <c r="CG341" s="118"/>
      <c r="CH341" s="118"/>
      <c r="CI341" s="118"/>
      <c r="CJ341" s="118"/>
      <c r="CK341" s="118"/>
      <c r="CL341" s="118"/>
      <c r="CM341" s="118"/>
      <c r="CN341" s="118"/>
      <c r="CO341" s="118"/>
      <c r="CP341" s="118"/>
      <c r="CQ341" s="118"/>
      <c r="CR341" s="118"/>
      <c r="CS341" s="118"/>
      <c r="CT341" s="118"/>
      <c r="CU341" s="118"/>
      <c r="CV341" s="118"/>
      <c r="CW341" s="118"/>
      <c r="CX341" s="118"/>
      <c r="CY341" s="118"/>
      <c r="CZ341" s="118"/>
      <c r="DA341" s="118"/>
      <c r="DB341" s="118"/>
      <c r="DC341" s="118"/>
      <c r="DD341" s="118"/>
      <c r="DE341" s="118"/>
      <c r="DF341" s="118"/>
      <c r="DG341" s="118"/>
      <c r="DH341" s="118"/>
      <c r="DI341" s="118"/>
      <c r="DJ341" s="118"/>
      <c r="DK341" s="118"/>
      <c r="DL341" s="118"/>
      <c r="DM341" s="118"/>
      <c r="DN341" s="118"/>
      <c r="DO341" s="118"/>
      <c r="DP341" s="118"/>
      <c r="DQ341" s="118"/>
      <c r="DR341" s="118"/>
      <c r="DS341" s="118"/>
      <c r="DT341" s="118"/>
      <c r="DU341" s="118"/>
      <c r="DV341" s="118"/>
      <c r="DW341" s="118"/>
      <c r="DX341" s="118"/>
      <c r="DY341" s="118"/>
      <c r="DZ341" s="118"/>
      <c r="EA341" s="118"/>
      <c r="EB341" s="118"/>
      <c r="EC341" s="118"/>
      <c r="ED341" s="118"/>
      <c r="EE341" s="118"/>
      <c r="EF341" s="118"/>
      <c r="EG341" s="118"/>
      <c r="EH341" s="118"/>
      <c r="EI341" s="118"/>
      <c r="EJ341" s="118"/>
      <c r="EK341" s="118"/>
      <c r="EL341" s="118"/>
      <c r="EM341" s="118"/>
      <c r="EN341" s="118"/>
      <c r="EO341" s="118"/>
      <c r="EP341" s="118"/>
      <c r="EQ341" s="118"/>
      <c r="ER341" s="118"/>
      <c r="ES341" s="118"/>
      <c r="ET341" s="118"/>
      <c r="EU341" s="118"/>
      <c r="EV341" s="118"/>
      <c r="EW341" s="118"/>
      <c r="EX341" s="118"/>
    </row>
    <row r="342" s="40" customFormat="1" ht="25" customHeight="1" spans="1:154">
      <c r="A342" s="58" t="s">
        <v>4325</v>
      </c>
      <c r="B342" s="78"/>
      <c r="C342" s="148" t="s">
        <v>3370</v>
      </c>
      <c r="D342" s="61"/>
      <c r="E342" s="62"/>
      <c r="F342" s="150"/>
      <c r="G342" s="74"/>
      <c r="H342" s="64"/>
      <c r="I342" s="101"/>
      <c r="J342" s="101">
        <v>3</v>
      </c>
      <c r="K342" s="102">
        <v>20</v>
      </c>
      <c r="L342" s="64">
        <f t="shared" si="13"/>
        <v>0</v>
      </c>
      <c r="M342" s="64">
        <f t="shared" si="14"/>
        <v>20</v>
      </c>
      <c r="N342" s="65"/>
      <c r="O342" s="93"/>
      <c r="P342" s="93"/>
      <c r="Q342" s="118"/>
      <c r="R342" s="118"/>
      <c r="S342" s="118"/>
      <c r="T342" s="118"/>
      <c r="U342" s="118"/>
      <c r="V342" s="118"/>
      <c r="W342" s="118"/>
      <c r="X342" s="118"/>
      <c r="Y342" s="118"/>
      <c r="Z342" s="118"/>
      <c r="AA342" s="118"/>
      <c r="AB342" s="118"/>
      <c r="AC342" s="118"/>
      <c r="AD342" s="118"/>
      <c r="AE342" s="118"/>
      <c r="AF342" s="118"/>
      <c r="AG342" s="118"/>
      <c r="AH342" s="118"/>
      <c r="AI342" s="118"/>
      <c r="AJ342" s="118"/>
      <c r="AK342" s="118"/>
      <c r="AL342" s="118"/>
      <c r="AM342" s="118"/>
      <c r="AN342" s="118"/>
      <c r="AO342" s="118"/>
      <c r="AP342" s="118"/>
      <c r="AQ342" s="118"/>
      <c r="AR342" s="118"/>
      <c r="AS342" s="118"/>
      <c r="AT342" s="118"/>
      <c r="AU342" s="118"/>
      <c r="AV342" s="118"/>
      <c r="AW342" s="118"/>
      <c r="AX342" s="118"/>
      <c r="AY342" s="118"/>
      <c r="AZ342" s="118"/>
      <c r="BA342" s="118"/>
      <c r="BB342" s="118"/>
      <c r="BC342" s="118"/>
      <c r="BD342" s="118"/>
      <c r="BE342" s="118"/>
      <c r="BF342" s="118"/>
      <c r="BG342" s="118"/>
      <c r="BH342" s="118"/>
      <c r="BI342" s="118"/>
      <c r="BJ342" s="118"/>
      <c r="BK342" s="118"/>
      <c r="BL342" s="118"/>
      <c r="BM342" s="118"/>
      <c r="BN342" s="118"/>
      <c r="BO342" s="118"/>
      <c r="BP342" s="118"/>
      <c r="BQ342" s="118"/>
      <c r="BR342" s="118"/>
      <c r="BS342" s="118"/>
      <c r="BT342" s="118"/>
      <c r="BU342" s="118"/>
      <c r="BV342" s="118"/>
      <c r="BW342" s="118"/>
      <c r="BX342" s="118"/>
      <c r="BY342" s="118"/>
      <c r="BZ342" s="118"/>
      <c r="CA342" s="118"/>
      <c r="CB342" s="118"/>
      <c r="CC342" s="118"/>
      <c r="CD342" s="118"/>
      <c r="CE342" s="118"/>
      <c r="CF342" s="118"/>
      <c r="CG342" s="118"/>
      <c r="CH342" s="118"/>
      <c r="CI342" s="118"/>
      <c r="CJ342" s="118"/>
      <c r="CK342" s="118"/>
      <c r="CL342" s="118"/>
      <c r="CM342" s="118"/>
      <c r="CN342" s="118"/>
      <c r="CO342" s="118"/>
      <c r="CP342" s="118"/>
      <c r="CQ342" s="118"/>
      <c r="CR342" s="118"/>
      <c r="CS342" s="118"/>
      <c r="CT342" s="118"/>
      <c r="CU342" s="118"/>
      <c r="CV342" s="118"/>
      <c r="CW342" s="118"/>
      <c r="CX342" s="118"/>
      <c r="CY342" s="118"/>
      <c r="CZ342" s="118"/>
      <c r="DA342" s="118"/>
      <c r="DB342" s="118"/>
      <c r="DC342" s="118"/>
      <c r="DD342" s="118"/>
      <c r="DE342" s="118"/>
      <c r="DF342" s="118"/>
      <c r="DG342" s="118"/>
      <c r="DH342" s="118"/>
      <c r="DI342" s="118"/>
      <c r="DJ342" s="118"/>
      <c r="DK342" s="118"/>
      <c r="DL342" s="118"/>
      <c r="DM342" s="118"/>
      <c r="DN342" s="118"/>
      <c r="DO342" s="118"/>
      <c r="DP342" s="118"/>
      <c r="DQ342" s="118"/>
      <c r="DR342" s="118"/>
      <c r="DS342" s="118"/>
      <c r="DT342" s="118"/>
      <c r="DU342" s="118"/>
      <c r="DV342" s="118"/>
      <c r="DW342" s="118"/>
      <c r="DX342" s="118"/>
      <c r="DY342" s="118"/>
      <c r="DZ342" s="118"/>
      <c r="EA342" s="118"/>
      <c r="EB342" s="118"/>
      <c r="EC342" s="118"/>
      <c r="ED342" s="118"/>
      <c r="EE342" s="118"/>
      <c r="EF342" s="118"/>
      <c r="EG342" s="118"/>
      <c r="EH342" s="118"/>
      <c r="EI342" s="118"/>
      <c r="EJ342" s="118"/>
      <c r="EK342" s="118"/>
      <c r="EL342" s="118"/>
      <c r="EM342" s="118"/>
      <c r="EN342" s="118"/>
      <c r="EO342" s="118"/>
      <c r="EP342" s="118"/>
      <c r="EQ342" s="118"/>
      <c r="ER342" s="118"/>
      <c r="ES342" s="118"/>
      <c r="ET342" s="118"/>
      <c r="EU342" s="118"/>
      <c r="EV342" s="118"/>
      <c r="EW342" s="118"/>
      <c r="EX342" s="118"/>
    </row>
    <row r="343" s="40" customFormat="1" ht="25" customHeight="1" spans="1:154">
      <c r="A343" s="58" t="s">
        <v>4325</v>
      </c>
      <c r="B343" s="78"/>
      <c r="C343" s="148" t="s">
        <v>3370</v>
      </c>
      <c r="D343" s="61"/>
      <c r="E343" s="62"/>
      <c r="F343" s="150"/>
      <c r="G343" s="74"/>
      <c r="H343" s="64"/>
      <c r="I343" s="101"/>
      <c r="J343" s="101">
        <v>4</v>
      </c>
      <c r="K343" s="102">
        <v>18</v>
      </c>
      <c r="L343" s="64">
        <f t="shared" si="13"/>
        <v>0</v>
      </c>
      <c r="M343" s="64">
        <f t="shared" si="14"/>
        <v>18</v>
      </c>
      <c r="N343" s="65"/>
      <c r="O343" s="93"/>
      <c r="P343" s="93"/>
      <c r="Q343" s="118"/>
      <c r="R343" s="118"/>
      <c r="S343" s="118"/>
      <c r="T343" s="118"/>
      <c r="U343" s="118"/>
      <c r="V343" s="118"/>
      <c r="W343" s="118"/>
      <c r="X343" s="118"/>
      <c r="Y343" s="118"/>
      <c r="Z343" s="118"/>
      <c r="AA343" s="118"/>
      <c r="AB343" s="118"/>
      <c r="AC343" s="118"/>
      <c r="AD343" s="118"/>
      <c r="AE343" s="118"/>
      <c r="AF343" s="118"/>
      <c r="AG343" s="118"/>
      <c r="AH343" s="118"/>
      <c r="AI343" s="118"/>
      <c r="AJ343" s="118"/>
      <c r="AK343" s="118"/>
      <c r="AL343" s="118"/>
      <c r="AM343" s="118"/>
      <c r="AN343" s="118"/>
      <c r="AO343" s="118"/>
      <c r="AP343" s="118"/>
      <c r="AQ343" s="118"/>
      <c r="AR343" s="118"/>
      <c r="AS343" s="118"/>
      <c r="AT343" s="118"/>
      <c r="AU343" s="118"/>
      <c r="AV343" s="118"/>
      <c r="AW343" s="118"/>
      <c r="AX343" s="118"/>
      <c r="AY343" s="118"/>
      <c r="AZ343" s="118"/>
      <c r="BA343" s="118"/>
      <c r="BB343" s="118"/>
      <c r="BC343" s="118"/>
      <c r="BD343" s="118"/>
      <c r="BE343" s="118"/>
      <c r="BF343" s="118"/>
      <c r="BG343" s="118"/>
      <c r="BH343" s="118"/>
      <c r="BI343" s="118"/>
      <c r="BJ343" s="118"/>
      <c r="BK343" s="118"/>
      <c r="BL343" s="118"/>
      <c r="BM343" s="118"/>
      <c r="BN343" s="118"/>
      <c r="BO343" s="118"/>
      <c r="BP343" s="118"/>
      <c r="BQ343" s="118"/>
      <c r="BR343" s="118"/>
      <c r="BS343" s="118"/>
      <c r="BT343" s="118"/>
      <c r="BU343" s="118"/>
      <c r="BV343" s="118"/>
      <c r="BW343" s="118"/>
      <c r="BX343" s="118"/>
      <c r="BY343" s="118"/>
      <c r="BZ343" s="118"/>
      <c r="CA343" s="118"/>
      <c r="CB343" s="118"/>
      <c r="CC343" s="118"/>
      <c r="CD343" s="118"/>
      <c r="CE343" s="118"/>
      <c r="CF343" s="118"/>
      <c r="CG343" s="118"/>
      <c r="CH343" s="118"/>
      <c r="CI343" s="118"/>
      <c r="CJ343" s="118"/>
      <c r="CK343" s="118"/>
      <c r="CL343" s="118"/>
      <c r="CM343" s="118"/>
      <c r="CN343" s="118"/>
      <c r="CO343" s="118"/>
      <c r="CP343" s="118"/>
      <c r="CQ343" s="118"/>
      <c r="CR343" s="118"/>
      <c r="CS343" s="118"/>
      <c r="CT343" s="118"/>
      <c r="CU343" s="118"/>
      <c r="CV343" s="118"/>
      <c r="CW343" s="118"/>
      <c r="CX343" s="118"/>
      <c r="CY343" s="118"/>
      <c r="CZ343" s="118"/>
      <c r="DA343" s="118"/>
      <c r="DB343" s="118"/>
      <c r="DC343" s="118"/>
      <c r="DD343" s="118"/>
      <c r="DE343" s="118"/>
      <c r="DF343" s="118"/>
      <c r="DG343" s="118"/>
      <c r="DH343" s="118"/>
      <c r="DI343" s="118"/>
      <c r="DJ343" s="118"/>
      <c r="DK343" s="118"/>
      <c r="DL343" s="118"/>
      <c r="DM343" s="118"/>
      <c r="DN343" s="118"/>
      <c r="DO343" s="118"/>
      <c r="DP343" s="118"/>
      <c r="DQ343" s="118"/>
      <c r="DR343" s="118"/>
      <c r="DS343" s="118"/>
      <c r="DT343" s="118"/>
      <c r="DU343" s="118"/>
      <c r="DV343" s="118"/>
      <c r="DW343" s="118"/>
      <c r="DX343" s="118"/>
      <c r="DY343" s="118"/>
      <c r="DZ343" s="118"/>
      <c r="EA343" s="118"/>
      <c r="EB343" s="118"/>
      <c r="EC343" s="118"/>
      <c r="ED343" s="118"/>
      <c r="EE343" s="118"/>
      <c r="EF343" s="118"/>
      <c r="EG343" s="118"/>
      <c r="EH343" s="118"/>
      <c r="EI343" s="118"/>
      <c r="EJ343" s="118"/>
      <c r="EK343" s="118"/>
      <c r="EL343" s="118"/>
      <c r="EM343" s="118"/>
      <c r="EN343" s="118"/>
      <c r="EO343" s="118"/>
      <c r="EP343" s="118"/>
      <c r="EQ343" s="118"/>
      <c r="ER343" s="118"/>
      <c r="ES343" s="118"/>
      <c r="ET343" s="118"/>
      <c r="EU343" s="118"/>
      <c r="EV343" s="118"/>
      <c r="EW343" s="118"/>
      <c r="EX343" s="118"/>
    </row>
    <row r="344" s="40" customFormat="1" ht="25" customHeight="1" spans="1:154">
      <c r="A344" s="58" t="s">
        <v>4325</v>
      </c>
      <c r="B344" s="78"/>
      <c r="C344" s="148" t="s">
        <v>3370</v>
      </c>
      <c r="D344" s="61"/>
      <c r="E344" s="62"/>
      <c r="F344" s="150"/>
      <c r="G344" s="74"/>
      <c r="H344" s="64"/>
      <c r="I344" s="101"/>
      <c r="J344" s="101">
        <v>5</v>
      </c>
      <c r="K344" s="102">
        <v>15</v>
      </c>
      <c r="L344" s="64">
        <v>161</v>
      </c>
      <c r="M344" s="64">
        <f t="shared" si="14"/>
        <v>15</v>
      </c>
      <c r="N344" s="65"/>
      <c r="O344" s="93"/>
      <c r="P344" s="93"/>
      <c r="Q344" s="118"/>
      <c r="R344" s="118"/>
      <c r="S344" s="118"/>
      <c r="T344" s="118"/>
      <c r="U344" s="118"/>
      <c r="V344" s="118"/>
      <c r="W344" s="118"/>
      <c r="X344" s="118"/>
      <c r="Y344" s="118"/>
      <c r="Z344" s="118"/>
      <c r="AA344" s="118"/>
      <c r="AB344" s="118"/>
      <c r="AC344" s="118"/>
      <c r="AD344" s="118"/>
      <c r="AE344" s="118"/>
      <c r="AF344" s="118"/>
      <c r="AG344" s="118"/>
      <c r="AH344" s="118"/>
      <c r="AI344" s="118"/>
      <c r="AJ344" s="118"/>
      <c r="AK344" s="118"/>
      <c r="AL344" s="118"/>
      <c r="AM344" s="118"/>
      <c r="AN344" s="118"/>
      <c r="AO344" s="118"/>
      <c r="AP344" s="118"/>
      <c r="AQ344" s="118"/>
      <c r="AR344" s="118"/>
      <c r="AS344" s="118"/>
      <c r="AT344" s="118"/>
      <c r="AU344" s="118"/>
      <c r="AV344" s="118"/>
      <c r="AW344" s="118"/>
      <c r="AX344" s="118"/>
      <c r="AY344" s="118"/>
      <c r="AZ344" s="118"/>
      <c r="BA344" s="118"/>
      <c r="BB344" s="118"/>
      <c r="BC344" s="118"/>
      <c r="BD344" s="118"/>
      <c r="BE344" s="118"/>
      <c r="BF344" s="118"/>
      <c r="BG344" s="118"/>
      <c r="BH344" s="118"/>
      <c r="BI344" s="118"/>
      <c r="BJ344" s="118"/>
      <c r="BK344" s="118"/>
      <c r="BL344" s="118"/>
      <c r="BM344" s="118"/>
      <c r="BN344" s="118"/>
      <c r="BO344" s="118"/>
      <c r="BP344" s="118"/>
      <c r="BQ344" s="118"/>
      <c r="BR344" s="118"/>
      <c r="BS344" s="118"/>
      <c r="BT344" s="118"/>
      <c r="BU344" s="118"/>
      <c r="BV344" s="118"/>
      <c r="BW344" s="118"/>
      <c r="BX344" s="118"/>
      <c r="BY344" s="118"/>
      <c r="BZ344" s="118"/>
      <c r="CA344" s="118"/>
      <c r="CB344" s="118"/>
      <c r="CC344" s="118"/>
      <c r="CD344" s="118"/>
      <c r="CE344" s="118"/>
      <c r="CF344" s="118"/>
      <c r="CG344" s="118"/>
      <c r="CH344" s="118"/>
      <c r="CI344" s="118"/>
      <c r="CJ344" s="118"/>
      <c r="CK344" s="118"/>
      <c r="CL344" s="118"/>
      <c r="CM344" s="118"/>
      <c r="CN344" s="118"/>
      <c r="CO344" s="118"/>
      <c r="CP344" s="118"/>
      <c r="CQ344" s="118"/>
      <c r="CR344" s="118"/>
      <c r="CS344" s="118"/>
      <c r="CT344" s="118"/>
      <c r="CU344" s="118"/>
      <c r="CV344" s="118"/>
      <c r="CW344" s="118"/>
      <c r="CX344" s="118"/>
      <c r="CY344" s="118"/>
      <c r="CZ344" s="118"/>
      <c r="DA344" s="118"/>
      <c r="DB344" s="118"/>
      <c r="DC344" s="118"/>
      <c r="DD344" s="118"/>
      <c r="DE344" s="118"/>
      <c r="DF344" s="118"/>
      <c r="DG344" s="118"/>
      <c r="DH344" s="118"/>
      <c r="DI344" s="118"/>
      <c r="DJ344" s="118"/>
      <c r="DK344" s="118"/>
      <c r="DL344" s="118"/>
      <c r="DM344" s="118"/>
      <c r="DN344" s="118"/>
      <c r="DO344" s="118"/>
      <c r="DP344" s="118"/>
      <c r="DQ344" s="118"/>
      <c r="DR344" s="118"/>
      <c r="DS344" s="118"/>
      <c r="DT344" s="118"/>
      <c r="DU344" s="118"/>
      <c r="DV344" s="118"/>
      <c r="DW344" s="118"/>
      <c r="DX344" s="118"/>
      <c r="DY344" s="118"/>
      <c r="DZ344" s="118"/>
      <c r="EA344" s="118"/>
      <c r="EB344" s="118"/>
      <c r="EC344" s="118"/>
      <c r="ED344" s="118"/>
      <c r="EE344" s="118"/>
      <c r="EF344" s="118"/>
      <c r="EG344" s="118"/>
      <c r="EH344" s="118"/>
      <c r="EI344" s="118"/>
      <c r="EJ344" s="118"/>
      <c r="EK344" s="118"/>
      <c r="EL344" s="118"/>
      <c r="EM344" s="118"/>
      <c r="EN344" s="118"/>
      <c r="EO344" s="118"/>
      <c r="EP344" s="118"/>
      <c r="EQ344" s="118"/>
      <c r="ER344" s="118"/>
      <c r="ES344" s="118"/>
      <c r="ET344" s="118"/>
      <c r="EU344" s="118"/>
      <c r="EV344" s="118"/>
      <c r="EW344" s="118"/>
      <c r="EX344" s="118"/>
    </row>
    <row r="345" s="40" customFormat="1" ht="25" customHeight="1" spans="1:154">
      <c r="A345" s="58" t="s">
        <v>4325</v>
      </c>
      <c r="B345" s="78"/>
      <c r="C345" s="148" t="s">
        <v>3370</v>
      </c>
      <c r="D345" s="66" t="s">
        <v>4365</v>
      </c>
      <c r="E345" s="62" t="s">
        <v>4264</v>
      </c>
      <c r="F345" s="63">
        <v>356</v>
      </c>
      <c r="G345" s="63">
        <v>890</v>
      </c>
      <c r="H345" s="64"/>
      <c r="I345" s="106">
        <v>2</v>
      </c>
      <c r="J345" s="106">
        <v>1</v>
      </c>
      <c r="K345" s="107">
        <v>60</v>
      </c>
      <c r="L345" s="103">
        <f>SUM($E$147:$E$148)*K345*0.01</f>
        <v>0</v>
      </c>
      <c r="M345" s="64">
        <f>ROUND(SUM($F$147:$F$148)*K345*0.01,6)</f>
        <v>40.2</v>
      </c>
      <c r="N345" s="65"/>
      <c r="O345" s="93"/>
      <c r="P345" s="93"/>
      <c r="Q345" s="118"/>
      <c r="R345" s="118"/>
      <c r="S345" s="118"/>
      <c r="T345" s="118"/>
      <c r="U345" s="118"/>
      <c r="V345" s="118"/>
      <c r="W345" s="118"/>
      <c r="X345" s="118"/>
      <c r="Y345" s="118"/>
      <c r="Z345" s="118"/>
      <c r="AA345" s="118"/>
      <c r="AB345" s="118"/>
      <c r="AC345" s="118"/>
      <c r="AD345" s="118"/>
      <c r="AE345" s="118"/>
      <c r="AF345" s="118"/>
      <c r="AG345" s="118"/>
      <c r="AH345" s="118"/>
      <c r="AI345" s="118"/>
      <c r="AJ345" s="118"/>
      <c r="AK345" s="118"/>
      <c r="AL345" s="118"/>
      <c r="AM345" s="118"/>
      <c r="AN345" s="118"/>
      <c r="AO345" s="118"/>
      <c r="AP345" s="118"/>
      <c r="AQ345" s="118"/>
      <c r="AR345" s="118"/>
      <c r="AS345" s="118"/>
      <c r="AT345" s="118"/>
      <c r="AU345" s="118"/>
      <c r="AV345" s="118"/>
      <c r="AW345" s="118"/>
      <c r="AX345" s="118"/>
      <c r="AY345" s="118"/>
      <c r="AZ345" s="118"/>
      <c r="BA345" s="118"/>
      <c r="BB345" s="118"/>
      <c r="BC345" s="118"/>
      <c r="BD345" s="118"/>
      <c r="BE345" s="118"/>
      <c r="BF345" s="118"/>
      <c r="BG345" s="118"/>
      <c r="BH345" s="118"/>
      <c r="BI345" s="118"/>
      <c r="BJ345" s="118"/>
      <c r="BK345" s="118"/>
      <c r="BL345" s="118"/>
      <c r="BM345" s="118"/>
      <c r="BN345" s="118"/>
      <c r="BO345" s="118"/>
      <c r="BP345" s="118"/>
      <c r="BQ345" s="118"/>
      <c r="BR345" s="118"/>
      <c r="BS345" s="118"/>
      <c r="BT345" s="118"/>
      <c r="BU345" s="118"/>
      <c r="BV345" s="118"/>
      <c r="BW345" s="118"/>
      <c r="BX345" s="118"/>
      <c r="BY345" s="118"/>
      <c r="BZ345" s="118"/>
      <c r="CA345" s="118"/>
      <c r="CB345" s="118"/>
      <c r="CC345" s="118"/>
      <c r="CD345" s="118"/>
      <c r="CE345" s="118"/>
      <c r="CF345" s="118"/>
      <c r="CG345" s="118"/>
      <c r="CH345" s="118"/>
      <c r="CI345" s="118"/>
      <c r="CJ345" s="118"/>
      <c r="CK345" s="118"/>
      <c r="CL345" s="118"/>
      <c r="CM345" s="118"/>
      <c r="CN345" s="118"/>
      <c r="CO345" s="118"/>
      <c r="CP345" s="118"/>
      <c r="CQ345" s="118"/>
      <c r="CR345" s="118"/>
      <c r="CS345" s="118"/>
      <c r="CT345" s="118"/>
      <c r="CU345" s="118"/>
      <c r="CV345" s="118"/>
      <c r="CW345" s="118"/>
      <c r="CX345" s="118"/>
      <c r="CY345" s="118"/>
      <c r="CZ345" s="118"/>
      <c r="DA345" s="118"/>
      <c r="DB345" s="118"/>
      <c r="DC345" s="118"/>
      <c r="DD345" s="118"/>
      <c r="DE345" s="118"/>
      <c r="DF345" s="118"/>
      <c r="DG345" s="118"/>
      <c r="DH345" s="118"/>
      <c r="DI345" s="118"/>
      <c r="DJ345" s="118"/>
      <c r="DK345" s="118"/>
      <c r="DL345" s="118"/>
      <c r="DM345" s="118"/>
      <c r="DN345" s="118"/>
      <c r="DO345" s="118"/>
      <c r="DP345" s="118"/>
      <c r="DQ345" s="118"/>
      <c r="DR345" s="118"/>
      <c r="DS345" s="118"/>
      <c r="DT345" s="118"/>
      <c r="DU345" s="118"/>
      <c r="DV345" s="118"/>
      <c r="DW345" s="118"/>
      <c r="DX345" s="118"/>
      <c r="DY345" s="118"/>
      <c r="DZ345" s="118"/>
      <c r="EA345" s="118"/>
      <c r="EB345" s="118"/>
      <c r="EC345" s="118"/>
      <c r="ED345" s="118"/>
      <c r="EE345" s="118"/>
      <c r="EF345" s="118"/>
      <c r="EG345" s="118"/>
      <c r="EH345" s="118"/>
      <c r="EI345" s="118"/>
      <c r="EJ345" s="118"/>
      <c r="EK345" s="118"/>
      <c r="EL345" s="118"/>
      <c r="EM345" s="118"/>
      <c r="EN345" s="118"/>
      <c r="EO345" s="118"/>
      <c r="EP345" s="118"/>
      <c r="EQ345" s="118"/>
      <c r="ER345" s="118"/>
      <c r="ES345" s="118"/>
      <c r="ET345" s="118"/>
      <c r="EU345" s="118"/>
      <c r="EV345" s="118"/>
      <c r="EW345" s="118"/>
      <c r="EX345" s="118"/>
    </row>
    <row r="346" s="40" customFormat="1" ht="25" customHeight="1" spans="1:154">
      <c r="A346" s="58" t="s">
        <v>4325</v>
      </c>
      <c r="B346" s="78"/>
      <c r="C346" s="148" t="s">
        <v>3370</v>
      </c>
      <c r="D346" s="77"/>
      <c r="E346" s="62" t="s">
        <v>4288</v>
      </c>
      <c r="F346" s="63">
        <v>25</v>
      </c>
      <c r="G346" s="63">
        <v>70.584992</v>
      </c>
      <c r="H346" s="64"/>
      <c r="I346" s="106"/>
      <c r="J346" s="106">
        <v>2</v>
      </c>
      <c r="K346" s="107">
        <v>40</v>
      </c>
      <c r="L346" s="103">
        <f>SUM($E$147:$E$148)*K346*0.01</f>
        <v>0</v>
      </c>
      <c r="M346" s="64">
        <f>ROUND(SUM($F$147:$F$148)*K346*0.01,6)</f>
        <v>26.8</v>
      </c>
      <c r="N346" s="68"/>
      <c r="O346" s="93"/>
      <c r="P346" s="93"/>
      <c r="Q346" s="118"/>
      <c r="R346" s="118"/>
      <c r="S346" s="118"/>
      <c r="T346" s="118"/>
      <c r="U346" s="118"/>
      <c r="V346" s="118"/>
      <c r="W346" s="118"/>
      <c r="X346" s="118"/>
      <c r="Y346" s="118"/>
      <c r="Z346" s="118"/>
      <c r="AA346" s="118"/>
      <c r="AB346" s="118"/>
      <c r="AC346" s="118"/>
      <c r="AD346" s="118"/>
      <c r="AE346" s="118"/>
      <c r="AF346" s="118"/>
      <c r="AG346" s="118"/>
      <c r="AH346" s="118"/>
      <c r="AI346" s="118"/>
      <c r="AJ346" s="118"/>
      <c r="AK346" s="118"/>
      <c r="AL346" s="118"/>
      <c r="AM346" s="118"/>
      <c r="AN346" s="118"/>
      <c r="AO346" s="118"/>
      <c r="AP346" s="118"/>
      <c r="AQ346" s="118"/>
      <c r="AR346" s="118"/>
      <c r="AS346" s="118"/>
      <c r="AT346" s="118"/>
      <c r="AU346" s="118"/>
      <c r="AV346" s="118"/>
      <c r="AW346" s="118"/>
      <c r="AX346" s="118"/>
      <c r="AY346" s="118"/>
      <c r="AZ346" s="118"/>
      <c r="BA346" s="118"/>
      <c r="BB346" s="118"/>
      <c r="BC346" s="118"/>
      <c r="BD346" s="118"/>
      <c r="BE346" s="118"/>
      <c r="BF346" s="118"/>
      <c r="BG346" s="118"/>
      <c r="BH346" s="118"/>
      <c r="BI346" s="118"/>
      <c r="BJ346" s="118"/>
      <c r="BK346" s="118"/>
      <c r="BL346" s="118"/>
      <c r="BM346" s="118"/>
      <c r="BN346" s="118"/>
      <c r="BO346" s="118"/>
      <c r="BP346" s="118"/>
      <c r="BQ346" s="118"/>
      <c r="BR346" s="118"/>
      <c r="BS346" s="118"/>
      <c r="BT346" s="118"/>
      <c r="BU346" s="118"/>
      <c r="BV346" s="118"/>
      <c r="BW346" s="118"/>
      <c r="BX346" s="118"/>
      <c r="BY346" s="118"/>
      <c r="BZ346" s="118"/>
      <c r="CA346" s="118"/>
      <c r="CB346" s="118"/>
      <c r="CC346" s="118"/>
      <c r="CD346" s="118"/>
      <c r="CE346" s="118"/>
      <c r="CF346" s="118"/>
      <c r="CG346" s="118"/>
      <c r="CH346" s="118"/>
      <c r="CI346" s="118"/>
      <c r="CJ346" s="118"/>
      <c r="CK346" s="118"/>
      <c r="CL346" s="118"/>
      <c r="CM346" s="118"/>
      <c r="CN346" s="118"/>
      <c r="CO346" s="118"/>
      <c r="CP346" s="118"/>
      <c r="CQ346" s="118"/>
      <c r="CR346" s="118"/>
      <c r="CS346" s="118"/>
      <c r="CT346" s="118"/>
      <c r="CU346" s="118"/>
      <c r="CV346" s="118"/>
      <c r="CW346" s="118"/>
      <c r="CX346" s="118"/>
      <c r="CY346" s="118"/>
      <c r="CZ346" s="118"/>
      <c r="DA346" s="118"/>
      <c r="DB346" s="118"/>
      <c r="DC346" s="118"/>
      <c r="DD346" s="118"/>
      <c r="DE346" s="118"/>
      <c r="DF346" s="118"/>
      <c r="DG346" s="118"/>
      <c r="DH346" s="118"/>
      <c r="DI346" s="118"/>
      <c r="DJ346" s="118"/>
      <c r="DK346" s="118"/>
      <c r="DL346" s="118"/>
      <c r="DM346" s="118"/>
      <c r="DN346" s="118"/>
      <c r="DO346" s="118"/>
      <c r="DP346" s="118"/>
      <c r="DQ346" s="118"/>
      <c r="DR346" s="118"/>
      <c r="DS346" s="118"/>
      <c r="DT346" s="118"/>
      <c r="DU346" s="118"/>
      <c r="DV346" s="118"/>
      <c r="DW346" s="118"/>
      <c r="DX346" s="118"/>
      <c r="DY346" s="118"/>
      <c r="DZ346" s="118"/>
      <c r="EA346" s="118"/>
      <c r="EB346" s="118"/>
      <c r="EC346" s="118"/>
      <c r="ED346" s="118"/>
      <c r="EE346" s="118"/>
      <c r="EF346" s="118"/>
      <c r="EG346" s="118"/>
      <c r="EH346" s="118"/>
      <c r="EI346" s="118"/>
      <c r="EJ346" s="118"/>
      <c r="EK346" s="118"/>
      <c r="EL346" s="118"/>
      <c r="EM346" s="118"/>
      <c r="EN346" s="118"/>
      <c r="EO346" s="118"/>
      <c r="EP346" s="118"/>
      <c r="EQ346" s="118"/>
      <c r="ER346" s="118"/>
      <c r="ES346" s="118"/>
      <c r="ET346" s="118"/>
      <c r="EU346" s="118"/>
      <c r="EV346" s="118"/>
      <c r="EW346" s="118"/>
      <c r="EX346" s="118"/>
    </row>
    <row r="347" s="40" customFormat="1" ht="25" customHeight="1" spans="1:154">
      <c r="A347" s="58" t="s">
        <v>4325</v>
      </c>
      <c r="B347" s="78">
        <v>31</v>
      </c>
      <c r="C347" s="80" t="s">
        <v>3372</v>
      </c>
      <c r="D347" s="70" t="s">
        <v>4270</v>
      </c>
      <c r="E347" s="71" t="s">
        <v>4270</v>
      </c>
      <c r="F347" s="72">
        <v>43</v>
      </c>
      <c r="G347" s="72">
        <v>215</v>
      </c>
      <c r="H347" s="64">
        <v>1</v>
      </c>
      <c r="I347" s="110">
        <v>2</v>
      </c>
      <c r="J347" s="106">
        <v>1</v>
      </c>
      <c r="K347" s="107">
        <v>60</v>
      </c>
      <c r="L347" s="103">
        <f>SUM($E$149)*K347*0.01</f>
        <v>0</v>
      </c>
      <c r="M347" s="64">
        <f>ROUND(SUM($F$149)*K347*0.01,6)</f>
        <v>14.4</v>
      </c>
      <c r="N347" s="59"/>
      <c r="O347" s="93"/>
      <c r="P347" s="93"/>
      <c r="Q347" s="118"/>
      <c r="R347" s="118"/>
      <c r="S347" s="118"/>
      <c r="T347" s="118"/>
      <c r="U347" s="118"/>
      <c r="V347" s="118"/>
      <c r="W347" s="118"/>
      <c r="X347" s="118"/>
      <c r="Y347" s="118"/>
      <c r="Z347" s="118"/>
      <c r="AA347" s="118"/>
      <c r="AB347" s="118"/>
      <c r="AC347" s="118"/>
      <c r="AD347" s="118"/>
      <c r="AE347" s="118"/>
      <c r="AF347" s="118"/>
      <c r="AG347" s="118"/>
      <c r="AH347" s="118"/>
      <c r="AI347" s="118"/>
      <c r="AJ347" s="118"/>
      <c r="AK347" s="118"/>
      <c r="AL347" s="118"/>
      <c r="AM347" s="118"/>
      <c r="AN347" s="118"/>
      <c r="AO347" s="118"/>
      <c r="AP347" s="118"/>
      <c r="AQ347" s="118"/>
      <c r="AR347" s="118"/>
      <c r="AS347" s="118"/>
      <c r="AT347" s="118"/>
      <c r="AU347" s="118"/>
      <c r="AV347" s="118"/>
      <c r="AW347" s="118"/>
      <c r="AX347" s="118"/>
      <c r="AY347" s="118"/>
      <c r="AZ347" s="118"/>
      <c r="BA347" s="118"/>
      <c r="BB347" s="118"/>
      <c r="BC347" s="118"/>
      <c r="BD347" s="118"/>
      <c r="BE347" s="118"/>
      <c r="BF347" s="118"/>
      <c r="BG347" s="118"/>
      <c r="BH347" s="118"/>
      <c r="BI347" s="118"/>
      <c r="BJ347" s="118"/>
      <c r="BK347" s="118"/>
      <c r="BL347" s="118"/>
      <c r="BM347" s="118"/>
      <c r="BN347" s="118"/>
      <c r="BO347" s="118"/>
      <c r="BP347" s="118"/>
      <c r="BQ347" s="118"/>
      <c r="BR347" s="118"/>
      <c r="BS347" s="118"/>
      <c r="BT347" s="118"/>
      <c r="BU347" s="118"/>
      <c r="BV347" s="118"/>
      <c r="BW347" s="118"/>
      <c r="BX347" s="118"/>
      <c r="BY347" s="118"/>
      <c r="BZ347" s="118"/>
      <c r="CA347" s="118"/>
      <c r="CB347" s="118"/>
      <c r="CC347" s="118"/>
      <c r="CD347" s="118"/>
      <c r="CE347" s="118"/>
      <c r="CF347" s="118"/>
      <c r="CG347" s="118"/>
      <c r="CH347" s="118"/>
      <c r="CI347" s="118"/>
      <c r="CJ347" s="118"/>
      <c r="CK347" s="118"/>
      <c r="CL347" s="118"/>
      <c r="CM347" s="118"/>
      <c r="CN347" s="118"/>
      <c r="CO347" s="118"/>
      <c r="CP347" s="118"/>
      <c r="CQ347" s="118"/>
      <c r="CR347" s="118"/>
      <c r="CS347" s="118"/>
      <c r="CT347" s="118"/>
      <c r="CU347" s="118"/>
      <c r="CV347" s="118"/>
      <c r="CW347" s="118"/>
      <c r="CX347" s="118"/>
      <c r="CY347" s="118"/>
      <c r="CZ347" s="118"/>
      <c r="DA347" s="118"/>
      <c r="DB347" s="118"/>
      <c r="DC347" s="118"/>
      <c r="DD347" s="118"/>
      <c r="DE347" s="118"/>
      <c r="DF347" s="118"/>
      <c r="DG347" s="118"/>
      <c r="DH347" s="118"/>
      <c r="DI347" s="118"/>
      <c r="DJ347" s="118"/>
      <c r="DK347" s="118"/>
      <c r="DL347" s="118"/>
      <c r="DM347" s="118"/>
      <c r="DN347" s="118"/>
      <c r="DO347" s="118"/>
      <c r="DP347" s="118"/>
      <c r="DQ347" s="118"/>
      <c r="DR347" s="118"/>
      <c r="DS347" s="118"/>
      <c r="DT347" s="118"/>
      <c r="DU347" s="118"/>
      <c r="DV347" s="118"/>
      <c r="DW347" s="118"/>
      <c r="DX347" s="118"/>
      <c r="DY347" s="118"/>
      <c r="DZ347" s="118"/>
      <c r="EA347" s="118"/>
      <c r="EB347" s="118"/>
      <c r="EC347" s="118"/>
      <c r="ED347" s="118"/>
      <c r="EE347" s="118"/>
      <c r="EF347" s="118"/>
      <c r="EG347" s="118"/>
      <c r="EH347" s="118"/>
      <c r="EI347" s="118"/>
      <c r="EJ347" s="118"/>
      <c r="EK347" s="118"/>
      <c r="EL347" s="118"/>
      <c r="EM347" s="118"/>
      <c r="EN347" s="118"/>
      <c r="EO347" s="118"/>
      <c r="EP347" s="118"/>
      <c r="EQ347" s="118"/>
      <c r="ER347" s="118"/>
      <c r="ES347" s="118"/>
      <c r="ET347" s="118"/>
      <c r="EU347" s="118"/>
      <c r="EV347" s="118"/>
      <c r="EW347" s="118"/>
      <c r="EX347" s="118"/>
    </row>
    <row r="348" s="40" customFormat="1" ht="25" customHeight="1" spans="1:154">
      <c r="A348" s="58" t="s">
        <v>4325</v>
      </c>
      <c r="B348" s="78"/>
      <c r="C348" s="80" t="s">
        <v>3372</v>
      </c>
      <c r="D348" s="77"/>
      <c r="E348" s="75"/>
      <c r="F348" s="76"/>
      <c r="G348" s="76"/>
      <c r="H348" s="64"/>
      <c r="I348" s="114"/>
      <c r="J348" s="106">
        <v>2</v>
      </c>
      <c r="K348" s="107">
        <v>40</v>
      </c>
      <c r="L348" s="103">
        <f>SUM($E$149)*K348*0.01</f>
        <v>0</v>
      </c>
      <c r="M348" s="64">
        <f>ROUND(SUM($F$149)*K348*0.01,6)</f>
        <v>9.6</v>
      </c>
      <c r="N348" s="65"/>
      <c r="O348" s="93"/>
      <c r="P348" s="93"/>
      <c r="Q348" s="118"/>
      <c r="R348" s="118"/>
      <c r="S348" s="118"/>
      <c r="T348" s="118"/>
      <c r="U348" s="118"/>
      <c r="V348" s="118"/>
      <c r="W348" s="118"/>
      <c r="X348" s="118"/>
      <c r="Y348" s="118"/>
      <c r="Z348" s="118"/>
      <c r="AA348" s="118"/>
      <c r="AB348" s="118"/>
      <c r="AC348" s="118"/>
      <c r="AD348" s="118"/>
      <c r="AE348" s="118"/>
      <c r="AF348" s="118"/>
      <c r="AG348" s="118"/>
      <c r="AH348" s="118"/>
      <c r="AI348" s="118"/>
      <c r="AJ348" s="118"/>
      <c r="AK348" s="118"/>
      <c r="AL348" s="118"/>
      <c r="AM348" s="118"/>
      <c r="AN348" s="118"/>
      <c r="AO348" s="118"/>
      <c r="AP348" s="118"/>
      <c r="AQ348" s="118"/>
      <c r="AR348" s="118"/>
      <c r="AS348" s="118"/>
      <c r="AT348" s="118"/>
      <c r="AU348" s="118"/>
      <c r="AV348" s="118"/>
      <c r="AW348" s="118"/>
      <c r="AX348" s="118"/>
      <c r="AY348" s="118"/>
      <c r="AZ348" s="118"/>
      <c r="BA348" s="118"/>
      <c r="BB348" s="118"/>
      <c r="BC348" s="118"/>
      <c r="BD348" s="118"/>
      <c r="BE348" s="118"/>
      <c r="BF348" s="118"/>
      <c r="BG348" s="118"/>
      <c r="BH348" s="118"/>
      <c r="BI348" s="118"/>
      <c r="BJ348" s="118"/>
      <c r="BK348" s="118"/>
      <c r="BL348" s="118"/>
      <c r="BM348" s="118"/>
      <c r="BN348" s="118"/>
      <c r="BO348" s="118"/>
      <c r="BP348" s="118"/>
      <c r="BQ348" s="118"/>
      <c r="BR348" s="118"/>
      <c r="BS348" s="118"/>
      <c r="BT348" s="118"/>
      <c r="BU348" s="118"/>
      <c r="BV348" s="118"/>
      <c r="BW348" s="118"/>
      <c r="BX348" s="118"/>
      <c r="BY348" s="118"/>
      <c r="BZ348" s="118"/>
      <c r="CA348" s="118"/>
      <c r="CB348" s="118"/>
      <c r="CC348" s="118"/>
      <c r="CD348" s="118"/>
      <c r="CE348" s="118"/>
      <c r="CF348" s="118"/>
      <c r="CG348" s="118"/>
      <c r="CH348" s="118"/>
      <c r="CI348" s="118"/>
      <c r="CJ348" s="118"/>
      <c r="CK348" s="118"/>
      <c r="CL348" s="118"/>
      <c r="CM348" s="118"/>
      <c r="CN348" s="118"/>
      <c r="CO348" s="118"/>
      <c r="CP348" s="118"/>
      <c r="CQ348" s="118"/>
      <c r="CR348" s="118"/>
      <c r="CS348" s="118"/>
      <c r="CT348" s="118"/>
      <c r="CU348" s="118"/>
      <c r="CV348" s="118"/>
      <c r="CW348" s="118"/>
      <c r="CX348" s="118"/>
      <c r="CY348" s="118"/>
      <c r="CZ348" s="118"/>
      <c r="DA348" s="118"/>
      <c r="DB348" s="118"/>
      <c r="DC348" s="118"/>
      <c r="DD348" s="118"/>
      <c r="DE348" s="118"/>
      <c r="DF348" s="118"/>
      <c r="DG348" s="118"/>
      <c r="DH348" s="118"/>
      <c r="DI348" s="118"/>
      <c r="DJ348" s="118"/>
      <c r="DK348" s="118"/>
      <c r="DL348" s="118"/>
      <c r="DM348" s="118"/>
      <c r="DN348" s="118"/>
      <c r="DO348" s="118"/>
      <c r="DP348" s="118"/>
      <c r="DQ348" s="118"/>
      <c r="DR348" s="118"/>
      <c r="DS348" s="118"/>
      <c r="DT348" s="118"/>
      <c r="DU348" s="118"/>
      <c r="DV348" s="118"/>
      <c r="DW348" s="118"/>
      <c r="DX348" s="118"/>
      <c r="DY348" s="118"/>
      <c r="DZ348" s="118"/>
      <c r="EA348" s="118"/>
      <c r="EB348" s="118"/>
      <c r="EC348" s="118"/>
      <c r="ED348" s="118"/>
      <c r="EE348" s="118"/>
      <c r="EF348" s="118"/>
      <c r="EG348" s="118"/>
      <c r="EH348" s="118"/>
      <c r="EI348" s="118"/>
      <c r="EJ348" s="118"/>
      <c r="EK348" s="118"/>
      <c r="EL348" s="118"/>
      <c r="EM348" s="118"/>
      <c r="EN348" s="118"/>
      <c r="EO348" s="118"/>
      <c r="EP348" s="118"/>
      <c r="EQ348" s="118"/>
      <c r="ER348" s="118"/>
      <c r="ES348" s="118"/>
      <c r="ET348" s="118"/>
      <c r="EU348" s="118"/>
      <c r="EV348" s="118"/>
      <c r="EW348" s="118"/>
      <c r="EX348" s="118"/>
    </row>
    <row r="349" s="40" customFormat="1" ht="25" customHeight="1" spans="1:154">
      <c r="A349" s="58" t="s">
        <v>4325</v>
      </c>
      <c r="B349" s="78"/>
      <c r="C349" s="80" t="s">
        <v>3372</v>
      </c>
      <c r="D349" s="66" t="s">
        <v>4366</v>
      </c>
      <c r="E349" s="62" t="s">
        <v>4259</v>
      </c>
      <c r="F349" s="63">
        <v>20</v>
      </c>
      <c r="G349" s="63">
        <v>51.6</v>
      </c>
      <c r="H349" s="64"/>
      <c r="I349" s="83">
        <v>1</v>
      </c>
      <c r="J349" s="83">
        <v>1</v>
      </c>
      <c r="K349" s="83">
        <v>100</v>
      </c>
      <c r="L349" s="94">
        <f>SUM($E$151:$E$153)*K349*0.01</f>
        <v>0</v>
      </c>
      <c r="M349" s="83">
        <f>ROUND(SUM($F$151:$F$153)*K349*0.01,6)</f>
        <v>1479</v>
      </c>
      <c r="N349" s="65"/>
      <c r="O349" s="93"/>
      <c r="P349" s="93"/>
      <c r="Q349" s="118"/>
      <c r="R349" s="118"/>
      <c r="S349" s="118"/>
      <c r="T349" s="118"/>
      <c r="U349" s="118"/>
      <c r="V349" s="118"/>
      <c r="W349" s="118"/>
      <c r="X349" s="118"/>
      <c r="Y349" s="118"/>
      <c r="Z349" s="118"/>
      <c r="AA349" s="118"/>
      <c r="AB349" s="118"/>
      <c r="AC349" s="118"/>
      <c r="AD349" s="118"/>
      <c r="AE349" s="118"/>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c r="AZ349" s="118"/>
      <c r="BA349" s="118"/>
      <c r="BB349" s="118"/>
      <c r="BC349" s="118"/>
      <c r="BD349" s="118"/>
      <c r="BE349" s="118"/>
      <c r="BF349" s="118"/>
      <c r="BG349" s="118"/>
      <c r="BH349" s="118"/>
      <c r="BI349" s="118"/>
      <c r="BJ349" s="118"/>
      <c r="BK349" s="118"/>
      <c r="BL349" s="118"/>
      <c r="BM349" s="118"/>
      <c r="BN349" s="118"/>
      <c r="BO349" s="118"/>
      <c r="BP349" s="118"/>
      <c r="BQ349" s="118"/>
      <c r="BR349" s="118"/>
      <c r="BS349" s="118"/>
      <c r="BT349" s="118"/>
      <c r="BU349" s="118"/>
      <c r="BV349" s="118"/>
      <c r="BW349" s="118"/>
      <c r="BX349" s="118"/>
      <c r="BY349" s="118"/>
      <c r="BZ349" s="118"/>
      <c r="CA349" s="118"/>
      <c r="CB349" s="118"/>
      <c r="CC349" s="118"/>
      <c r="CD349" s="118"/>
      <c r="CE349" s="118"/>
      <c r="CF349" s="118"/>
      <c r="CG349" s="118"/>
      <c r="CH349" s="118"/>
      <c r="CI349" s="118"/>
      <c r="CJ349" s="118"/>
      <c r="CK349" s="118"/>
      <c r="CL349" s="118"/>
      <c r="CM349" s="118"/>
      <c r="CN349" s="118"/>
      <c r="CO349" s="118"/>
      <c r="CP349" s="118"/>
      <c r="CQ349" s="118"/>
      <c r="CR349" s="118"/>
      <c r="CS349" s="118"/>
      <c r="CT349" s="118"/>
      <c r="CU349" s="118"/>
      <c r="CV349" s="118"/>
      <c r="CW349" s="118"/>
      <c r="CX349" s="118"/>
      <c r="CY349" s="118"/>
      <c r="CZ349" s="118"/>
      <c r="DA349" s="118"/>
      <c r="DB349" s="118"/>
      <c r="DC349" s="118"/>
      <c r="DD349" s="118"/>
      <c r="DE349" s="118"/>
      <c r="DF349" s="118"/>
      <c r="DG349" s="118"/>
      <c r="DH349" s="118"/>
      <c r="DI349" s="118"/>
      <c r="DJ349" s="118"/>
      <c r="DK349" s="118"/>
      <c r="DL349" s="118"/>
      <c r="DM349" s="118"/>
      <c r="DN349" s="118"/>
      <c r="DO349" s="118"/>
      <c r="DP349" s="118"/>
      <c r="DQ349" s="118"/>
      <c r="DR349" s="118"/>
      <c r="DS349" s="118"/>
      <c r="DT349" s="118"/>
      <c r="DU349" s="118"/>
      <c r="DV349" s="118"/>
      <c r="DW349" s="118"/>
      <c r="DX349" s="118"/>
      <c r="DY349" s="118"/>
      <c r="DZ349" s="118"/>
      <c r="EA349" s="118"/>
      <c r="EB349" s="118"/>
      <c r="EC349" s="118"/>
      <c r="ED349" s="118"/>
      <c r="EE349" s="118"/>
      <c r="EF349" s="118"/>
      <c r="EG349" s="118"/>
      <c r="EH349" s="118"/>
      <c r="EI349" s="118"/>
      <c r="EJ349" s="118"/>
      <c r="EK349" s="118"/>
      <c r="EL349" s="118"/>
      <c r="EM349" s="118"/>
      <c r="EN349" s="118"/>
      <c r="EO349" s="118"/>
      <c r="EP349" s="118"/>
      <c r="EQ349" s="118"/>
      <c r="ER349" s="118"/>
      <c r="ES349" s="118"/>
      <c r="ET349" s="118"/>
      <c r="EU349" s="118"/>
      <c r="EV349" s="118"/>
      <c r="EW349" s="118"/>
      <c r="EX349" s="118"/>
    </row>
    <row r="350" s="40" customFormat="1" ht="25" customHeight="1" spans="1:154">
      <c r="A350" s="58" t="s">
        <v>4325</v>
      </c>
      <c r="B350" s="78"/>
      <c r="C350" s="80" t="s">
        <v>3372</v>
      </c>
      <c r="D350" s="81"/>
      <c r="E350" s="62" t="s">
        <v>4260</v>
      </c>
      <c r="F350" s="63">
        <v>10</v>
      </c>
      <c r="G350" s="63">
        <v>30</v>
      </c>
      <c r="H350" s="64"/>
      <c r="I350" s="86"/>
      <c r="J350" s="86"/>
      <c r="K350" s="86"/>
      <c r="L350" s="95"/>
      <c r="M350" s="86"/>
      <c r="N350" s="65"/>
      <c r="O350" s="93"/>
      <c r="P350" s="93"/>
      <c r="Q350" s="118"/>
      <c r="R350" s="118"/>
      <c r="S350" s="118"/>
      <c r="T350" s="118"/>
      <c r="U350" s="118"/>
      <c r="V350" s="118"/>
      <c r="W350" s="118"/>
      <c r="X350" s="118"/>
      <c r="Y350" s="118"/>
      <c r="Z350" s="118"/>
      <c r="AA350" s="118"/>
      <c r="AB350" s="118"/>
      <c r="AC350" s="118"/>
      <c r="AD350" s="118"/>
      <c r="AE350" s="118"/>
      <c r="AF350" s="118"/>
      <c r="AG350" s="118"/>
      <c r="AH350" s="118"/>
      <c r="AI350" s="118"/>
      <c r="AJ350" s="118"/>
      <c r="AK350" s="118"/>
      <c r="AL350" s="118"/>
      <c r="AM350" s="118"/>
      <c r="AN350" s="118"/>
      <c r="AO350" s="118"/>
      <c r="AP350" s="118"/>
      <c r="AQ350" s="118"/>
      <c r="AR350" s="118"/>
      <c r="AS350" s="118"/>
      <c r="AT350" s="118"/>
      <c r="AU350" s="118"/>
      <c r="AV350" s="118"/>
      <c r="AW350" s="118"/>
      <c r="AX350" s="118"/>
      <c r="AY350" s="118"/>
      <c r="AZ350" s="118"/>
      <c r="BA350" s="118"/>
      <c r="BB350" s="118"/>
      <c r="BC350" s="118"/>
      <c r="BD350" s="118"/>
      <c r="BE350" s="118"/>
      <c r="BF350" s="118"/>
      <c r="BG350" s="118"/>
      <c r="BH350" s="118"/>
      <c r="BI350" s="118"/>
      <c r="BJ350" s="118"/>
      <c r="BK350" s="118"/>
      <c r="BL350" s="118"/>
      <c r="BM350" s="118"/>
      <c r="BN350" s="118"/>
      <c r="BO350" s="118"/>
      <c r="BP350" s="118"/>
      <c r="BQ350" s="118"/>
      <c r="BR350" s="118"/>
      <c r="BS350" s="118"/>
      <c r="BT350" s="118"/>
      <c r="BU350" s="118"/>
      <c r="BV350" s="118"/>
      <c r="BW350" s="118"/>
      <c r="BX350" s="118"/>
      <c r="BY350" s="118"/>
      <c r="BZ350" s="118"/>
      <c r="CA350" s="118"/>
      <c r="CB350" s="118"/>
      <c r="CC350" s="118"/>
      <c r="CD350" s="118"/>
      <c r="CE350" s="118"/>
      <c r="CF350" s="118"/>
      <c r="CG350" s="118"/>
      <c r="CH350" s="118"/>
      <c r="CI350" s="118"/>
      <c r="CJ350" s="118"/>
      <c r="CK350" s="118"/>
      <c r="CL350" s="118"/>
      <c r="CM350" s="118"/>
      <c r="CN350" s="118"/>
      <c r="CO350" s="118"/>
      <c r="CP350" s="118"/>
      <c r="CQ350" s="118"/>
      <c r="CR350" s="118"/>
      <c r="CS350" s="118"/>
      <c r="CT350" s="118"/>
      <c r="CU350" s="118"/>
      <c r="CV350" s="118"/>
      <c r="CW350" s="118"/>
      <c r="CX350" s="118"/>
      <c r="CY350" s="118"/>
      <c r="CZ350" s="118"/>
      <c r="DA350" s="118"/>
      <c r="DB350" s="118"/>
      <c r="DC350" s="118"/>
      <c r="DD350" s="118"/>
      <c r="DE350" s="118"/>
      <c r="DF350" s="118"/>
      <c r="DG350" s="118"/>
      <c r="DH350" s="118"/>
      <c r="DI350" s="118"/>
      <c r="DJ350" s="118"/>
      <c r="DK350" s="118"/>
      <c r="DL350" s="118"/>
      <c r="DM350" s="118"/>
      <c r="DN350" s="118"/>
      <c r="DO350" s="118"/>
      <c r="DP350" s="118"/>
      <c r="DQ350" s="118"/>
      <c r="DR350" s="118"/>
      <c r="DS350" s="118"/>
      <c r="DT350" s="118"/>
      <c r="DU350" s="118"/>
      <c r="DV350" s="118"/>
      <c r="DW350" s="118"/>
      <c r="DX350" s="118"/>
      <c r="DY350" s="118"/>
      <c r="DZ350" s="118"/>
      <c r="EA350" s="118"/>
      <c r="EB350" s="118"/>
      <c r="EC350" s="118"/>
      <c r="ED350" s="118"/>
      <c r="EE350" s="118"/>
      <c r="EF350" s="118"/>
      <c r="EG350" s="118"/>
      <c r="EH350" s="118"/>
      <c r="EI350" s="118"/>
      <c r="EJ350" s="118"/>
      <c r="EK350" s="118"/>
      <c r="EL350" s="118"/>
      <c r="EM350" s="118"/>
      <c r="EN350" s="118"/>
      <c r="EO350" s="118"/>
      <c r="EP350" s="118"/>
      <c r="EQ350" s="118"/>
      <c r="ER350" s="118"/>
      <c r="ES350" s="118"/>
      <c r="ET350" s="118"/>
      <c r="EU350" s="118"/>
      <c r="EV350" s="118"/>
      <c r="EW350" s="118"/>
      <c r="EX350" s="118"/>
    </row>
    <row r="351" s="40" customFormat="1" ht="25" customHeight="1" spans="1:154">
      <c r="A351" s="58" t="s">
        <v>4325</v>
      </c>
      <c r="B351" s="78"/>
      <c r="C351" s="80" t="s">
        <v>3372</v>
      </c>
      <c r="D351" s="77"/>
      <c r="E351" s="62" t="s">
        <v>4288</v>
      </c>
      <c r="F351" s="63">
        <v>2</v>
      </c>
      <c r="G351" s="63">
        <v>5.6</v>
      </c>
      <c r="H351" s="64"/>
      <c r="I351" s="96"/>
      <c r="J351" s="96"/>
      <c r="K351" s="96"/>
      <c r="L351" s="97"/>
      <c r="M351" s="96"/>
      <c r="N351" s="68"/>
      <c r="O351" s="93"/>
      <c r="P351" s="93"/>
      <c r="Q351" s="118"/>
      <c r="R351" s="118"/>
      <c r="S351" s="118"/>
      <c r="T351" s="118"/>
      <c r="U351" s="118"/>
      <c r="V351" s="118"/>
      <c r="W351" s="118"/>
      <c r="X351" s="118"/>
      <c r="Y351" s="118"/>
      <c r="Z351" s="118"/>
      <c r="AA351" s="118"/>
      <c r="AB351" s="118"/>
      <c r="AC351" s="118"/>
      <c r="AD351" s="118"/>
      <c r="AE351" s="118"/>
      <c r="AF351" s="118"/>
      <c r="AG351" s="118"/>
      <c r="AH351" s="118"/>
      <c r="AI351" s="118"/>
      <c r="AJ351" s="118"/>
      <c r="AK351" s="118"/>
      <c r="AL351" s="118"/>
      <c r="AM351" s="118"/>
      <c r="AN351" s="118"/>
      <c r="AO351" s="118"/>
      <c r="AP351" s="118"/>
      <c r="AQ351" s="118"/>
      <c r="AR351" s="118"/>
      <c r="AS351" s="118"/>
      <c r="AT351" s="118"/>
      <c r="AU351" s="118"/>
      <c r="AV351" s="118"/>
      <c r="AW351" s="118"/>
      <c r="AX351" s="118"/>
      <c r="AY351" s="118"/>
      <c r="AZ351" s="118"/>
      <c r="BA351" s="118"/>
      <c r="BB351" s="118"/>
      <c r="BC351" s="118"/>
      <c r="BD351" s="118"/>
      <c r="BE351" s="118"/>
      <c r="BF351" s="118"/>
      <c r="BG351" s="118"/>
      <c r="BH351" s="118"/>
      <c r="BI351" s="118"/>
      <c r="BJ351" s="118"/>
      <c r="BK351" s="118"/>
      <c r="BL351" s="118"/>
      <c r="BM351" s="118"/>
      <c r="BN351" s="118"/>
      <c r="BO351" s="118"/>
      <c r="BP351" s="118"/>
      <c r="BQ351" s="118"/>
      <c r="BR351" s="118"/>
      <c r="BS351" s="118"/>
      <c r="BT351" s="118"/>
      <c r="BU351" s="118"/>
      <c r="BV351" s="118"/>
      <c r="BW351" s="118"/>
      <c r="BX351" s="118"/>
      <c r="BY351" s="118"/>
      <c r="BZ351" s="118"/>
      <c r="CA351" s="118"/>
      <c r="CB351" s="118"/>
      <c r="CC351" s="118"/>
      <c r="CD351" s="118"/>
      <c r="CE351" s="118"/>
      <c r="CF351" s="118"/>
      <c r="CG351" s="118"/>
      <c r="CH351" s="118"/>
      <c r="CI351" s="118"/>
      <c r="CJ351" s="118"/>
      <c r="CK351" s="118"/>
      <c r="CL351" s="118"/>
      <c r="CM351" s="118"/>
      <c r="CN351" s="118"/>
      <c r="CO351" s="118"/>
      <c r="CP351" s="118"/>
      <c r="CQ351" s="118"/>
      <c r="CR351" s="118"/>
      <c r="CS351" s="118"/>
      <c r="CT351" s="118"/>
      <c r="CU351" s="118"/>
      <c r="CV351" s="118"/>
      <c r="CW351" s="118"/>
      <c r="CX351" s="118"/>
      <c r="CY351" s="118"/>
      <c r="CZ351" s="118"/>
      <c r="DA351" s="118"/>
      <c r="DB351" s="118"/>
      <c r="DC351" s="118"/>
      <c r="DD351" s="118"/>
      <c r="DE351" s="118"/>
      <c r="DF351" s="118"/>
      <c r="DG351" s="118"/>
      <c r="DH351" s="118"/>
      <c r="DI351" s="118"/>
      <c r="DJ351" s="118"/>
      <c r="DK351" s="118"/>
      <c r="DL351" s="118"/>
      <c r="DM351" s="118"/>
      <c r="DN351" s="118"/>
      <c r="DO351" s="118"/>
      <c r="DP351" s="118"/>
      <c r="DQ351" s="118"/>
      <c r="DR351" s="118"/>
      <c r="DS351" s="118"/>
      <c r="DT351" s="118"/>
      <c r="DU351" s="118"/>
      <c r="DV351" s="118"/>
      <c r="DW351" s="118"/>
      <c r="DX351" s="118"/>
      <c r="DY351" s="118"/>
      <c r="DZ351" s="118"/>
      <c r="EA351" s="118"/>
      <c r="EB351" s="118"/>
      <c r="EC351" s="118"/>
      <c r="ED351" s="118"/>
      <c r="EE351" s="118"/>
      <c r="EF351" s="118"/>
      <c r="EG351" s="118"/>
      <c r="EH351" s="118"/>
      <c r="EI351" s="118"/>
      <c r="EJ351" s="118"/>
      <c r="EK351" s="118"/>
      <c r="EL351" s="118"/>
      <c r="EM351" s="118"/>
      <c r="EN351" s="118"/>
      <c r="EO351" s="118"/>
      <c r="EP351" s="118"/>
      <c r="EQ351" s="118"/>
      <c r="ER351" s="118"/>
      <c r="ES351" s="118"/>
      <c r="ET351" s="118"/>
      <c r="EU351" s="118"/>
      <c r="EV351" s="118"/>
      <c r="EW351" s="118"/>
      <c r="EX351" s="118"/>
    </row>
    <row r="352" s="38" customFormat="1" ht="14.25" spans="1:13">
      <c r="A352" s="43" t="s">
        <v>4367</v>
      </c>
      <c r="B352" s="151">
        <v>1</v>
      </c>
      <c r="C352" s="152" t="s">
        <v>4257</v>
      </c>
      <c r="D352" s="153" t="s">
        <v>4368</v>
      </c>
      <c r="E352" s="154" t="s">
        <v>4260</v>
      </c>
      <c r="F352" s="154">
        <v>46</v>
      </c>
      <c r="G352" s="154">
        <v>432.72</v>
      </c>
      <c r="H352" s="151">
        <v>1</v>
      </c>
      <c r="I352" s="151">
        <v>2</v>
      </c>
      <c r="J352" s="153">
        <v>1</v>
      </c>
      <c r="K352" s="153">
        <v>55</v>
      </c>
      <c r="L352" s="153">
        <v>41</v>
      </c>
      <c r="M352" s="153">
        <v>383.68</v>
      </c>
    </row>
    <row r="353" s="38" customFormat="1" ht="126" customHeight="1" spans="1:13">
      <c r="A353" s="43" t="s">
        <v>4367</v>
      </c>
      <c r="B353" s="151"/>
      <c r="C353" s="152" t="s">
        <v>4257</v>
      </c>
      <c r="D353" s="153"/>
      <c r="E353" s="154" t="s">
        <v>4288</v>
      </c>
      <c r="F353" s="154">
        <v>6</v>
      </c>
      <c r="G353" s="154">
        <v>82.88</v>
      </c>
      <c r="H353" s="151"/>
      <c r="I353" s="151"/>
      <c r="J353" s="153">
        <v>2</v>
      </c>
      <c r="K353" s="153">
        <v>45</v>
      </c>
      <c r="L353" s="153">
        <v>33</v>
      </c>
      <c r="M353" s="153">
        <v>313.92</v>
      </c>
    </row>
    <row r="354" s="38" customFormat="1" ht="14.25" spans="1:13">
      <c r="A354" s="43" t="s">
        <v>4367</v>
      </c>
      <c r="B354" s="151"/>
      <c r="C354" s="152" t="s">
        <v>4257</v>
      </c>
      <c r="D354" s="153"/>
      <c r="E354" s="154" t="s">
        <v>4264</v>
      </c>
      <c r="F354" s="154">
        <v>22</v>
      </c>
      <c r="G354" s="154">
        <v>182</v>
      </c>
      <c r="H354" s="151"/>
      <c r="I354" s="151"/>
      <c r="J354" s="153"/>
      <c r="K354" s="153"/>
      <c r="L354" s="153"/>
      <c r="M354" s="153"/>
    </row>
    <row r="355" s="38" customFormat="1" ht="21.75" spans="1:13">
      <c r="A355" s="43" t="s">
        <v>4367</v>
      </c>
      <c r="B355" s="151">
        <v>2</v>
      </c>
      <c r="C355" s="152" t="s">
        <v>4265</v>
      </c>
      <c r="D355" s="153" t="s">
        <v>4369</v>
      </c>
      <c r="E355" s="154" t="s">
        <v>4259</v>
      </c>
      <c r="F355" s="154">
        <v>49</v>
      </c>
      <c r="G355" s="154">
        <v>263.817</v>
      </c>
      <c r="H355" s="151">
        <v>1</v>
      </c>
      <c r="I355" s="151">
        <v>3</v>
      </c>
      <c r="J355" s="153">
        <v>1</v>
      </c>
      <c r="K355" s="153">
        <v>40</v>
      </c>
      <c r="L355" s="153">
        <v>150</v>
      </c>
      <c r="M355" s="153">
        <v>1721.38564</v>
      </c>
    </row>
    <row r="356" s="38" customFormat="1" ht="21.75" spans="1:13">
      <c r="A356" s="43" t="s">
        <v>4367</v>
      </c>
      <c r="B356" s="151"/>
      <c r="C356" s="152" t="s">
        <v>4265</v>
      </c>
      <c r="D356" s="153"/>
      <c r="E356" s="154" t="s">
        <v>4260</v>
      </c>
      <c r="F356" s="154">
        <v>95</v>
      </c>
      <c r="G356" s="154">
        <v>1799.76</v>
      </c>
      <c r="H356" s="151"/>
      <c r="I356" s="151"/>
      <c r="J356" s="153">
        <v>2</v>
      </c>
      <c r="K356" s="153">
        <v>35</v>
      </c>
      <c r="L356" s="153">
        <v>131</v>
      </c>
      <c r="M356" s="153">
        <v>1506.212435</v>
      </c>
    </row>
    <row r="357" s="38" customFormat="1" ht="21.75" spans="1:13">
      <c r="A357" s="43" t="s">
        <v>4367</v>
      </c>
      <c r="B357" s="151"/>
      <c r="C357" s="152" t="s">
        <v>4265</v>
      </c>
      <c r="D357" s="153"/>
      <c r="E357" s="154" t="s">
        <v>4288</v>
      </c>
      <c r="F357" s="154">
        <v>16</v>
      </c>
      <c r="G357" s="154">
        <v>325.8871</v>
      </c>
      <c r="H357" s="151"/>
      <c r="I357" s="151"/>
      <c r="J357" s="153">
        <v>3</v>
      </c>
      <c r="K357" s="153">
        <v>25</v>
      </c>
      <c r="L357" s="153">
        <v>93</v>
      </c>
      <c r="M357" s="153">
        <v>1075.866025</v>
      </c>
    </row>
    <row r="358" s="38" customFormat="1" ht="21.75" spans="1:13">
      <c r="A358" s="43" t="s">
        <v>4367</v>
      </c>
      <c r="B358" s="151"/>
      <c r="C358" s="152" t="s">
        <v>4265</v>
      </c>
      <c r="D358" s="153"/>
      <c r="E358" s="154" t="s">
        <v>4264</v>
      </c>
      <c r="F358" s="154">
        <v>214</v>
      </c>
      <c r="G358" s="154">
        <v>1914</v>
      </c>
      <c r="H358" s="151"/>
      <c r="I358" s="151"/>
      <c r="J358" s="153"/>
      <c r="K358" s="153"/>
      <c r="L358" s="153"/>
      <c r="M358" s="153"/>
    </row>
    <row r="359" s="38" customFormat="1" ht="53.25" spans="1:13">
      <c r="A359" s="43" t="s">
        <v>4367</v>
      </c>
      <c r="B359" s="151">
        <v>3</v>
      </c>
      <c r="C359" s="152" t="s">
        <v>4266</v>
      </c>
      <c r="D359" s="153" t="s">
        <v>4370</v>
      </c>
      <c r="E359" s="154" t="s">
        <v>4259</v>
      </c>
      <c r="F359" s="154">
        <v>16</v>
      </c>
      <c r="G359" s="154">
        <v>120.158</v>
      </c>
      <c r="H359" s="151">
        <v>1</v>
      </c>
      <c r="I359" s="151">
        <v>2</v>
      </c>
      <c r="J359" s="153">
        <v>1</v>
      </c>
      <c r="K359" s="153">
        <v>55</v>
      </c>
      <c r="L359" s="153">
        <v>65</v>
      </c>
      <c r="M359" s="153">
        <v>1033.13155</v>
      </c>
    </row>
    <row r="360" s="38" customFormat="1" ht="53.25" spans="1:13">
      <c r="A360" s="43" t="s">
        <v>4367</v>
      </c>
      <c r="B360" s="151"/>
      <c r="C360" s="152" t="s">
        <v>4266</v>
      </c>
      <c r="D360" s="153"/>
      <c r="E360" s="154" t="s">
        <v>4260</v>
      </c>
      <c r="F360" s="154">
        <v>73</v>
      </c>
      <c r="G360" s="154">
        <v>502.187</v>
      </c>
      <c r="H360" s="151"/>
      <c r="I360" s="151"/>
      <c r="J360" s="153"/>
      <c r="K360" s="153"/>
      <c r="L360" s="153"/>
      <c r="M360" s="153"/>
    </row>
    <row r="361" s="38" customFormat="1" ht="53.25" spans="1:13">
      <c r="A361" s="43" t="s">
        <v>4367</v>
      </c>
      <c r="B361" s="151"/>
      <c r="C361" s="152" t="s">
        <v>4266</v>
      </c>
      <c r="D361" s="153"/>
      <c r="E361" s="154" t="s">
        <v>4261</v>
      </c>
      <c r="F361" s="154">
        <v>9</v>
      </c>
      <c r="G361" s="154">
        <v>118</v>
      </c>
      <c r="H361" s="151"/>
      <c r="I361" s="151"/>
      <c r="J361" s="153"/>
      <c r="K361" s="153"/>
      <c r="L361" s="153"/>
      <c r="M361" s="153"/>
    </row>
    <row r="362" s="38" customFormat="1" ht="53.25" spans="1:13">
      <c r="A362" s="43" t="s">
        <v>4367</v>
      </c>
      <c r="B362" s="151"/>
      <c r="C362" s="152" t="s">
        <v>4266</v>
      </c>
      <c r="D362" s="153"/>
      <c r="E362" s="154" t="s">
        <v>4288</v>
      </c>
      <c r="F362" s="154">
        <v>11</v>
      </c>
      <c r="G362" s="154">
        <v>763.5</v>
      </c>
      <c r="H362" s="151"/>
      <c r="I362" s="151"/>
      <c r="J362" s="153">
        <v>2</v>
      </c>
      <c r="K362" s="153">
        <v>45</v>
      </c>
      <c r="L362" s="153">
        <v>53</v>
      </c>
      <c r="M362" s="153">
        <v>845.28945</v>
      </c>
    </row>
    <row r="363" s="38" customFormat="1" ht="53.25" spans="1:13">
      <c r="A363" s="43" t="s">
        <v>4367</v>
      </c>
      <c r="B363" s="151"/>
      <c r="C363" s="152" t="s">
        <v>4266</v>
      </c>
      <c r="D363" s="153"/>
      <c r="E363" s="154" t="s">
        <v>4263</v>
      </c>
      <c r="F363" s="154">
        <v>2</v>
      </c>
      <c r="G363" s="154">
        <v>38.576</v>
      </c>
      <c r="H363" s="151"/>
      <c r="I363" s="151"/>
      <c r="J363" s="153"/>
      <c r="K363" s="153"/>
      <c r="L363" s="153"/>
      <c r="M363" s="153"/>
    </row>
    <row r="364" s="38" customFormat="1" ht="53.25" spans="1:13">
      <c r="A364" s="43" t="s">
        <v>4367</v>
      </c>
      <c r="B364" s="151"/>
      <c r="C364" s="152" t="s">
        <v>4266</v>
      </c>
      <c r="D364" s="153"/>
      <c r="E364" s="154" t="s">
        <v>4264</v>
      </c>
      <c r="F364" s="154">
        <v>7</v>
      </c>
      <c r="G364" s="154">
        <v>336</v>
      </c>
      <c r="H364" s="151"/>
      <c r="I364" s="151"/>
      <c r="J364" s="153"/>
      <c r="K364" s="153"/>
      <c r="L364" s="153"/>
      <c r="M364" s="153"/>
    </row>
    <row r="365" s="38" customFormat="1" ht="14.25" spans="1:13">
      <c r="A365" s="43" t="s">
        <v>4367</v>
      </c>
      <c r="B365" s="151">
        <v>4</v>
      </c>
      <c r="C365" s="152" t="s">
        <v>4268</v>
      </c>
      <c r="D365" s="153" t="s">
        <v>4260</v>
      </c>
      <c r="E365" s="154" t="s">
        <v>4260</v>
      </c>
      <c r="F365" s="154">
        <v>145</v>
      </c>
      <c r="G365" s="154">
        <v>1090.335468</v>
      </c>
      <c r="H365" s="151">
        <v>1</v>
      </c>
      <c r="I365" s="151">
        <v>2</v>
      </c>
      <c r="J365" s="153">
        <v>1</v>
      </c>
      <c r="K365" s="153">
        <v>55</v>
      </c>
      <c r="L365" s="153">
        <v>80</v>
      </c>
      <c r="M365" s="153">
        <v>599.684507</v>
      </c>
    </row>
    <row r="366" s="38" customFormat="1" ht="14.25" spans="1:13">
      <c r="A366" s="43" t="s">
        <v>4367</v>
      </c>
      <c r="B366" s="151"/>
      <c r="C366" s="152" t="s">
        <v>4268</v>
      </c>
      <c r="D366" s="153"/>
      <c r="E366" s="154"/>
      <c r="F366" s="154"/>
      <c r="G366" s="154"/>
      <c r="H366" s="151"/>
      <c r="I366" s="151"/>
      <c r="J366" s="153">
        <v>2</v>
      </c>
      <c r="K366" s="153">
        <v>45</v>
      </c>
      <c r="L366" s="153">
        <v>65</v>
      </c>
      <c r="M366" s="153">
        <v>490.650961</v>
      </c>
    </row>
    <row r="367" s="38" customFormat="1" ht="14.25" spans="1:13">
      <c r="A367" s="43" t="s">
        <v>4367</v>
      </c>
      <c r="B367" s="151"/>
      <c r="C367" s="152" t="s">
        <v>4268</v>
      </c>
      <c r="D367" s="153" t="s">
        <v>4371</v>
      </c>
      <c r="E367" s="154" t="s">
        <v>4262</v>
      </c>
      <c r="F367" s="154">
        <v>10</v>
      </c>
      <c r="G367" s="154">
        <v>85.1</v>
      </c>
      <c r="H367" s="151"/>
      <c r="I367" s="151">
        <v>2</v>
      </c>
      <c r="J367" s="153">
        <v>1</v>
      </c>
      <c r="K367" s="153">
        <v>55</v>
      </c>
      <c r="L367" s="153">
        <v>56</v>
      </c>
      <c r="M367" s="153">
        <v>454.1141</v>
      </c>
    </row>
    <row r="368" s="38" customFormat="1" ht="14.25" spans="1:13">
      <c r="A368" s="43" t="s">
        <v>4367</v>
      </c>
      <c r="B368" s="151"/>
      <c r="C368" s="152" t="s">
        <v>4268</v>
      </c>
      <c r="D368" s="153"/>
      <c r="E368" s="154" t="s">
        <v>4288</v>
      </c>
      <c r="F368" s="154">
        <v>17</v>
      </c>
      <c r="G368" s="154">
        <v>192.992</v>
      </c>
      <c r="H368" s="151"/>
      <c r="I368" s="151"/>
      <c r="J368" s="153"/>
      <c r="K368" s="153"/>
      <c r="L368" s="153"/>
      <c r="M368" s="153"/>
    </row>
    <row r="369" s="38" customFormat="1" ht="14.25" spans="1:13">
      <c r="A369" s="43" t="s">
        <v>4367</v>
      </c>
      <c r="B369" s="151"/>
      <c r="C369" s="152" t="s">
        <v>4268</v>
      </c>
      <c r="D369" s="153"/>
      <c r="E369" s="154" t="s">
        <v>4270</v>
      </c>
      <c r="F369" s="154">
        <v>19</v>
      </c>
      <c r="G369" s="154">
        <v>167.582</v>
      </c>
      <c r="H369" s="151"/>
      <c r="I369" s="151"/>
      <c r="J369" s="153"/>
      <c r="K369" s="153"/>
      <c r="L369" s="153"/>
      <c r="M369" s="153"/>
    </row>
    <row r="370" s="38" customFormat="1" ht="14.25" spans="1:13">
      <c r="A370" s="43" t="s">
        <v>4367</v>
      </c>
      <c r="B370" s="151"/>
      <c r="C370" s="152" t="s">
        <v>4268</v>
      </c>
      <c r="D370" s="153"/>
      <c r="E370" s="155" t="s">
        <v>4316</v>
      </c>
      <c r="F370" s="154">
        <v>3</v>
      </c>
      <c r="G370" s="154">
        <v>18.3</v>
      </c>
      <c r="H370" s="151"/>
      <c r="I370" s="151"/>
      <c r="J370" s="153">
        <v>2</v>
      </c>
      <c r="K370" s="153">
        <v>45</v>
      </c>
      <c r="L370" s="153">
        <v>45</v>
      </c>
      <c r="M370" s="153">
        <v>371.5479</v>
      </c>
    </row>
    <row r="371" s="38" customFormat="1" ht="14.25" spans="1:13">
      <c r="A371" s="43" t="s">
        <v>4367</v>
      </c>
      <c r="B371" s="151"/>
      <c r="C371" s="152" t="s">
        <v>4268</v>
      </c>
      <c r="D371" s="153"/>
      <c r="E371" s="154" t="s">
        <v>4259</v>
      </c>
      <c r="F371" s="154">
        <v>5</v>
      </c>
      <c r="G371" s="154">
        <v>32.688</v>
      </c>
      <c r="H371" s="151"/>
      <c r="I371" s="151"/>
      <c r="J371" s="153"/>
      <c r="K371" s="153"/>
      <c r="L371" s="153"/>
      <c r="M371" s="153"/>
    </row>
    <row r="372" s="38" customFormat="1" ht="14.25" spans="1:13">
      <c r="A372" s="43" t="s">
        <v>4367</v>
      </c>
      <c r="B372" s="151"/>
      <c r="C372" s="152" t="s">
        <v>4268</v>
      </c>
      <c r="D372" s="153"/>
      <c r="E372" s="154" t="s">
        <v>4264</v>
      </c>
      <c r="F372" s="154">
        <v>47</v>
      </c>
      <c r="G372" s="154">
        <v>329</v>
      </c>
      <c r="H372" s="151"/>
      <c r="I372" s="151"/>
      <c r="J372" s="153"/>
      <c r="K372" s="153"/>
      <c r="L372" s="153"/>
      <c r="M372" s="153"/>
    </row>
    <row r="373" s="38" customFormat="1" ht="21.75" spans="1:13">
      <c r="A373" s="43" t="s">
        <v>4367</v>
      </c>
      <c r="B373" s="151">
        <v>5</v>
      </c>
      <c r="C373" s="152" t="s">
        <v>4271</v>
      </c>
      <c r="D373" s="153" t="s">
        <v>4372</v>
      </c>
      <c r="E373" s="154" t="s">
        <v>4259</v>
      </c>
      <c r="F373" s="154">
        <v>20</v>
      </c>
      <c r="G373" s="154">
        <v>140.98</v>
      </c>
      <c r="H373" s="151">
        <v>1</v>
      </c>
      <c r="I373" s="151">
        <v>2</v>
      </c>
      <c r="J373" s="153">
        <v>1</v>
      </c>
      <c r="K373" s="153">
        <v>55</v>
      </c>
      <c r="L373" s="153">
        <v>200</v>
      </c>
      <c r="M373" s="153">
        <v>2085.566998</v>
      </c>
    </row>
    <row r="374" s="38" customFormat="1" ht="21.75" spans="1:13">
      <c r="A374" s="43" t="s">
        <v>4367</v>
      </c>
      <c r="B374" s="151"/>
      <c r="C374" s="152" t="s">
        <v>4271</v>
      </c>
      <c r="D374" s="153"/>
      <c r="E374" s="154" t="s">
        <v>4260</v>
      </c>
      <c r="F374" s="154">
        <v>274</v>
      </c>
      <c r="G374" s="154">
        <v>3000.175996</v>
      </c>
      <c r="H374" s="151"/>
      <c r="I374" s="151"/>
      <c r="J374" s="153"/>
      <c r="K374" s="153"/>
      <c r="L374" s="153"/>
      <c r="M374" s="153"/>
    </row>
    <row r="375" s="38" customFormat="1" ht="21.75" spans="1:13">
      <c r="A375" s="43" t="s">
        <v>4367</v>
      </c>
      <c r="B375" s="151"/>
      <c r="C375" s="152" t="s">
        <v>4271</v>
      </c>
      <c r="D375" s="153"/>
      <c r="E375" s="154" t="s">
        <v>4262</v>
      </c>
      <c r="F375" s="154">
        <v>22</v>
      </c>
      <c r="G375" s="154">
        <v>120.592</v>
      </c>
      <c r="H375" s="151"/>
      <c r="I375" s="151"/>
      <c r="J375" s="153">
        <v>2</v>
      </c>
      <c r="K375" s="153">
        <v>45</v>
      </c>
      <c r="L375" s="153">
        <v>164</v>
      </c>
      <c r="M375" s="153">
        <v>1706.372998</v>
      </c>
    </row>
    <row r="376" s="38" customFormat="1" ht="21.75" spans="1:13">
      <c r="A376" s="43" t="s">
        <v>4367</v>
      </c>
      <c r="B376" s="151"/>
      <c r="C376" s="152" t="s">
        <v>4271</v>
      </c>
      <c r="D376" s="153"/>
      <c r="E376" s="154" t="s">
        <v>4270</v>
      </c>
      <c r="F376" s="154">
        <v>48</v>
      </c>
      <c r="G376" s="154">
        <v>530.192</v>
      </c>
      <c r="H376" s="151"/>
      <c r="I376" s="151"/>
      <c r="J376" s="153"/>
      <c r="K376" s="153"/>
      <c r="L376" s="153"/>
      <c r="M376" s="153"/>
    </row>
    <row r="377" s="38" customFormat="1" ht="21.75" spans="1:13">
      <c r="A377" s="43" t="s">
        <v>4367</v>
      </c>
      <c r="B377" s="151"/>
      <c r="C377" s="152" t="s">
        <v>4271</v>
      </c>
      <c r="D377" s="153" t="s">
        <v>4309</v>
      </c>
      <c r="E377" s="154" t="s">
        <v>4288</v>
      </c>
      <c r="F377" s="154">
        <v>72</v>
      </c>
      <c r="G377" s="154">
        <v>1159.54</v>
      </c>
      <c r="H377" s="151"/>
      <c r="I377" s="151">
        <v>3</v>
      </c>
      <c r="J377" s="153">
        <v>1</v>
      </c>
      <c r="K377" s="153">
        <v>40</v>
      </c>
      <c r="L377" s="153">
        <v>233</v>
      </c>
      <c r="M377" s="153">
        <v>2248.144</v>
      </c>
    </row>
    <row r="378" s="38" customFormat="1" ht="21.75" spans="1:13">
      <c r="A378" s="43" t="s">
        <v>4367</v>
      </c>
      <c r="B378" s="151"/>
      <c r="C378" s="152" t="s">
        <v>4271</v>
      </c>
      <c r="D378" s="153"/>
      <c r="E378" s="154" t="s">
        <v>4264</v>
      </c>
      <c r="F378" s="154">
        <v>511</v>
      </c>
      <c r="G378" s="154">
        <v>4460.82</v>
      </c>
      <c r="H378" s="151"/>
      <c r="I378" s="151"/>
      <c r="J378" s="153">
        <v>2</v>
      </c>
      <c r="K378" s="153">
        <v>35</v>
      </c>
      <c r="L378" s="153">
        <v>204</v>
      </c>
      <c r="M378" s="153">
        <v>1967.126</v>
      </c>
    </row>
    <row r="379" s="38" customFormat="1" ht="21.75" spans="1:13">
      <c r="A379" s="43" t="s">
        <v>4367</v>
      </c>
      <c r="B379" s="151"/>
      <c r="C379" s="152" t="s">
        <v>4271</v>
      </c>
      <c r="D379" s="153"/>
      <c r="E379" s="154"/>
      <c r="F379" s="154"/>
      <c r="G379" s="154"/>
      <c r="H379" s="151"/>
      <c r="I379" s="151"/>
      <c r="J379" s="153">
        <v>3</v>
      </c>
      <c r="K379" s="153">
        <v>25</v>
      </c>
      <c r="L379" s="153">
        <v>146</v>
      </c>
      <c r="M379" s="153">
        <v>1405.09</v>
      </c>
    </row>
    <row r="380" s="38" customFormat="1" ht="32.25" spans="1:13">
      <c r="A380" s="43" t="s">
        <v>4367</v>
      </c>
      <c r="B380" s="151">
        <v>6</v>
      </c>
      <c r="C380" s="152" t="s">
        <v>4274</v>
      </c>
      <c r="D380" s="153" t="s">
        <v>4373</v>
      </c>
      <c r="E380" s="154" t="s">
        <v>4260</v>
      </c>
      <c r="F380" s="154">
        <v>131</v>
      </c>
      <c r="G380" s="154">
        <v>1423.7135</v>
      </c>
      <c r="H380" s="151">
        <v>1</v>
      </c>
      <c r="I380" s="151">
        <v>2</v>
      </c>
      <c r="J380" s="153">
        <v>1</v>
      </c>
      <c r="K380" s="153">
        <v>55</v>
      </c>
      <c r="L380" s="153">
        <v>106</v>
      </c>
      <c r="M380" s="153">
        <v>961.64574</v>
      </c>
    </row>
    <row r="381" s="38" customFormat="1" ht="32.25" spans="1:13">
      <c r="A381" s="43" t="s">
        <v>4367</v>
      </c>
      <c r="B381" s="151"/>
      <c r="C381" s="152" t="s">
        <v>4274</v>
      </c>
      <c r="D381" s="153"/>
      <c r="E381" s="154" t="s">
        <v>4262</v>
      </c>
      <c r="F381" s="154">
        <v>10</v>
      </c>
      <c r="G381" s="154">
        <v>45.372</v>
      </c>
      <c r="H381" s="151"/>
      <c r="I381" s="151"/>
      <c r="J381" s="153"/>
      <c r="K381" s="153"/>
      <c r="L381" s="153"/>
      <c r="M381" s="153"/>
    </row>
    <row r="382" s="38" customFormat="1" ht="32.25" spans="1:13">
      <c r="A382" s="43" t="s">
        <v>4367</v>
      </c>
      <c r="B382" s="151"/>
      <c r="C382" s="152" t="s">
        <v>4274</v>
      </c>
      <c r="D382" s="153"/>
      <c r="E382" s="154" t="s">
        <v>4259</v>
      </c>
      <c r="F382" s="154">
        <v>2</v>
      </c>
      <c r="G382" s="154">
        <v>10.3</v>
      </c>
      <c r="H382" s="151"/>
      <c r="I382" s="151"/>
      <c r="J382" s="153">
        <v>2</v>
      </c>
      <c r="K382" s="153">
        <v>45</v>
      </c>
      <c r="L382" s="153">
        <v>86</v>
      </c>
      <c r="M382" s="153">
        <v>786.80106</v>
      </c>
    </row>
    <row r="383" s="38" customFormat="1" ht="32.25" spans="1:13">
      <c r="A383" s="43" t="s">
        <v>4367</v>
      </c>
      <c r="B383" s="151"/>
      <c r="C383" s="152" t="s">
        <v>4274</v>
      </c>
      <c r="D383" s="153"/>
      <c r="E383" s="154" t="s">
        <v>4270</v>
      </c>
      <c r="F383" s="154">
        <v>49</v>
      </c>
      <c r="G383" s="154">
        <v>269.0613</v>
      </c>
      <c r="H383" s="151"/>
      <c r="I383" s="151"/>
      <c r="J383" s="153"/>
      <c r="K383" s="153"/>
      <c r="L383" s="153"/>
      <c r="M383" s="153"/>
    </row>
    <row r="384" s="38" customFormat="1" ht="32.25" spans="1:13">
      <c r="A384" s="43" t="s">
        <v>4367</v>
      </c>
      <c r="B384" s="151"/>
      <c r="C384" s="152" t="s">
        <v>4274</v>
      </c>
      <c r="D384" s="153" t="s">
        <v>4374</v>
      </c>
      <c r="E384" s="154" t="s">
        <v>4261</v>
      </c>
      <c r="F384" s="154">
        <v>72</v>
      </c>
      <c r="G384" s="154">
        <v>764.24</v>
      </c>
      <c r="H384" s="151"/>
      <c r="I384" s="151">
        <v>2</v>
      </c>
      <c r="J384" s="153">
        <v>1</v>
      </c>
      <c r="K384" s="153">
        <v>55</v>
      </c>
      <c r="L384" s="153">
        <v>177</v>
      </c>
      <c r="M384" s="153">
        <v>1010.0211</v>
      </c>
    </row>
    <row r="385" s="38" customFormat="1" ht="32.25" spans="1:13">
      <c r="A385" s="43" t="s">
        <v>4367</v>
      </c>
      <c r="B385" s="151"/>
      <c r="C385" s="152" t="s">
        <v>4274</v>
      </c>
      <c r="D385" s="153"/>
      <c r="E385" s="154" t="s">
        <v>4288</v>
      </c>
      <c r="F385" s="154">
        <v>38</v>
      </c>
      <c r="G385" s="154">
        <v>523.562</v>
      </c>
      <c r="H385" s="151"/>
      <c r="I385" s="151"/>
      <c r="J385" s="153">
        <v>2</v>
      </c>
      <c r="K385" s="153">
        <v>45</v>
      </c>
      <c r="L385" s="153">
        <v>144</v>
      </c>
      <c r="M385" s="153">
        <v>826.3809</v>
      </c>
    </row>
    <row r="386" s="38" customFormat="1" ht="32.25" spans="1:13">
      <c r="A386" s="43" t="s">
        <v>4367</v>
      </c>
      <c r="B386" s="151"/>
      <c r="C386" s="152" t="s">
        <v>4274</v>
      </c>
      <c r="D386" s="153"/>
      <c r="E386" s="154" t="s">
        <v>4264</v>
      </c>
      <c r="F386" s="154">
        <v>211</v>
      </c>
      <c r="G386" s="154">
        <v>548.6</v>
      </c>
      <c r="H386" s="151"/>
      <c r="I386" s="151"/>
      <c r="J386" s="153"/>
      <c r="K386" s="153"/>
      <c r="L386" s="153"/>
      <c r="M386" s="153"/>
    </row>
    <row r="387" s="38" customFormat="1" ht="14.25" spans="1:13">
      <c r="A387" s="43" t="s">
        <v>4367</v>
      </c>
      <c r="B387" s="151">
        <v>7</v>
      </c>
      <c r="C387" s="152" t="s">
        <v>4277</v>
      </c>
      <c r="D387" s="153" t="s">
        <v>4275</v>
      </c>
      <c r="E387" s="154" t="s">
        <v>4260</v>
      </c>
      <c r="F387" s="154">
        <v>180</v>
      </c>
      <c r="G387" s="154">
        <v>869.0118</v>
      </c>
      <c r="H387" s="151">
        <v>1</v>
      </c>
      <c r="I387" s="151">
        <v>2</v>
      </c>
      <c r="J387" s="153">
        <v>1</v>
      </c>
      <c r="K387" s="153">
        <v>55</v>
      </c>
      <c r="L387" s="153">
        <v>119</v>
      </c>
      <c r="M387" s="153">
        <v>565.64849</v>
      </c>
    </row>
    <row r="388" s="38" customFormat="1" ht="14.25" spans="1:13">
      <c r="A388" s="43" t="s">
        <v>4367</v>
      </c>
      <c r="B388" s="151"/>
      <c r="C388" s="152" t="s">
        <v>4277</v>
      </c>
      <c r="D388" s="153"/>
      <c r="E388" s="154" t="s">
        <v>4261</v>
      </c>
      <c r="F388" s="154">
        <v>36</v>
      </c>
      <c r="G388" s="154">
        <v>159.44</v>
      </c>
      <c r="H388" s="151"/>
      <c r="I388" s="151"/>
      <c r="J388" s="153">
        <v>2</v>
      </c>
      <c r="K388" s="153">
        <v>45</v>
      </c>
      <c r="L388" s="153">
        <v>97</v>
      </c>
      <c r="M388" s="153">
        <v>462.80331</v>
      </c>
    </row>
    <row r="389" s="38" customFormat="1" ht="14.25" spans="1:13">
      <c r="A389" s="43" t="s">
        <v>4367</v>
      </c>
      <c r="B389" s="151"/>
      <c r="C389" s="152" t="s">
        <v>4277</v>
      </c>
      <c r="D389" s="153" t="s">
        <v>4375</v>
      </c>
      <c r="E389" s="154" t="s">
        <v>4262</v>
      </c>
      <c r="F389" s="154">
        <v>4</v>
      </c>
      <c r="G389" s="154">
        <v>33.87</v>
      </c>
      <c r="H389" s="151"/>
      <c r="I389" s="151">
        <v>1</v>
      </c>
      <c r="J389" s="153">
        <v>1</v>
      </c>
      <c r="K389" s="153">
        <v>100</v>
      </c>
      <c r="L389" s="153">
        <v>93</v>
      </c>
      <c r="M389" s="153">
        <v>509.125</v>
      </c>
    </row>
    <row r="390" s="38" customFormat="1" ht="14.25" spans="1:13">
      <c r="A390" s="43" t="s">
        <v>4367</v>
      </c>
      <c r="B390" s="151"/>
      <c r="C390" s="152" t="s">
        <v>4277</v>
      </c>
      <c r="D390" s="153"/>
      <c r="E390" s="154" t="s">
        <v>4270</v>
      </c>
      <c r="F390" s="154">
        <v>21</v>
      </c>
      <c r="G390" s="154">
        <v>101.255</v>
      </c>
      <c r="H390" s="151"/>
      <c r="I390" s="151"/>
      <c r="J390" s="153"/>
      <c r="K390" s="153"/>
      <c r="L390" s="153"/>
      <c r="M390" s="153"/>
    </row>
    <row r="391" s="38" customFormat="1" ht="14.25" spans="1:13">
      <c r="A391" s="43" t="s">
        <v>4367</v>
      </c>
      <c r="B391" s="151"/>
      <c r="C391" s="152" t="s">
        <v>4277</v>
      </c>
      <c r="D391" s="153"/>
      <c r="E391" s="154" t="s">
        <v>4264</v>
      </c>
      <c r="F391" s="154">
        <v>68</v>
      </c>
      <c r="G391" s="154">
        <v>374</v>
      </c>
      <c r="H391" s="151"/>
      <c r="I391" s="151"/>
      <c r="J391" s="153"/>
      <c r="K391" s="153"/>
      <c r="L391" s="153"/>
      <c r="M391" s="153"/>
    </row>
    <row r="392" s="38" customFormat="1" ht="14.25" spans="1:13">
      <c r="A392" s="43" t="s">
        <v>4367</v>
      </c>
      <c r="B392" s="151">
        <v>8</v>
      </c>
      <c r="C392" s="152" t="s">
        <v>4279</v>
      </c>
      <c r="D392" s="153" t="s">
        <v>4260</v>
      </c>
      <c r="E392" s="154" t="s">
        <v>4260</v>
      </c>
      <c r="F392" s="154">
        <v>578</v>
      </c>
      <c r="G392" s="154">
        <v>4992.77818</v>
      </c>
      <c r="H392" s="151">
        <v>1</v>
      </c>
      <c r="I392" s="151">
        <v>4</v>
      </c>
      <c r="J392" s="153">
        <v>1</v>
      </c>
      <c r="K392" s="153">
        <v>35</v>
      </c>
      <c r="L392" s="153">
        <v>202</v>
      </c>
      <c r="M392" s="153">
        <v>1747.472363</v>
      </c>
    </row>
    <row r="393" s="38" customFormat="1" ht="14.25" spans="1:13">
      <c r="A393" s="43" t="s">
        <v>4367</v>
      </c>
      <c r="B393" s="151"/>
      <c r="C393" s="152" t="s">
        <v>4279</v>
      </c>
      <c r="D393" s="153"/>
      <c r="E393" s="154"/>
      <c r="F393" s="154"/>
      <c r="G393" s="154"/>
      <c r="H393" s="151"/>
      <c r="I393" s="151"/>
      <c r="J393" s="153">
        <v>2</v>
      </c>
      <c r="K393" s="153">
        <v>30</v>
      </c>
      <c r="L393" s="153">
        <v>173</v>
      </c>
      <c r="M393" s="153">
        <v>1497.833454</v>
      </c>
    </row>
    <row r="394" s="38" customFormat="1" ht="14.25" spans="1:13">
      <c r="A394" s="43" t="s">
        <v>4367</v>
      </c>
      <c r="B394" s="151"/>
      <c r="C394" s="152" t="s">
        <v>4279</v>
      </c>
      <c r="D394" s="153"/>
      <c r="E394" s="154"/>
      <c r="F394" s="154"/>
      <c r="G394" s="154"/>
      <c r="H394" s="151"/>
      <c r="I394" s="151"/>
      <c r="J394" s="153">
        <v>3</v>
      </c>
      <c r="K394" s="153">
        <v>20</v>
      </c>
      <c r="L394" s="153">
        <v>116</v>
      </c>
      <c r="M394" s="153">
        <v>998.555636</v>
      </c>
    </row>
    <row r="395" s="38" customFormat="1" ht="14.25" spans="1:13">
      <c r="A395" s="43" t="s">
        <v>4367</v>
      </c>
      <c r="B395" s="151"/>
      <c r="C395" s="152" t="s">
        <v>4279</v>
      </c>
      <c r="D395" s="153"/>
      <c r="E395" s="154"/>
      <c r="F395" s="154"/>
      <c r="G395" s="154"/>
      <c r="H395" s="151"/>
      <c r="I395" s="151"/>
      <c r="J395" s="153">
        <v>4</v>
      </c>
      <c r="K395" s="153">
        <v>15</v>
      </c>
      <c r="L395" s="153">
        <v>87</v>
      </c>
      <c r="M395" s="153">
        <v>748.916727</v>
      </c>
    </row>
    <row r="396" s="38" customFormat="1" ht="14.25" spans="1:13">
      <c r="A396" s="43" t="s">
        <v>4367</v>
      </c>
      <c r="B396" s="151"/>
      <c r="C396" s="152" t="s">
        <v>4279</v>
      </c>
      <c r="D396" s="153" t="s">
        <v>4376</v>
      </c>
      <c r="E396" s="154" t="s">
        <v>4262</v>
      </c>
      <c r="F396" s="154">
        <v>42</v>
      </c>
      <c r="G396" s="154">
        <v>447.978</v>
      </c>
      <c r="H396" s="151"/>
      <c r="I396" s="151">
        <v>2</v>
      </c>
      <c r="J396" s="153">
        <v>1</v>
      </c>
      <c r="K396" s="153">
        <v>55</v>
      </c>
      <c r="L396" s="153">
        <v>158</v>
      </c>
      <c r="M396" s="153">
        <v>1384.00922</v>
      </c>
    </row>
    <row r="397" s="38" customFormat="1" ht="14.25" spans="1:13">
      <c r="A397" s="43" t="s">
        <v>4367</v>
      </c>
      <c r="B397" s="151"/>
      <c r="C397" s="152" t="s">
        <v>4279</v>
      </c>
      <c r="D397" s="153"/>
      <c r="E397" s="154" t="s">
        <v>4288</v>
      </c>
      <c r="F397" s="154">
        <v>30</v>
      </c>
      <c r="G397" s="154">
        <v>290.6456</v>
      </c>
      <c r="H397" s="151"/>
      <c r="I397" s="151"/>
      <c r="J397" s="153"/>
      <c r="K397" s="153"/>
      <c r="L397" s="153"/>
      <c r="M397" s="153"/>
    </row>
    <row r="398" s="38" customFormat="1" ht="14.25" spans="1:13">
      <c r="A398" s="43" t="s">
        <v>4367</v>
      </c>
      <c r="B398" s="151"/>
      <c r="C398" s="152" t="s">
        <v>4279</v>
      </c>
      <c r="D398" s="153"/>
      <c r="E398" s="154" t="s">
        <v>4270</v>
      </c>
      <c r="F398" s="154">
        <v>79</v>
      </c>
      <c r="G398" s="154">
        <v>760.7568</v>
      </c>
      <c r="H398" s="151"/>
      <c r="I398" s="151"/>
      <c r="J398" s="153">
        <v>2</v>
      </c>
      <c r="K398" s="153">
        <v>45</v>
      </c>
      <c r="L398" s="153">
        <v>129</v>
      </c>
      <c r="M398" s="153">
        <v>1132.37118</v>
      </c>
    </row>
    <row r="399" s="38" customFormat="1" ht="14.25" spans="1:13">
      <c r="A399" s="43" t="s">
        <v>4367</v>
      </c>
      <c r="B399" s="151"/>
      <c r="C399" s="152" t="s">
        <v>4279</v>
      </c>
      <c r="D399" s="153"/>
      <c r="E399" s="154" t="s">
        <v>4264</v>
      </c>
      <c r="F399" s="154">
        <v>136</v>
      </c>
      <c r="G399" s="154">
        <v>1017</v>
      </c>
      <c r="H399" s="151"/>
      <c r="I399" s="151"/>
      <c r="J399" s="153"/>
      <c r="K399" s="153"/>
      <c r="L399" s="153"/>
      <c r="M399" s="153"/>
    </row>
    <row r="400" s="38" customFormat="1" ht="21.75" spans="1:13">
      <c r="A400" s="43" t="s">
        <v>4367</v>
      </c>
      <c r="B400" s="151">
        <v>9</v>
      </c>
      <c r="C400" s="152" t="s">
        <v>4281</v>
      </c>
      <c r="D400" s="153" t="s">
        <v>4260</v>
      </c>
      <c r="E400" s="154" t="s">
        <v>4260</v>
      </c>
      <c r="F400" s="154">
        <v>545</v>
      </c>
      <c r="G400" s="154">
        <v>5003.32206</v>
      </c>
      <c r="H400" s="151">
        <v>1</v>
      </c>
      <c r="I400" s="151">
        <v>3</v>
      </c>
      <c r="J400" s="153">
        <v>1</v>
      </c>
      <c r="K400" s="153">
        <v>40</v>
      </c>
      <c r="L400" s="153">
        <v>218</v>
      </c>
      <c r="M400" s="153">
        <v>2001.328824</v>
      </c>
    </row>
    <row r="401" s="38" customFormat="1" ht="21.75" spans="1:13">
      <c r="A401" s="43" t="s">
        <v>4367</v>
      </c>
      <c r="B401" s="151"/>
      <c r="C401" s="152" t="s">
        <v>4281</v>
      </c>
      <c r="D401" s="153"/>
      <c r="E401" s="154"/>
      <c r="F401" s="154"/>
      <c r="G401" s="154"/>
      <c r="H401" s="151"/>
      <c r="I401" s="151"/>
      <c r="J401" s="153">
        <v>2</v>
      </c>
      <c r="K401" s="153">
        <v>35</v>
      </c>
      <c r="L401" s="153">
        <v>191</v>
      </c>
      <c r="M401" s="153">
        <v>1751.162721</v>
      </c>
    </row>
    <row r="402" s="38" customFormat="1" ht="21.75" spans="1:13">
      <c r="A402" s="43" t="s">
        <v>4367</v>
      </c>
      <c r="B402" s="151"/>
      <c r="C402" s="152" t="s">
        <v>4281</v>
      </c>
      <c r="D402" s="153"/>
      <c r="E402" s="154"/>
      <c r="F402" s="154"/>
      <c r="G402" s="154"/>
      <c r="H402" s="151"/>
      <c r="I402" s="151"/>
      <c r="J402" s="153">
        <v>3</v>
      </c>
      <c r="K402" s="153">
        <v>25</v>
      </c>
      <c r="L402" s="153">
        <v>136</v>
      </c>
      <c r="M402" s="153">
        <v>1250.830515</v>
      </c>
    </row>
    <row r="403" s="38" customFormat="1" ht="21.75" spans="1:13">
      <c r="A403" s="43" t="s">
        <v>4367</v>
      </c>
      <c r="B403" s="151"/>
      <c r="C403" s="152" t="s">
        <v>4281</v>
      </c>
      <c r="D403" s="153" t="s">
        <v>4377</v>
      </c>
      <c r="E403" s="154" t="s">
        <v>4264</v>
      </c>
      <c r="F403" s="154">
        <v>671</v>
      </c>
      <c r="G403" s="154">
        <v>3014.65</v>
      </c>
      <c r="H403" s="151"/>
      <c r="I403" s="151">
        <v>2</v>
      </c>
      <c r="J403" s="153">
        <v>1</v>
      </c>
      <c r="K403" s="153">
        <v>55</v>
      </c>
      <c r="L403" s="153">
        <v>431</v>
      </c>
      <c r="M403" s="153">
        <v>2265.3785</v>
      </c>
    </row>
    <row r="404" s="38" customFormat="1" ht="21.75" spans="1:13">
      <c r="A404" s="43" t="s">
        <v>4367</v>
      </c>
      <c r="B404" s="151"/>
      <c r="C404" s="152" t="s">
        <v>4281</v>
      </c>
      <c r="D404" s="153"/>
      <c r="E404" s="154" t="s">
        <v>4288</v>
      </c>
      <c r="F404" s="154">
        <v>36</v>
      </c>
      <c r="G404" s="154">
        <v>420.79</v>
      </c>
      <c r="H404" s="151"/>
      <c r="I404" s="151"/>
      <c r="J404" s="153">
        <v>2</v>
      </c>
      <c r="K404" s="153">
        <v>45</v>
      </c>
      <c r="L404" s="153">
        <v>352</v>
      </c>
      <c r="M404" s="153">
        <v>1853.4915</v>
      </c>
    </row>
    <row r="405" s="38" customFormat="1" ht="21.75" spans="1:13">
      <c r="A405" s="43" t="s">
        <v>4367</v>
      </c>
      <c r="B405" s="151"/>
      <c r="C405" s="152" t="s">
        <v>4281</v>
      </c>
      <c r="D405" s="153"/>
      <c r="E405" s="154" t="s">
        <v>4270</v>
      </c>
      <c r="F405" s="154">
        <v>76</v>
      </c>
      <c r="G405" s="154">
        <v>683.43</v>
      </c>
      <c r="H405" s="151"/>
      <c r="I405" s="151"/>
      <c r="J405" s="153"/>
      <c r="K405" s="153"/>
      <c r="L405" s="153"/>
      <c r="M405" s="153"/>
    </row>
    <row r="406" s="38" customFormat="1" ht="21.75" spans="1:13">
      <c r="A406" s="43" t="s">
        <v>4367</v>
      </c>
      <c r="B406" s="151"/>
      <c r="C406" s="152" t="s">
        <v>4281</v>
      </c>
      <c r="D406" s="153" t="s">
        <v>4378</v>
      </c>
      <c r="E406" s="154" t="s">
        <v>4261</v>
      </c>
      <c r="F406" s="154">
        <v>142</v>
      </c>
      <c r="G406" s="154">
        <v>1359</v>
      </c>
      <c r="H406" s="151"/>
      <c r="I406" s="151">
        <v>1</v>
      </c>
      <c r="J406" s="153">
        <v>1</v>
      </c>
      <c r="K406" s="153">
        <v>100</v>
      </c>
      <c r="L406" s="153">
        <v>165</v>
      </c>
      <c r="M406" s="153">
        <v>1642.924844</v>
      </c>
    </row>
    <row r="407" s="38" customFormat="1" ht="21.75" spans="1:13">
      <c r="A407" s="43" t="s">
        <v>4367</v>
      </c>
      <c r="B407" s="151"/>
      <c r="C407" s="152" t="s">
        <v>4281</v>
      </c>
      <c r="D407" s="153"/>
      <c r="E407" s="154" t="s">
        <v>4262</v>
      </c>
      <c r="F407" s="154">
        <v>11</v>
      </c>
      <c r="G407" s="154">
        <v>175.64</v>
      </c>
      <c r="H407" s="151"/>
      <c r="I407" s="151"/>
      <c r="J407" s="153"/>
      <c r="K407" s="153"/>
      <c r="L407" s="153"/>
      <c r="M407" s="153"/>
    </row>
    <row r="408" s="38" customFormat="1" ht="21.75" spans="1:13">
      <c r="A408" s="43" t="s">
        <v>4367</v>
      </c>
      <c r="B408" s="151"/>
      <c r="C408" s="152" t="s">
        <v>4281</v>
      </c>
      <c r="D408" s="153"/>
      <c r="E408" s="154" t="s">
        <v>4263</v>
      </c>
      <c r="F408" s="154">
        <v>12</v>
      </c>
      <c r="G408" s="154">
        <v>108.284844</v>
      </c>
      <c r="H408" s="151"/>
      <c r="I408" s="151"/>
      <c r="J408" s="153"/>
      <c r="K408" s="153"/>
      <c r="L408" s="153"/>
      <c r="M408" s="153"/>
    </row>
    <row r="409" s="38" customFormat="1" ht="14.25" spans="1:13">
      <c r="A409" s="43" t="s">
        <v>4367</v>
      </c>
      <c r="B409" s="151">
        <v>10</v>
      </c>
      <c r="C409" s="152" t="s">
        <v>4379</v>
      </c>
      <c r="D409" s="153" t="s">
        <v>4380</v>
      </c>
      <c r="E409" s="154" t="s">
        <v>4264</v>
      </c>
      <c r="F409" s="154">
        <v>204</v>
      </c>
      <c r="G409" s="154">
        <v>1836</v>
      </c>
      <c r="H409" s="151">
        <v>1</v>
      </c>
      <c r="I409" s="151">
        <v>3</v>
      </c>
      <c r="J409" s="153">
        <v>1</v>
      </c>
      <c r="K409" s="153">
        <v>40</v>
      </c>
      <c r="L409" s="153">
        <v>151</v>
      </c>
      <c r="M409" s="153">
        <v>1334.531164</v>
      </c>
    </row>
    <row r="410" s="38" customFormat="1" ht="14.25" spans="1:13">
      <c r="A410" s="43" t="s">
        <v>4367</v>
      </c>
      <c r="B410" s="151"/>
      <c r="C410" s="152" t="s">
        <v>4379</v>
      </c>
      <c r="D410" s="153"/>
      <c r="E410" s="154" t="s">
        <v>4260</v>
      </c>
      <c r="F410" s="154">
        <v>174</v>
      </c>
      <c r="G410" s="154">
        <v>1500.32791</v>
      </c>
      <c r="H410" s="151"/>
      <c r="I410" s="151"/>
      <c r="J410" s="153">
        <v>2</v>
      </c>
      <c r="K410" s="153">
        <v>35</v>
      </c>
      <c r="L410" s="153">
        <v>132</v>
      </c>
      <c r="M410" s="153">
        <v>1167.714768</v>
      </c>
    </row>
    <row r="411" s="38" customFormat="1" ht="14.25" spans="1:13">
      <c r="A411" s="43" t="s">
        <v>4367</v>
      </c>
      <c r="B411" s="151"/>
      <c r="C411" s="152" t="s">
        <v>4379</v>
      </c>
      <c r="D411" s="153"/>
      <c r="E411" s="154"/>
      <c r="F411" s="154"/>
      <c r="G411" s="154"/>
      <c r="H411" s="151"/>
      <c r="I411" s="151"/>
      <c r="J411" s="153">
        <v>3</v>
      </c>
      <c r="K411" s="153">
        <v>25</v>
      </c>
      <c r="L411" s="153">
        <v>95</v>
      </c>
      <c r="M411" s="153">
        <v>834.081978</v>
      </c>
    </row>
    <row r="412" s="38" customFormat="1" ht="14.25" spans="1:13">
      <c r="A412" s="43" t="s">
        <v>4367</v>
      </c>
      <c r="B412" s="151"/>
      <c r="C412" s="152" t="s">
        <v>4379</v>
      </c>
      <c r="D412" s="153" t="s">
        <v>4381</v>
      </c>
      <c r="E412" s="154" t="s">
        <v>4261</v>
      </c>
      <c r="F412" s="154">
        <v>56</v>
      </c>
      <c r="G412" s="154">
        <v>477.182</v>
      </c>
      <c r="H412" s="151"/>
      <c r="I412" s="151">
        <v>2</v>
      </c>
      <c r="J412" s="153">
        <v>1</v>
      </c>
      <c r="K412" s="153">
        <v>55</v>
      </c>
      <c r="L412" s="153">
        <v>103</v>
      </c>
      <c r="M412" s="153">
        <v>684.083015</v>
      </c>
    </row>
    <row r="413" s="38" customFormat="1" ht="14.25" spans="1:13">
      <c r="A413" s="43" t="s">
        <v>4367</v>
      </c>
      <c r="B413" s="151"/>
      <c r="C413" s="152" t="s">
        <v>4379</v>
      </c>
      <c r="D413" s="153"/>
      <c r="E413" s="154" t="s">
        <v>4288</v>
      </c>
      <c r="F413" s="154">
        <v>69</v>
      </c>
      <c r="G413" s="154">
        <v>207.8</v>
      </c>
      <c r="H413" s="151"/>
      <c r="I413" s="151"/>
      <c r="J413" s="153"/>
      <c r="K413" s="153"/>
      <c r="L413" s="153"/>
      <c r="M413" s="153"/>
    </row>
    <row r="414" s="38" customFormat="1" ht="14.25" spans="1:13">
      <c r="A414" s="43" t="s">
        <v>4367</v>
      </c>
      <c r="B414" s="151"/>
      <c r="C414" s="152" t="s">
        <v>4379</v>
      </c>
      <c r="D414" s="153"/>
      <c r="E414" s="154" t="s">
        <v>4270</v>
      </c>
      <c r="F414" s="154">
        <v>34</v>
      </c>
      <c r="G414" s="154">
        <v>378.1725</v>
      </c>
      <c r="H414" s="151"/>
      <c r="I414" s="151"/>
      <c r="J414" s="153">
        <v>2</v>
      </c>
      <c r="K414" s="153">
        <v>45</v>
      </c>
      <c r="L414" s="153">
        <v>84</v>
      </c>
      <c r="M414" s="153">
        <v>559.704285</v>
      </c>
    </row>
    <row r="415" s="38" customFormat="1" ht="14.25" spans="1:13">
      <c r="A415" s="43" t="s">
        <v>4367</v>
      </c>
      <c r="B415" s="151"/>
      <c r="C415" s="152" t="s">
        <v>4379</v>
      </c>
      <c r="D415" s="153"/>
      <c r="E415" s="154" t="s">
        <v>4262</v>
      </c>
      <c r="F415" s="154">
        <v>24</v>
      </c>
      <c r="G415" s="154">
        <v>134.4</v>
      </c>
      <c r="H415" s="151"/>
      <c r="I415" s="151"/>
      <c r="J415" s="153"/>
      <c r="K415" s="153"/>
      <c r="L415" s="153"/>
      <c r="M415" s="153"/>
    </row>
    <row r="416" s="38" customFormat="1" ht="14.25" spans="1:13">
      <c r="A416" s="43" t="s">
        <v>4367</v>
      </c>
      <c r="B416" s="151"/>
      <c r="C416" s="152" t="s">
        <v>4379</v>
      </c>
      <c r="D416" s="153"/>
      <c r="E416" s="154" t="s">
        <v>4263</v>
      </c>
      <c r="F416" s="154">
        <v>4</v>
      </c>
      <c r="G416" s="154">
        <v>46.2328</v>
      </c>
      <c r="H416" s="151"/>
      <c r="I416" s="151"/>
      <c r="J416" s="153"/>
      <c r="K416" s="153"/>
      <c r="L416" s="153"/>
      <c r="M416" s="153"/>
    </row>
    <row r="417" s="38" customFormat="1" ht="14.25" spans="1:13">
      <c r="A417" s="43" t="s">
        <v>4367</v>
      </c>
      <c r="B417" s="151">
        <v>11</v>
      </c>
      <c r="C417" s="152" t="s">
        <v>3418</v>
      </c>
      <c r="D417" s="153" t="s">
        <v>4275</v>
      </c>
      <c r="E417" s="154" t="s">
        <v>4260</v>
      </c>
      <c r="F417" s="154">
        <v>63</v>
      </c>
      <c r="G417" s="154">
        <v>810.532</v>
      </c>
      <c r="H417" s="151">
        <v>1</v>
      </c>
      <c r="I417" s="151">
        <v>3</v>
      </c>
      <c r="J417" s="153">
        <v>1</v>
      </c>
      <c r="K417" s="153">
        <v>40</v>
      </c>
      <c r="L417" s="153">
        <v>43</v>
      </c>
      <c r="M417" s="153">
        <v>491.5728</v>
      </c>
    </row>
    <row r="418" s="38" customFormat="1" ht="14.25" spans="1:13">
      <c r="A418" s="43" t="s">
        <v>4367</v>
      </c>
      <c r="B418" s="151"/>
      <c r="C418" s="152" t="s">
        <v>3418</v>
      </c>
      <c r="D418" s="153"/>
      <c r="E418" s="154" t="s">
        <v>4261</v>
      </c>
      <c r="F418" s="154">
        <v>45</v>
      </c>
      <c r="G418" s="154">
        <v>418.4</v>
      </c>
      <c r="H418" s="151"/>
      <c r="I418" s="151"/>
      <c r="J418" s="153">
        <v>2</v>
      </c>
      <c r="K418" s="153">
        <v>35</v>
      </c>
      <c r="L418" s="153">
        <v>38</v>
      </c>
      <c r="M418" s="153">
        <v>430.1262</v>
      </c>
    </row>
    <row r="419" s="38" customFormat="1" ht="14.25" spans="1:13">
      <c r="A419" s="43" t="s">
        <v>4367</v>
      </c>
      <c r="B419" s="151"/>
      <c r="C419" s="152" t="s">
        <v>3418</v>
      </c>
      <c r="D419" s="153"/>
      <c r="E419" s="154"/>
      <c r="F419" s="154"/>
      <c r="G419" s="154"/>
      <c r="H419" s="151"/>
      <c r="I419" s="151"/>
      <c r="J419" s="153">
        <v>3</v>
      </c>
      <c r="K419" s="153">
        <v>25</v>
      </c>
      <c r="L419" s="153">
        <v>27</v>
      </c>
      <c r="M419" s="153">
        <v>307.233</v>
      </c>
    </row>
    <row r="420" s="38" customFormat="1" ht="14.25" spans="1:13">
      <c r="A420" s="43" t="s">
        <v>4367</v>
      </c>
      <c r="B420" s="151"/>
      <c r="C420" s="152" t="s">
        <v>3418</v>
      </c>
      <c r="D420" s="153" t="s">
        <v>4376</v>
      </c>
      <c r="E420" s="154" t="s">
        <v>4262</v>
      </c>
      <c r="F420" s="154">
        <v>6</v>
      </c>
      <c r="G420" s="154">
        <v>116.034</v>
      </c>
      <c r="H420" s="151"/>
      <c r="I420" s="151">
        <v>2</v>
      </c>
      <c r="J420" s="153">
        <v>1</v>
      </c>
      <c r="K420" s="153">
        <v>55</v>
      </c>
      <c r="L420" s="153">
        <v>293</v>
      </c>
      <c r="M420" s="153">
        <v>449.8747</v>
      </c>
    </row>
    <row r="421" s="38" customFormat="1" ht="14.25" spans="1:13">
      <c r="A421" s="43" t="s">
        <v>4367</v>
      </c>
      <c r="B421" s="151"/>
      <c r="C421" s="152" t="s">
        <v>3418</v>
      </c>
      <c r="D421" s="153"/>
      <c r="E421" s="154" t="s">
        <v>4288</v>
      </c>
      <c r="F421" s="154">
        <v>73</v>
      </c>
      <c r="G421" s="154">
        <v>267.4</v>
      </c>
      <c r="H421" s="151"/>
      <c r="I421" s="151"/>
      <c r="J421" s="153"/>
      <c r="K421" s="153"/>
      <c r="L421" s="153"/>
      <c r="M421" s="153"/>
    </row>
    <row r="422" s="38" customFormat="1" ht="14.25" spans="1:13">
      <c r="A422" s="43" t="s">
        <v>4367</v>
      </c>
      <c r="B422" s="151"/>
      <c r="C422" s="152" t="s">
        <v>3418</v>
      </c>
      <c r="D422" s="153"/>
      <c r="E422" s="154" t="s">
        <v>4270</v>
      </c>
      <c r="F422" s="154">
        <v>10</v>
      </c>
      <c r="G422" s="154">
        <v>53.54</v>
      </c>
      <c r="H422" s="151"/>
      <c r="I422" s="151"/>
      <c r="J422" s="153">
        <v>2</v>
      </c>
      <c r="K422" s="153">
        <v>45</v>
      </c>
      <c r="L422" s="153">
        <v>239</v>
      </c>
      <c r="M422" s="153">
        <v>368.0793</v>
      </c>
    </row>
    <row r="423" s="38" customFormat="1" ht="14.25" spans="1:13">
      <c r="A423" s="43" t="s">
        <v>4367</v>
      </c>
      <c r="B423" s="151"/>
      <c r="C423" s="152" t="s">
        <v>3418</v>
      </c>
      <c r="D423" s="153"/>
      <c r="E423" s="154" t="s">
        <v>4264</v>
      </c>
      <c r="F423" s="154">
        <v>443</v>
      </c>
      <c r="G423" s="154">
        <v>380.98</v>
      </c>
      <c r="H423" s="151"/>
      <c r="I423" s="151"/>
      <c r="J423" s="153"/>
      <c r="K423" s="153"/>
      <c r="L423" s="153"/>
      <c r="M423" s="153"/>
    </row>
    <row r="424" s="38" customFormat="1" ht="14.25" spans="1:13">
      <c r="A424" s="43" t="s">
        <v>4367</v>
      </c>
      <c r="B424" s="151">
        <v>12</v>
      </c>
      <c r="C424" s="152" t="s">
        <v>3415</v>
      </c>
      <c r="D424" s="153" t="s">
        <v>4299</v>
      </c>
      <c r="E424" s="154" t="s">
        <v>4260</v>
      </c>
      <c r="F424" s="154">
        <v>274</v>
      </c>
      <c r="G424" s="154">
        <v>4500.249354</v>
      </c>
      <c r="H424" s="151">
        <v>1</v>
      </c>
      <c r="I424" s="151">
        <v>4</v>
      </c>
      <c r="J424" s="153">
        <v>1</v>
      </c>
      <c r="K424" s="153">
        <v>35</v>
      </c>
      <c r="L424" s="153">
        <v>244</v>
      </c>
      <c r="M424" s="153">
        <v>3022.687274</v>
      </c>
    </row>
    <row r="425" s="38" customFormat="1" ht="14.25" spans="1:13">
      <c r="A425" s="43" t="s">
        <v>4367</v>
      </c>
      <c r="B425" s="151"/>
      <c r="C425" s="152" t="s">
        <v>3415</v>
      </c>
      <c r="D425" s="153"/>
      <c r="E425" s="154"/>
      <c r="F425" s="154"/>
      <c r="G425" s="154"/>
      <c r="H425" s="151"/>
      <c r="I425" s="151"/>
      <c r="J425" s="153">
        <v>2</v>
      </c>
      <c r="K425" s="153">
        <v>30</v>
      </c>
      <c r="L425" s="153">
        <v>209</v>
      </c>
      <c r="M425" s="153">
        <v>2590.874806</v>
      </c>
    </row>
    <row r="426" s="38" customFormat="1" ht="14.25" spans="1:13">
      <c r="A426" s="43" t="s">
        <v>4367</v>
      </c>
      <c r="B426" s="151"/>
      <c r="C426" s="152" t="s">
        <v>3415</v>
      </c>
      <c r="D426" s="153"/>
      <c r="E426" s="154" t="s">
        <v>4264</v>
      </c>
      <c r="F426" s="154">
        <v>424</v>
      </c>
      <c r="G426" s="154">
        <v>4136</v>
      </c>
      <c r="H426" s="151"/>
      <c r="I426" s="151"/>
      <c r="J426" s="153">
        <v>3</v>
      </c>
      <c r="K426" s="153">
        <v>20</v>
      </c>
      <c r="L426" s="153">
        <v>140</v>
      </c>
      <c r="M426" s="153">
        <v>1727.249871</v>
      </c>
    </row>
    <row r="427" s="38" customFormat="1" ht="14.25" spans="1:13">
      <c r="A427" s="43" t="s">
        <v>4367</v>
      </c>
      <c r="B427" s="151"/>
      <c r="C427" s="152" t="s">
        <v>3415</v>
      </c>
      <c r="D427" s="153"/>
      <c r="E427" s="154"/>
      <c r="F427" s="154"/>
      <c r="G427" s="154"/>
      <c r="H427" s="151"/>
      <c r="I427" s="151"/>
      <c r="J427" s="153">
        <v>4</v>
      </c>
      <c r="K427" s="153">
        <v>15</v>
      </c>
      <c r="L427" s="153">
        <v>105</v>
      </c>
      <c r="M427" s="153">
        <v>1295.437403</v>
      </c>
    </row>
    <row r="428" s="38" customFormat="1" ht="14.25" spans="1:13">
      <c r="A428" s="43" t="s">
        <v>4367</v>
      </c>
      <c r="B428" s="151"/>
      <c r="C428" s="152" t="s">
        <v>3415</v>
      </c>
      <c r="D428" s="153" t="s">
        <v>4382</v>
      </c>
      <c r="E428" s="154" t="s">
        <v>4261</v>
      </c>
      <c r="F428" s="154">
        <v>61</v>
      </c>
      <c r="G428" s="154">
        <v>759.21</v>
      </c>
      <c r="H428" s="151"/>
      <c r="I428" s="151">
        <v>1</v>
      </c>
      <c r="J428" s="153">
        <v>1</v>
      </c>
      <c r="K428" s="153">
        <v>100</v>
      </c>
      <c r="L428" s="153">
        <v>181</v>
      </c>
      <c r="M428" s="153">
        <v>2763.518</v>
      </c>
    </row>
    <row r="429" s="38" customFormat="1" ht="14.25" spans="1:13">
      <c r="A429" s="43" t="s">
        <v>4367</v>
      </c>
      <c r="B429" s="151"/>
      <c r="C429" s="152" t="s">
        <v>3415</v>
      </c>
      <c r="D429" s="153"/>
      <c r="E429" s="154" t="s">
        <v>4288</v>
      </c>
      <c r="F429" s="154">
        <v>120</v>
      </c>
      <c r="G429" s="154">
        <v>2004.308</v>
      </c>
      <c r="H429" s="151"/>
      <c r="I429" s="151"/>
      <c r="J429" s="153"/>
      <c r="K429" s="153"/>
      <c r="L429" s="153"/>
      <c r="M429" s="153"/>
    </row>
    <row r="430" s="38" customFormat="1" ht="14.25" spans="1:13">
      <c r="A430" s="43" t="s">
        <v>4367</v>
      </c>
      <c r="B430" s="151"/>
      <c r="C430" s="152" t="s">
        <v>3415</v>
      </c>
      <c r="D430" s="153" t="s">
        <v>4383</v>
      </c>
      <c r="E430" s="154" t="s">
        <v>4262</v>
      </c>
      <c r="F430" s="154">
        <v>8</v>
      </c>
      <c r="G430" s="154">
        <v>157.88</v>
      </c>
      <c r="H430" s="151"/>
      <c r="I430" s="151">
        <v>1</v>
      </c>
      <c r="J430" s="153">
        <v>1</v>
      </c>
      <c r="K430" s="153">
        <v>100</v>
      </c>
      <c r="L430" s="153">
        <v>83</v>
      </c>
      <c r="M430" s="153">
        <v>1899.9198</v>
      </c>
    </row>
    <row r="431" s="38" customFormat="1" ht="14.25" spans="1:13">
      <c r="A431" s="43" t="s">
        <v>4367</v>
      </c>
      <c r="B431" s="151"/>
      <c r="C431" s="152" t="s">
        <v>3415</v>
      </c>
      <c r="D431" s="153"/>
      <c r="E431" s="154" t="s">
        <v>4270</v>
      </c>
      <c r="F431" s="154">
        <v>67</v>
      </c>
      <c r="G431" s="154">
        <v>1700.5198</v>
      </c>
      <c r="H431" s="151"/>
      <c r="I431" s="151"/>
      <c r="J431" s="153"/>
      <c r="K431" s="153"/>
      <c r="L431" s="153"/>
      <c r="M431" s="153"/>
    </row>
    <row r="432" s="38" customFormat="1" ht="14.25" spans="1:13">
      <c r="A432" s="43" t="s">
        <v>4367</v>
      </c>
      <c r="B432" s="151"/>
      <c r="C432" s="152" t="s">
        <v>3415</v>
      </c>
      <c r="D432" s="153"/>
      <c r="E432" s="154" t="s">
        <v>4259</v>
      </c>
      <c r="F432" s="154">
        <v>8</v>
      </c>
      <c r="G432" s="154">
        <v>41.52</v>
      </c>
      <c r="H432" s="151"/>
      <c r="I432" s="151"/>
      <c r="J432" s="153"/>
      <c r="K432" s="153"/>
      <c r="L432" s="153"/>
      <c r="M432" s="153"/>
    </row>
    <row r="433" s="38" customFormat="1" ht="14.25" spans="1:13">
      <c r="A433" s="43" t="s">
        <v>4367</v>
      </c>
      <c r="B433" s="151">
        <v>13</v>
      </c>
      <c r="C433" s="152" t="s">
        <v>3424</v>
      </c>
      <c r="D433" s="153" t="s">
        <v>4299</v>
      </c>
      <c r="E433" s="154" t="s">
        <v>4260</v>
      </c>
      <c r="F433" s="154">
        <v>43</v>
      </c>
      <c r="G433" s="154">
        <v>999.8806</v>
      </c>
      <c r="H433" s="151">
        <v>1</v>
      </c>
      <c r="I433" s="151">
        <v>2</v>
      </c>
      <c r="J433" s="153">
        <v>1</v>
      </c>
      <c r="K433" s="153">
        <v>55</v>
      </c>
      <c r="L433" s="153">
        <v>31</v>
      </c>
      <c r="M433" s="153">
        <v>692.93433</v>
      </c>
    </row>
    <row r="434" s="38" customFormat="1" ht="14.25" spans="1:13">
      <c r="A434" s="43" t="s">
        <v>4367</v>
      </c>
      <c r="B434" s="151"/>
      <c r="C434" s="152" t="s">
        <v>3424</v>
      </c>
      <c r="D434" s="153"/>
      <c r="E434" s="154" t="s">
        <v>4264</v>
      </c>
      <c r="F434" s="154">
        <v>13</v>
      </c>
      <c r="G434" s="154">
        <v>260</v>
      </c>
      <c r="H434" s="151"/>
      <c r="I434" s="151"/>
      <c r="J434" s="153">
        <v>2</v>
      </c>
      <c r="K434" s="153">
        <v>45</v>
      </c>
      <c r="L434" s="153">
        <v>25</v>
      </c>
      <c r="M434" s="153">
        <v>566.94627</v>
      </c>
    </row>
    <row r="435" s="38" customFormat="1" ht="14.25" spans="1:13">
      <c r="A435" s="43" t="s">
        <v>4367</v>
      </c>
      <c r="B435" s="151"/>
      <c r="C435" s="152" t="s">
        <v>3424</v>
      </c>
      <c r="D435" s="153" t="s">
        <v>4384</v>
      </c>
      <c r="E435" s="154" t="s">
        <v>4270</v>
      </c>
      <c r="F435" s="154">
        <v>1</v>
      </c>
      <c r="G435" s="154">
        <v>15</v>
      </c>
      <c r="H435" s="151"/>
      <c r="I435" s="151">
        <v>1</v>
      </c>
      <c r="J435" s="153">
        <v>1</v>
      </c>
      <c r="K435" s="153">
        <v>100</v>
      </c>
      <c r="L435" s="153">
        <v>15</v>
      </c>
      <c r="M435" s="153">
        <v>375</v>
      </c>
    </row>
    <row r="436" s="38" customFormat="1" ht="14.25" spans="1:13">
      <c r="A436" s="43" t="s">
        <v>4367</v>
      </c>
      <c r="B436" s="151"/>
      <c r="C436" s="152" t="s">
        <v>3424</v>
      </c>
      <c r="D436" s="153"/>
      <c r="E436" s="154" t="s">
        <v>4288</v>
      </c>
      <c r="F436" s="154">
        <v>12</v>
      </c>
      <c r="G436" s="154">
        <v>300</v>
      </c>
      <c r="H436" s="151"/>
      <c r="I436" s="151"/>
      <c r="J436" s="153"/>
      <c r="K436" s="153"/>
      <c r="L436" s="153"/>
      <c r="M436" s="153"/>
    </row>
    <row r="437" s="38" customFormat="1" ht="14.25" spans="1:13">
      <c r="A437" s="43" t="s">
        <v>4367</v>
      </c>
      <c r="B437" s="151"/>
      <c r="C437" s="152" t="s">
        <v>3424</v>
      </c>
      <c r="D437" s="153"/>
      <c r="E437" s="154" t="s">
        <v>4262</v>
      </c>
      <c r="F437" s="154">
        <v>2</v>
      </c>
      <c r="G437" s="154">
        <v>60</v>
      </c>
      <c r="H437" s="151"/>
      <c r="I437" s="151"/>
      <c r="J437" s="153"/>
      <c r="K437" s="153"/>
      <c r="L437" s="153"/>
      <c r="M437" s="153"/>
    </row>
    <row r="438" s="38" customFormat="1" ht="14.25" spans="1:13">
      <c r="A438" s="43" t="s">
        <v>4367</v>
      </c>
      <c r="B438" s="151">
        <v>14</v>
      </c>
      <c r="C438" s="152" t="s">
        <v>3423</v>
      </c>
      <c r="D438" s="153" t="s">
        <v>4275</v>
      </c>
      <c r="E438" s="154" t="s">
        <v>4260</v>
      </c>
      <c r="F438" s="154">
        <v>106</v>
      </c>
      <c r="G438" s="154">
        <v>1600.125</v>
      </c>
      <c r="H438" s="151">
        <v>1</v>
      </c>
      <c r="I438" s="151">
        <v>2</v>
      </c>
      <c r="J438" s="153">
        <v>1</v>
      </c>
      <c r="K438" s="153">
        <v>55</v>
      </c>
      <c r="L438" s="153">
        <v>96</v>
      </c>
      <c r="M438" s="153">
        <v>1142.99801</v>
      </c>
    </row>
    <row r="439" s="38" customFormat="1" ht="14.25" spans="1:13">
      <c r="A439" s="43" t="s">
        <v>4367</v>
      </c>
      <c r="B439" s="151"/>
      <c r="C439" s="152" t="s">
        <v>3423</v>
      </c>
      <c r="D439" s="153"/>
      <c r="E439" s="154" t="s">
        <v>4261</v>
      </c>
      <c r="F439" s="154">
        <v>68</v>
      </c>
      <c r="G439" s="154">
        <v>478.0532</v>
      </c>
      <c r="H439" s="151"/>
      <c r="I439" s="151"/>
      <c r="J439" s="153">
        <v>2</v>
      </c>
      <c r="K439" s="153">
        <v>45</v>
      </c>
      <c r="L439" s="153">
        <v>78</v>
      </c>
      <c r="M439" s="153">
        <v>935.18019</v>
      </c>
    </row>
    <row r="440" s="38" customFormat="1" ht="14.25" spans="1:13">
      <c r="A440" s="43" t="s">
        <v>4367</v>
      </c>
      <c r="B440" s="151"/>
      <c r="C440" s="152" t="s">
        <v>3423</v>
      </c>
      <c r="D440" s="153" t="s">
        <v>4377</v>
      </c>
      <c r="E440" s="154" t="s">
        <v>4264</v>
      </c>
      <c r="F440" s="154">
        <v>69</v>
      </c>
      <c r="G440" s="154">
        <v>984.8</v>
      </c>
      <c r="H440" s="151"/>
      <c r="I440" s="151">
        <v>2</v>
      </c>
      <c r="J440" s="153">
        <v>1</v>
      </c>
      <c r="K440" s="153">
        <v>55</v>
      </c>
      <c r="L440" s="153">
        <v>59</v>
      </c>
      <c r="M440" s="153">
        <v>830.081615</v>
      </c>
    </row>
    <row r="441" s="38" customFormat="1" ht="14.25" spans="1:13">
      <c r="A441" s="43" t="s">
        <v>4367</v>
      </c>
      <c r="B441" s="151"/>
      <c r="C441" s="152" t="s">
        <v>3423</v>
      </c>
      <c r="D441" s="153"/>
      <c r="E441" s="154" t="s">
        <v>4288</v>
      </c>
      <c r="F441" s="154">
        <v>21</v>
      </c>
      <c r="G441" s="154">
        <v>265.9278</v>
      </c>
      <c r="H441" s="151"/>
      <c r="I441" s="151"/>
      <c r="J441" s="153">
        <v>2</v>
      </c>
      <c r="K441" s="153">
        <v>45</v>
      </c>
      <c r="L441" s="153">
        <v>49</v>
      </c>
      <c r="M441" s="153">
        <v>679.157685</v>
      </c>
    </row>
    <row r="442" s="38" customFormat="1" ht="14.25" spans="1:13">
      <c r="A442" s="43" t="s">
        <v>4367</v>
      </c>
      <c r="B442" s="151"/>
      <c r="C442" s="152" t="s">
        <v>3423</v>
      </c>
      <c r="D442" s="153"/>
      <c r="E442" s="154" t="s">
        <v>4270</v>
      </c>
      <c r="F442" s="154">
        <v>18</v>
      </c>
      <c r="G442" s="154">
        <v>258.5115</v>
      </c>
      <c r="H442" s="151"/>
      <c r="I442" s="151"/>
      <c r="J442" s="153"/>
      <c r="K442" s="153"/>
      <c r="L442" s="153"/>
      <c r="M442" s="153"/>
    </row>
    <row r="443" s="38" customFormat="1" ht="14.25" spans="1:13">
      <c r="A443" s="43" t="s">
        <v>4367</v>
      </c>
      <c r="B443" s="151">
        <v>15</v>
      </c>
      <c r="C443" s="152" t="s">
        <v>4294</v>
      </c>
      <c r="D443" s="153" t="s">
        <v>4260</v>
      </c>
      <c r="E443" s="154" t="s">
        <v>4260</v>
      </c>
      <c r="F443" s="154">
        <v>92</v>
      </c>
      <c r="G443" s="154">
        <v>1703.1472</v>
      </c>
      <c r="H443" s="151">
        <v>1</v>
      </c>
      <c r="I443" s="151">
        <v>2</v>
      </c>
      <c r="J443" s="153">
        <v>1</v>
      </c>
      <c r="K443" s="153">
        <v>55</v>
      </c>
      <c r="L443" s="153">
        <v>50</v>
      </c>
      <c r="M443" s="153">
        <v>936.73096</v>
      </c>
    </row>
    <row r="444" s="38" customFormat="1" ht="14.25" spans="1:13">
      <c r="A444" s="43" t="s">
        <v>4367</v>
      </c>
      <c r="B444" s="151"/>
      <c r="C444" s="152" t="s">
        <v>4294</v>
      </c>
      <c r="D444" s="153"/>
      <c r="E444" s="154"/>
      <c r="F444" s="154"/>
      <c r="G444" s="154"/>
      <c r="H444" s="151"/>
      <c r="I444" s="151"/>
      <c r="J444" s="153">
        <v>2</v>
      </c>
      <c r="K444" s="153">
        <v>45</v>
      </c>
      <c r="L444" s="153">
        <v>42</v>
      </c>
      <c r="M444" s="153">
        <v>766.41624</v>
      </c>
    </row>
    <row r="445" s="38" customFormat="1" ht="14.25" spans="1:13">
      <c r="A445" s="43" t="s">
        <v>4367</v>
      </c>
      <c r="B445" s="151"/>
      <c r="C445" s="152" t="s">
        <v>4294</v>
      </c>
      <c r="D445" s="153" t="s">
        <v>4385</v>
      </c>
      <c r="E445" s="154" t="s">
        <v>4259</v>
      </c>
      <c r="F445" s="154">
        <v>2</v>
      </c>
      <c r="G445" s="154">
        <v>6</v>
      </c>
      <c r="H445" s="151"/>
      <c r="I445" s="151">
        <v>1</v>
      </c>
      <c r="J445" s="153">
        <v>1</v>
      </c>
      <c r="K445" s="153">
        <v>100</v>
      </c>
      <c r="L445" s="153">
        <v>6</v>
      </c>
      <c r="M445" s="153">
        <v>392</v>
      </c>
    </row>
    <row r="446" s="38" customFormat="1" ht="14.25" spans="1:13">
      <c r="A446" s="43" t="s">
        <v>4367</v>
      </c>
      <c r="B446" s="151"/>
      <c r="C446" s="152" t="s">
        <v>4294</v>
      </c>
      <c r="D446" s="153"/>
      <c r="E446" s="154" t="s">
        <v>4264</v>
      </c>
      <c r="F446" s="154">
        <v>4</v>
      </c>
      <c r="G446" s="154">
        <v>386</v>
      </c>
      <c r="H446" s="151"/>
      <c r="I446" s="151"/>
      <c r="J446" s="153"/>
      <c r="K446" s="153"/>
      <c r="L446" s="153"/>
      <c r="M446" s="153"/>
    </row>
    <row r="447" s="38" customFormat="1" ht="14.25" spans="1:13">
      <c r="A447" s="43" t="s">
        <v>4367</v>
      </c>
      <c r="B447" s="151">
        <v>16</v>
      </c>
      <c r="C447" s="152" t="s">
        <v>4296</v>
      </c>
      <c r="D447" s="153" t="s">
        <v>4299</v>
      </c>
      <c r="E447" s="154" t="s">
        <v>4260</v>
      </c>
      <c r="F447" s="154">
        <v>75</v>
      </c>
      <c r="G447" s="154">
        <v>550.49</v>
      </c>
      <c r="H447" s="151">
        <v>1</v>
      </c>
      <c r="I447" s="151">
        <v>2</v>
      </c>
      <c r="J447" s="153">
        <v>1</v>
      </c>
      <c r="K447" s="153">
        <v>55</v>
      </c>
      <c r="L447" s="153">
        <v>51</v>
      </c>
      <c r="M447" s="153">
        <v>584.9195</v>
      </c>
    </row>
    <row r="448" s="38" customFormat="1" ht="14.25" spans="1:13">
      <c r="A448" s="43" t="s">
        <v>4367</v>
      </c>
      <c r="B448" s="151"/>
      <c r="C448" s="152" t="s">
        <v>4296</v>
      </c>
      <c r="D448" s="153"/>
      <c r="E448" s="154" t="s">
        <v>4264</v>
      </c>
      <c r="F448" s="154">
        <v>18</v>
      </c>
      <c r="G448" s="154">
        <v>513</v>
      </c>
      <c r="H448" s="151"/>
      <c r="I448" s="151"/>
      <c r="J448" s="153">
        <v>2</v>
      </c>
      <c r="K448" s="153">
        <v>45</v>
      </c>
      <c r="L448" s="153">
        <v>42</v>
      </c>
      <c r="M448" s="153">
        <v>478.5705</v>
      </c>
    </row>
    <row r="449" s="38" customFormat="1" ht="14.25" spans="1:13">
      <c r="A449" s="43" t="s">
        <v>4367</v>
      </c>
      <c r="B449" s="151"/>
      <c r="C449" s="152" t="s">
        <v>4296</v>
      </c>
      <c r="D449" s="153" t="s">
        <v>4261</v>
      </c>
      <c r="E449" s="154" t="s">
        <v>4261</v>
      </c>
      <c r="F449" s="154">
        <v>1</v>
      </c>
      <c r="G449" s="154">
        <v>180</v>
      </c>
      <c r="H449" s="151"/>
      <c r="I449" s="151">
        <v>1</v>
      </c>
      <c r="J449" s="153">
        <v>1</v>
      </c>
      <c r="K449" s="153">
        <v>100</v>
      </c>
      <c r="L449" s="153">
        <v>1</v>
      </c>
      <c r="M449" s="153">
        <v>180</v>
      </c>
    </row>
    <row r="450" s="38" customFormat="1" ht="14.25" spans="1:13">
      <c r="A450" s="43" t="s">
        <v>4367</v>
      </c>
      <c r="B450" s="151">
        <v>17</v>
      </c>
      <c r="C450" s="152" t="s">
        <v>4298</v>
      </c>
      <c r="D450" s="153" t="s">
        <v>4299</v>
      </c>
      <c r="E450" s="154" t="s">
        <v>4260</v>
      </c>
      <c r="F450" s="154">
        <v>350</v>
      </c>
      <c r="G450" s="154">
        <v>2651.05</v>
      </c>
      <c r="H450" s="151">
        <v>1</v>
      </c>
      <c r="I450" s="151">
        <v>3</v>
      </c>
      <c r="J450" s="153">
        <v>1</v>
      </c>
      <c r="K450" s="153">
        <v>40</v>
      </c>
      <c r="L450" s="153">
        <v>162</v>
      </c>
      <c r="M450" s="153">
        <v>1794.62</v>
      </c>
    </row>
    <row r="451" s="38" customFormat="1" ht="14.25" spans="1:13">
      <c r="A451" s="43" t="s">
        <v>4367</v>
      </c>
      <c r="B451" s="151"/>
      <c r="C451" s="152" t="s">
        <v>4298</v>
      </c>
      <c r="D451" s="153"/>
      <c r="E451" s="154" t="s">
        <v>4264</v>
      </c>
      <c r="F451" s="154">
        <v>57</v>
      </c>
      <c r="G451" s="154">
        <v>1835.5</v>
      </c>
      <c r="H451" s="151"/>
      <c r="I451" s="151"/>
      <c r="J451" s="153">
        <v>2</v>
      </c>
      <c r="K451" s="153">
        <v>35</v>
      </c>
      <c r="L451" s="153">
        <v>142</v>
      </c>
      <c r="M451" s="153">
        <v>1570.2925</v>
      </c>
    </row>
    <row r="452" s="38" customFormat="1" ht="14.25" spans="1:13">
      <c r="A452" s="43" t="s">
        <v>4367</v>
      </c>
      <c r="B452" s="151"/>
      <c r="C452" s="152" t="s">
        <v>4298</v>
      </c>
      <c r="D452" s="153"/>
      <c r="E452" s="154"/>
      <c r="F452" s="154"/>
      <c r="G452" s="154"/>
      <c r="H452" s="151"/>
      <c r="I452" s="151"/>
      <c r="J452" s="153">
        <v>3</v>
      </c>
      <c r="K452" s="153">
        <v>25</v>
      </c>
      <c r="L452" s="153">
        <v>103</v>
      </c>
      <c r="M452" s="153">
        <v>1121.6375</v>
      </c>
    </row>
    <row r="453" s="38" customFormat="1" ht="14.25" spans="1:13">
      <c r="A453" s="43" t="s">
        <v>4367</v>
      </c>
      <c r="B453" s="151"/>
      <c r="C453" s="152" t="s">
        <v>4298</v>
      </c>
      <c r="D453" s="153" t="s">
        <v>4386</v>
      </c>
      <c r="E453" s="154" t="s">
        <v>4261</v>
      </c>
      <c r="F453" s="154">
        <v>9</v>
      </c>
      <c r="G453" s="154">
        <v>587</v>
      </c>
      <c r="H453" s="151"/>
      <c r="I453" s="151">
        <v>2</v>
      </c>
      <c r="J453" s="153">
        <v>1</v>
      </c>
      <c r="K453" s="153">
        <v>55</v>
      </c>
      <c r="L453" s="153">
        <v>17</v>
      </c>
      <c r="M453" s="153">
        <v>1230.0332</v>
      </c>
    </row>
    <row r="454" s="38" customFormat="1" ht="14.25" spans="1:13">
      <c r="A454" s="43" t="s">
        <v>4367</v>
      </c>
      <c r="B454" s="151"/>
      <c r="C454" s="152" t="s">
        <v>4298</v>
      </c>
      <c r="D454" s="153"/>
      <c r="E454" s="154" t="s">
        <v>4262</v>
      </c>
      <c r="F454" s="154">
        <v>4</v>
      </c>
      <c r="G454" s="154">
        <v>94.58</v>
      </c>
      <c r="H454" s="151"/>
      <c r="I454" s="151"/>
      <c r="J454" s="153"/>
      <c r="K454" s="153"/>
      <c r="L454" s="153"/>
      <c r="M454" s="153"/>
    </row>
    <row r="455" s="38" customFormat="1" ht="14.25" spans="1:13">
      <c r="A455" s="43" t="s">
        <v>4367</v>
      </c>
      <c r="B455" s="151"/>
      <c r="C455" s="152" t="s">
        <v>4298</v>
      </c>
      <c r="D455" s="153"/>
      <c r="E455" s="154" t="s">
        <v>4288</v>
      </c>
      <c r="F455" s="154">
        <v>12</v>
      </c>
      <c r="G455" s="154">
        <v>715</v>
      </c>
      <c r="H455" s="151"/>
      <c r="I455" s="151"/>
      <c r="J455" s="153">
        <v>2</v>
      </c>
      <c r="K455" s="153">
        <v>45</v>
      </c>
      <c r="L455" s="153">
        <v>14</v>
      </c>
      <c r="M455" s="153">
        <v>1006.3908</v>
      </c>
    </row>
    <row r="456" s="38" customFormat="1" ht="14.25" spans="1:13">
      <c r="A456" s="43" t="s">
        <v>4367</v>
      </c>
      <c r="B456" s="151"/>
      <c r="C456" s="152" t="s">
        <v>4298</v>
      </c>
      <c r="D456" s="153"/>
      <c r="E456" s="154" t="s">
        <v>4270</v>
      </c>
      <c r="F456" s="154">
        <v>6</v>
      </c>
      <c r="G456" s="154">
        <v>839.844</v>
      </c>
      <c r="H456" s="151"/>
      <c r="I456" s="151"/>
      <c r="J456" s="153"/>
      <c r="K456" s="153"/>
      <c r="L456" s="153"/>
      <c r="M456" s="153"/>
    </row>
    <row r="457" s="38" customFormat="1" ht="14.25" spans="1:13">
      <c r="A457" s="43" t="s">
        <v>4367</v>
      </c>
      <c r="B457" s="151">
        <v>18</v>
      </c>
      <c r="C457" s="152" t="s">
        <v>4301</v>
      </c>
      <c r="D457" s="153" t="s">
        <v>4260</v>
      </c>
      <c r="E457" s="154" t="s">
        <v>4260</v>
      </c>
      <c r="F457" s="154">
        <v>7</v>
      </c>
      <c r="G457" s="154">
        <v>1350.53</v>
      </c>
      <c r="H457" s="151">
        <v>1</v>
      </c>
      <c r="I457" s="151">
        <v>2</v>
      </c>
      <c r="J457" s="153">
        <v>1</v>
      </c>
      <c r="K457" s="153">
        <v>55</v>
      </c>
      <c r="L457" s="153">
        <v>4</v>
      </c>
      <c r="M457" s="153">
        <v>742.7915</v>
      </c>
    </row>
    <row r="458" s="38" customFormat="1" ht="14.25" spans="1:13">
      <c r="A458" s="43" t="s">
        <v>4367</v>
      </c>
      <c r="B458" s="151"/>
      <c r="C458" s="152" t="s">
        <v>4301</v>
      </c>
      <c r="D458" s="153"/>
      <c r="E458" s="154"/>
      <c r="F458" s="154"/>
      <c r="G458" s="154"/>
      <c r="H458" s="151"/>
      <c r="I458" s="151"/>
      <c r="J458" s="153">
        <v>2</v>
      </c>
      <c r="K458" s="153">
        <v>45</v>
      </c>
      <c r="L458" s="153">
        <v>3</v>
      </c>
      <c r="M458" s="153">
        <v>607.7385</v>
      </c>
    </row>
    <row r="459" s="38" customFormat="1" ht="14.25" spans="1:13">
      <c r="A459" s="43" t="s">
        <v>4367</v>
      </c>
      <c r="B459" s="151"/>
      <c r="C459" s="152" t="s">
        <v>4301</v>
      </c>
      <c r="D459" s="153" t="s">
        <v>4261</v>
      </c>
      <c r="E459" s="154" t="s">
        <v>4261</v>
      </c>
      <c r="F459" s="154">
        <v>5</v>
      </c>
      <c r="G459" s="154">
        <v>758.45</v>
      </c>
      <c r="H459" s="151"/>
      <c r="I459" s="151">
        <v>1</v>
      </c>
      <c r="J459" s="153">
        <v>1</v>
      </c>
      <c r="K459" s="153">
        <v>100</v>
      </c>
      <c r="L459" s="153">
        <v>5</v>
      </c>
      <c r="M459" s="153">
        <v>758.45</v>
      </c>
    </row>
    <row r="460" s="38" customFormat="1" ht="14.25" spans="1:13">
      <c r="A460" s="43" t="s">
        <v>4367</v>
      </c>
      <c r="B460" s="151"/>
      <c r="C460" s="152" t="s">
        <v>4301</v>
      </c>
      <c r="D460" s="153" t="s">
        <v>4270</v>
      </c>
      <c r="E460" s="154" t="s">
        <v>4270</v>
      </c>
      <c r="F460" s="154">
        <v>2</v>
      </c>
      <c r="G460" s="154">
        <v>482.2385</v>
      </c>
      <c r="H460" s="151"/>
      <c r="I460" s="151">
        <v>1</v>
      </c>
      <c r="J460" s="153">
        <v>1</v>
      </c>
      <c r="K460" s="153">
        <v>100</v>
      </c>
      <c r="L460" s="153">
        <v>2</v>
      </c>
      <c r="M460" s="153">
        <v>482.2385</v>
      </c>
    </row>
    <row r="461" s="38" customFormat="1" ht="14.25" spans="1:13">
      <c r="A461" s="43" t="s">
        <v>4367</v>
      </c>
      <c r="B461" s="151"/>
      <c r="C461" s="152" t="s">
        <v>4301</v>
      </c>
      <c r="D461" s="153" t="s">
        <v>4264</v>
      </c>
      <c r="E461" s="154" t="s">
        <v>4264</v>
      </c>
      <c r="F461" s="154">
        <v>3</v>
      </c>
      <c r="G461" s="154">
        <v>309</v>
      </c>
      <c r="H461" s="151"/>
      <c r="I461" s="151">
        <v>1</v>
      </c>
      <c r="J461" s="153">
        <v>1</v>
      </c>
      <c r="K461" s="153">
        <v>100</v>
      </c>
      <c r="L461" s="153">
        <v>3</v>
      </c>
      <c r="M461" s="153">
        <v>309</v>
      </c>
    </row>
    <row r="462" s="38" customFormat="1" ht="14.25" spans="1:13">
      <c r="A462" s="43" t="s">
        <v>4367</v>
      </c>
      <c r="B462" s="151">
        <v>19</v>
      </c>
      <c r="C462" s="152" t="s">
        <v>4302</v>
      </c>
      <c r="D462" s="153" t="s">
        <v>4260</v>
      </c>
      <c r="E462" s="154" t="s">
        <v>4260</v>
      </c>
      <c r="F462" s="154">
        <v>91</v>
      </c>
      <c r="G462" s="154">
        <v>7000.6868</v>
      </c>
      <c r="H462" s="151">
        <v>1</v>
      </c>
      <c r="I462" s="151">
        <v>3</v>
      </c>
      <c r="J462" s="153">
        <v>1</v>
      </c>
      <c r="K462" s="153">
        <v>40</v>
      </c>
      <c r="L462" s="153">
        <v>36</v>
      </c>
      <c r="M462" s="153">
        <v>2800.27472</v>
      </c>
    </row>
    <row r="463" s="38" customFormat="1" ht="14.25" spans="1:13">
      <c r="A463" s="43" t="s">
        <v>4367</v>
      </c>
      <c r="B463" s="151"/>
      <c r="C463" s="152" t="s">
        <v>4302</v>
      </c>
      <c r="D463" s="153"/>
      <c r="E463" s="154"/>
      <c r="F463" s="154"/>
      <c r="G463" s="154"/>
      <c r="H463" s="151"/>
      <c r="I463" s="151"/>
      <c r="J463" s="153">
        <v>2</v>
      </c>
      <c r="K463" s="153">
        <v>35</v>
      </c>
      <c r="L463" s="153">
        <v>32</v>
      </c>
      <c r="M463" s="153">
        <v>2450.24038</v>
      </c>
    </row>
    <row r="464" s="38" customFormat="1" ht="14.25" spans="1:13">
      <c r="A464" s="43" t="s">
        <v>4367</v>
      </c>
      <c r="B464" s="151"/>
      <c r="C464" s="152" t="s">
        <v>4302</v>
      </c>
      <c r="D464" s="153"/>
      <c r="E464" s="154"/>
      <c r="F464" s="154"/>
      <c r="G464" s="154"/>
      <c r="H464" s="151"/>
      <c r="I464" s="151"/>
      <c r="J464" s="153">
        <v>3</v>
      </c>
      <c r="K464" s="153">
        <v>25</v>
      </c>
      <c r="L464" s="153">
        <v>23</v>
      </c>
      <c r="M464" s="153">
        <v>1750.1717</v>
      </c>
    </row>
    <row r="465" s="38" customFormat="1" ht="14.25" spans="1:13">
      <c r="A465" s="43" t="s">
        <v>4367</v>
      </c>
      <c r="B465" s="151"/>
      <c r="C465" s="152" t="s">
        <v>4302</v>
      </c>
      <c r="D465" s="153" t="s">
        <v>4261</v>
      </c>
      <c r="E465" s="154" t="s">
        <v>4261</v>
      </c>
      <c r="F465" s="154">
        <v>19</v>
      </c>
      <c r="G465" s="154">
        <v>1550</v>
      </c>
      <c r="H465" s="151"/>
      <c r="I465" s="151">
        <v>1</v>
      </c>
      <c r="J465" s="153">
        <v>1</v>
      </c>
      <c r="K465" s="153">
        <v>100</v>
      </c>
      <c r="L465" s="153">
        <v>19</v>
      </c>
      <c r="M465" s="153">
        <v>1550</v>
      </c>
    </row>
    <row r="466" s="38" customFormat="1" ht="14.25" spans="1:13">
      <c r="A466" s="43" t="s">
        <v>4367</v>
      </c>
      <c r="B466" s="151"/>
      <c r="C466" s="152" t="s">
        <v>4302</v>
      </c>
      <c r="D466" s="153" t="s">
        <v>4387</v>
      </c>
      <c r="E466" s="154" t="s">
        <v>4263</v>
      </c>
      <c r="F466" s="154">
        <v>4</v>
      </c>
      <c r="G466" s="154">
        <v>357.02878</v>
      </c>
      <c r="H466" s="151"/>
      <c r="I466" s="151">
        <v>1</v>
      </c>
      <c r="J466" s="153">
        <v>1</v>
      </c>
      <c r="K466" s="153">
        <v>100</v>
      </c>
      <c r="L466" s="153">
        <v>17</v>
      </c>
      <c r="M466" s="153">
        <v>1221.06978</v>
      </c>
    </row>
    <row r="467" s="38" customFormat="1" ht="14.25" spans="1:13">
      <c r="A467" s="43" t="s">
        <v>4367</v>
      </c>
      <c r="B467" s="151"/>
      <c r="C467" s="152" t="s">
        <v>4302</v>
      </c>
      <c r="D467" s="153"/>
      <c r="E467" s="154" t="s">
        <v>4270</v>
      </c>
      <c r="F467" s="154">
        <v>3</v>
      </c>
      <c r="G467" s="154">
        <v>24.041</v>
      </c>
      <c r="H467" s="151"/>
      <c r="I467" s="151"/>
      <c r="J467" s="153"/>
      <c r="K467" s="153"/>
      <c r="L467" s="153"/>
      <c r="M467" s="153"/>
    </row>
    <row r="468" s="38" customFormat="1" ht="14.25" spans="1:13">
      <c r="A468" s="43" t="s">
        <v>4367</v>
      </c>
      <c r="B468" s="151"/>
      <c r="C468" s="152" t="s">
        <v>4302</v>
      </c>
      <c r="D468" s="153"/>
      <c r="E468" s="154" t="s">
        <v>4264</v>
      </c>
      <c r="F468" s="154">
        <v>10</v>
      </c>
      <c r="G468" s="154">
        <v>840</v>
      </c>
      <c r="H468" s="151"/>
      <c r="I468" s="151"/>
      <c r="J468" s="153"/>
      <c r="K468" s="153"/>
      <c r="L468" s="153"/>
      <c r="M468" s="153"/>
    </row>
    <row r="469" s="38" customFormat="1" ht="14.25" spans="1:13">
      <c r="A469" s="43" t="s">
        <v>4367</v>
      </c>
      <c r="B469" s="151">
        <v>20</v>
      </c>
      <c r="C469" s="152" t="s">
        <v>4304</v>
      </c>
      <c r="D469" s="153" t="s">
        <v>4260</v>
      </c>
      <c r="E469" s="154" t="s">
        <v>4260</v>
      </c>
      <c r="F469" s="154">
        <v>67</v>
      </c>
      <c r="G469" s="154">
        <v>8249.5737</v>
      </c>
      <c r="H469" s="151">
        <v>1</v>
      </c>
      <c r="I469" s="151">
        <v>2</v>
      </c>
      <c r="J469" s="153">
        <v>1</v>
      </c>
      <c r="K469" s="153">
        <v>55</v>
      </c>
      <c r="L469" s="153">
        <v>37</v>
      </c>
      <c r="M469" s="153">
        <v>4537.265535</v>
      </c>
    </row>
    <row r="470" s="38" customFormat="1" ht="14.25" spans="1:13">
      <c r="A470" s="43" t="s">
        <v>4367</v>
      </c>
      <c r="B470" s="151"/>
      <c r="C470" s="152" t="s">
        <v>4304</v>
      </c>
      <c r="D470" s="153"/>
      <c r="E470" s="154"/>
      <c r="F470" s="154"/>
      <c r="G470" s="154"/>
      <c r="H470" s="151"/>
      <c r="I470" s="151"/>
      <c r="J470" s="153">
        <v>2</v>
      </c>
      <c r="K470" s="153">
        <v>45</v>
      </c>
      <c r="L470" s="153">
        <v>30</v>
      </c>
      <c r="M470" s="153">
        <v>3712.308165</v>
      </c>
    </row>
    <row r="471" s="38" customFormat="1" ht="14.25" spans="1:13">
      <c r="A471" s="43" t="s">
        <v>4367</v>
      </c>
      <c r="B471" s="151"/>
      <c r="C471" s="152" t="s">
        <v>4304</v>
      </c>
      <c r="D471" s="153" t="s">
        <v>4388</v>
      </c>
      <c r="E471" s="154" t="s">
        <v>4264</v>
      </c>
      <c r="F471" s="154">
        <v>36</v>
      </c>
      <c r="G471" s="154">
        <v>3960</v>
      </c>
      <c r="H471" s="151"/>
      <c r="I471" s="151">
        <v>2</v>
      </c>
      <c r="J471" s="153">
        <v>1</v>
      </c>
      <c r="K471" s="153">
        <v>55</v>
      </c>
      <c r="L471" s="153">
        <v>29</v>
      </c>
      <c r="M471" s="153">
        <v>3195.96805</v>
      </c>
    </row>
    <row r="472" s="38" customFormat="1" ht="14.25" spans="1:13">
      <c r="A472" s="43" t="s">
        <v>4367</v>
      </c>
      <c r="B472" s="151"/>
      <c r="C472" s="152" t="s">
        <v>4304</v>
      </c>
      <c r="D472" s="153"/>
      <c r="E472" s="154" t="s">
        <v>4270</v>
      </c>
      <c r="F472" s="154">
        <v>16</v>
      </c>
      <c r="G472" s="154">
        <v>1850.851</v>
      </c>
      <c r="H472" s="151"/>
      <c r="I472" s="151"/>
      <c r="J472" s="153">
        <v>2</v>
      </c>
      <c r="K472" s="153">
        <v>45</v>
      </c>
      <c r="L472" s="153">
        <v>23</v>
      </c>
      <c r="M472" s="153">
        <v>2614.88295</v>
      </c>
    </row>
    <row r="473" s="38" customFormat="1" ht="14.25" spans="1:13">
      <c r="A473" s="43" t="s">
        <v>4367</v>
      </c>
      <c r="B473" s="151"/>
      <c r="C473" s="152" t="s">
        <v>4304</v>
      </c>
      <c r="D473" s="153" t="s">
        <v>4389</v>
      </c>
      <c r="E473" s="154" t="s">
        <v>4261</v>
      </c>
      <c r="F473" s="154">
        <v>10</v>
      </c>
      <c r="G473" s="154">
        <v>1016</v>
      </c>
      <c r="H473" s="151"/>
      <c r="I473" s="151">
        <v>1</v>
      </c>
      <c r="J473" s="153">
        <v>1</v>
      </c>
      <c r="K473" s="153">
        <v>100</v>
      </c>
      <c r="L473" s="153">
        <v>21</v>
      </c>
      <c r="M473" s="153">
        <v>2352.92346</v>
      </c>
    </row>
    <row r="474" s="38" customFormat="1" ht="14.25" spans="1:13">
      <c r="A474" s="43" t="s">
        <v>4367</v>
      </c>
      <c r="B474" s="151"/>
      <c r="C474" s="152" t="s">
        <v>4304</v>
      </c>
      <c r="D474" s="153"/>
      <c r="E474" s="154" t="s">
        <v>4262</v>
      </c>
      <c r="F474" s="154">
        <v>2</v>
      </c>
      <c r="G474" s="154">
        <v>255.641</v>
      </c>
      <c r="H474" s="151"/>
      <c r="I474" s="151"/>
      <c r="J474" s="153"/>
      <c r="K474" s="153"/>
      <c r="L474" s="153"/>
      <c r="M474" s="153"/>
    </row>
    <row r="475" s="38" customFormat="1" ht="14.25" spans="1:13">
      <c r="A475" s="43" t="s">
        <v>4367</v>
      </c>
      <c r="B475" s="151"/>
      <c r="C475" s="152" t="s">
        <v>4304</v>
      </c>
      <c r="D475" s="153"/>
      <c r="E475" s="154" t="s">
        <v>4288</v>
      </c>
      <c r="F475" s="154">
        <v>6</v>
      </c>
      <c r="G475" s="154">
        <v>633.66</v>
      </c>
      <c r="H475" s="151"/>
      <c r="I475" s="151"/>
      <c r="J475" s="153"/>
      <c r="K475" s="153"/>
      <c r="L475" s="153"/>
      <c r="M475" s="153"/>
    </row>
    <row r="476" s="38" customFormat="1" ht="14.25" spans="1:13">
      <c r="A476" s="43" t="s">
        <v>4367</v>
      </c>
      <c r="B476" s="151"/>
      <c r="C476" s="152" t="s">
        <v>4304</v>
      </c>
      <c r="D476" s="153"/>
      <c r="E476" s="154" t="s">
        <v>4263</v>
      </c>
      <c r="F476" s="154">
        <v>3</v>
      </c>
      <c r="G476" s="154">
        <v>447.62246</v>
      </c>
      <c r="H476" s="151"/>
      <c r="I476" s="151"/>
      <c r="J476" s="153"/>
      <c r="K476" s="153"/>
      <c r="L476" s="153"/>
      <c r="M476" s="153"/>
    </row>
    <row r="477" s="38" customFormat="1" ht="14.25" spans="1:13">
      <c r="A477" s="43" t="s">
        <v>4367</v>
      </c>
      <c r="B477" s="151">
        <v>21</v>
      </c>
      <c r="C477" s="152" t="s">
        <v>4306</v>
      </c>
      <c r="D477" s="153" t="s">
        <v>4264</v>
      </c>
      <c r="E477" s="154" t="s">
        <v>4264</v>
      </c>
      <c r="F477" s="154">
        <v>10</v>
      </c>
      <c r="G477" s="154">
        <v>499</v>
      </c>
      <c r="H477" s="151">
        <v>1</v>
      </c>
      <c r="I477" s="151">
        <v>2</v>
      </c>
      <c r="J477" s="153">
        <v>1</v>
      </c>
      <c r="K477" s="153">
        <v>55</v>
      </c>
      <c r="L477" s="153">
        <v>6</v>
      </c>
      <c r="M477" s="153">
        <v>274.45</v>
      </c>
    </row>
    <row r="478" s="38" customFormat="1" ht="14.25" spans="1:13">
      <c r="A478" s="43" t="s">
        <v>4367</v>
      </c>
      <c r="B478" s="151"/>
      <c r="C478" s="152" t="s">
        <v>4306</v>
      </c>
      <c r="D478" s="153"/>
      <c r="E478" s="154"/>
      <c r="F478" s="154"/>
      <c r="G478" s="154"/>
      <c r="H478" s="151"/>
      <c r="I478" s="151"/>
      <c r="J478" s="153">
        <v>2</v>
      </c>
      <c r="K478" s="153">
        <v>45</v>
      </c>
      <c r="L478" s="153">
        <v>4</v>
      </c>
      <c r="M478" s="153">
        <v>224.55</v>
      </c>
    </row>
    <row r="479" s="38" customFormat="1" ht="14.25" spans="1:13">
      <c r="A479" s="43" t="s">
        <v>4367</v>
      </c>
      <c r="B479" s="151"/>
      <c r="C479" s="152" t="s">
        <v>4306</v>
      </c>
      <c r="D479" s="153" t="s">
        <v>4260</v>
      </c>
      <c r="E479" s="154" t="s">
        <v>4260</v>
      </c>
      <c r="F479" s="154">
        <v>2</v>
      </c>
      <c r="G479" s="154">
        <v>90</v>
      </c>
      <c r="H479" s="151"/>
      <c r="I479" s="151">
        <v>1</v>
      </c>
      <c r="J479" s="153">
        <v>1</v>
      </c>
      <c r="K479" s="153">
        <v>100</v>
      </c>
      <c r="L479" s="153">
        <v>2</v>
      </c>
      <c r="M479" s="153">
        <v>90</v>
      </c>
    </row>
    <row r="480" s="38" customFormat="1" ht="14.25" spans="1:13">
      <c r="A480" s="43" t="s">
        <v>4367</v>
      </c>
      <c r="B480" s="151">
        <v>22</v>
      </c>
      <c r="C480" s="152" t="s">
        <v>4308</v>
      </c>
      <c r="D480" s="153" t="s">
        <v>4264</v>
      </c>
      <c r="E480" s="154" t="s">
        <v>4264</v>
      </c>
      <c r="F480" s="154">
        <v>25</v>
      </c>
      <c r="G480" s="154">
        <v>1160</v>
      </c>
      <c r="H480" s="151">
        <v>1</v>
      </c>
      <c r="I480" s="151">
        <v>3</v>
      </c>
      <c r="J480" s="153">
        <v>1</v>
      </c>
      <c r="K480" s="153">
        <v>40</v>
      </c>
      <c r="L480" s="153">
        <v>10</v>
      </c>
      <c r="M480" s="153">
        <v>464</v>
      </c>
    </row>
    <row r="481" s="38" customFormat="1" ht="14.25" spans="1:13">
      <c r="A481" s="43" t="s">
        <v>4367</v>
      </c>
      <c r="B481" s="151"/>
      <c r="C481" s="152" t="s">
        <v>4308</v>
      </c>
      <c r="D481" s="153"/>
      <c r="E481" s="154"/>
      <c r="F481" s="154"/>
      <c r="G481" s="154"/>
      <c r="H481" s="151"/>
      <c r="I481" s="151"/>
      <c r="J481" s="153">
        <v>2</v>
      </c>
      <c r="K481" s="153">
        <v>35</v>
      </c>
      <c r="L481" s="153">
        <v>9</v>
      </c>
      <c r="M481" s="153">
        <v>406</v>
      </c>
    </row>
    <row r="482" s="38" customFormat="1" ht="14.25" spans="1:13">
      <c r="A482" s="43" t="s">
        <v>4367</v>
      </c>
      <c r="B482" s="151"/>
      <c r="C482" s="152" t="s">
        <v>4308</v>
      </c>
      <c r="D482" s="153"/>
      <c r="E482" s="154"/>
      <c r="F482" s="154"/>
      <c r="G482" s="154"/>
      <c r="H482" s="151"/>
      <c r="I482" s="151"/>
      <c r="J482" s="153">
        <v>3</v>
      </c>
      <c r="K482" s="153">
        <v>25</v>
      </c>
      <c r="L482" s="153">
        <v>6</v>
      </c>
      <c r="M482" s="153">
        <v>290</v>
      </c>
    </row>
    <row r="483" s="38" customFormat="1" ht="14.25" spans="1:13">
      <c r="A483" s="43" t="s">
        <v>4367</v>
      </c>
      <c r="B483" s="151"/>
      <c r="C483" s="152" t="s">
        <v>4308</v>
      </c>
      <c r="D483" s="153" t="s">
        <v>4390</v>
      </c>
      <c r="E483" s="154" t="s">
        <v>4288</v>
      </c>
      <c r="F483" s="154">
        <v>2</v>
      </c>
      <c r="G483" s="154">
        <v>82</v>
      </c>
      <c r="H483" s="151"/>
      <c r="I483" s="151">
        <v>1</v>
      </c>
      <c r="J483" s="153">
        <v>1</v>
      </c>
      <c r="K483" s="153">
        <v>100</v>
      </c>
      <c r="L483" s="153">
        <v>7</v>
      </c>
      <c r="M483" s="153">
        <v>262</v>
      </c>
    </row>
    <row r="484" s="38" customFormat="1" ht="14.25" spans="1:13">
      <c r="A484" s="43" t="s">
        <v>4367</v>
      </c>
      <c r="B484" s="151"/>
      <c r="C484" s="152" t="s">
        <v>4308</v>
      </c>
      <c r="D484" s="153"/>
      <c r="E484" s="154" t="s">
        <v>4260</v>
      </c>
      <c r="F484" s="154">
        <v>5</v>
      </c>
      <c r="G484" s="154">
        <v>180</v>
      </c>
      <c r="H484" s="151"/>
      <c r="I484" s="151"/>
      <c r="J484" s="153"/>
      <c r="K484" s="153"/>
      <c r="L484" s="153"/>
      <c r="M484" s="153"/>
    </row>
    <row r="485" s="38" customFormat="1" ht="14.25" spans="1:13">
      <c r="A485" s="43" t="s">
        <v>4367</v>
      </c>
      <c r="B485" s="151">
        <v>23</v>
      </c>
      <c r="C485" s="152" t="s">
        <v>3436</v>
      </c>
      <c r="D485" s="153" t="s">
        <v>4260</v>
      </c>
      <c r="E485" s="154" t="s">
        <v>4260</v>
      </c>
      <c r="F485" s="154">
        <v>641</v>
      </c>
      <c r="G485" s="154">
        <v>5540.161827</v>
      </c>
      <c r="H485" s="151">
        <v>1</v>
      </c>
      <c r="I485" s="151">
        <v>3</v>
      </c>
      <c r="J485" s="153">
        <v>1</v>
      </c>
      <c r="K485" s="153">
        <v>40</v>
      </c>
      <c r="L485" s="153">
        <v>256</v>
      </c>
      <c r="M485" s="153">
        <v>2216.064731</v>
      </c>
    </row>
    <row r="486" s="38" customFormat="1" ht="14.25" spans="1:13">
      <c r="A486" s="43" t="s">
        <v>4367</v>
      </c>
      <c r="B486" s="151"/>
      <c r="C486" s="152" t="s">
        <v>3436</v>
      </c>
      <c r="D486" s="153"/>
      <c r="E486" s="154"/>
      <c r="F486" s="154"/>
      <c r="G486" s="154"/>
      <c r="H486" s="151"/>
      <c r="I486" s="151"/>
      <c r="J486" s="153">
        <v>2</v>
      </c>
      <c r="K486" s="153">
        <v>35</v>
      </c>
      <c r="L486" s="153">
        <v>224</v>
      </c>
      <c r="M486" s="153">
        <v>1939.056639</v>
      </c>
    </row>
    <row r="487" s="38" customFormat="1" ht="14.25" spans="1:13">
      <c r="A487" s="43" t="s">
        <v>4367</v>
      </c>
      <c r="B487" s="151"/>
      <c r="C487" s="152" t="s">
        <v>3436</v>
      </c>
      <c r="D487" s="153"/>
      <c r="E487" s="154"/>
      <c r="F487" s="154"/>
      <c r="G487" s="154"/>
      <c r="H487" s="151"/>
      <c r="I487" s="151"/>
      <c r="J487" s="153">
        <v>3</v>
      </c>
      <c r="K487" s="153">
        <v>25</v>
      </c>
      <c r="L487" s="153">
        <v>161</v>
      </c>
      <c r="M487" s="153">
        <v>1385.040457</v>
      </c>
    </row>
    <row r="488" s="38" customFormat="1" ht="14.25" spans="1:13">
      <c r="A488" s="43" t="s">
        <v>4367</v>
      </c>
      <c r="B488" s="151"/>
      <c r="C488" s="152" t="s">
        <v>3436</v>
      </c>
      <c r="D488" s="153" t="s">
        <v>4357</v>
      </c>
      <c r="E488" s="154" t="s">
        <v>4270</v>
      </c>
      <c r="F488" s="154">
        <v>47</v>
      </c>
      <c r="G488" s="154">
        <v>561.06308</v>
      </c>
      <c r="H488" s="151"/>
      <c r="I488" s="151">
        <v>1</v>
      </c>
      <c r="J488" s="153">
        <v>1</v>
      </c>
      <c r="K488" s="153">
        <v>100</v>
      </c>
      <c r="L488" s="153">
        <v>147</v>
      </c>
      <c r="M488" s="153">
        <v>1177.06308</v>
      </c>
    </row>
    <row r="489" s="38" customFormat="1" ht="14.25" spans="1:13">
      <c r="A489" s="43" t="s">
        <v>4367</v>
      </c>
      <c r="B489" s="151"/>
      <c r="C489" s="152" t="s">
        <v>3436</v>
      </c>
      <c r="D489" s="153"/>
      <c r="E489" s="154" t="s">
        <v>4264</v>
      </c>
      <c r="F489" s="154">
        <v>100</v>
      </c>
      <c r="G489" s="154">
        <v>616</v>
      </c>
      <c r="H489" s="151"/>
      <c r="I489" s="151"/>
      <c r="J489" s="153"/>
      <c r="K489" s="153"/>
      <c r="L489" s="153"/>
      <c r="M489" s="153"/>
    </row>
    <row r="490" s="38" customFormat="1" ht="14.25" spans="1:13">
      <c r="A490" s="43" t="s">
        <v>4367</v>
      </c>
      <c r="B490" s="151"/>
      <c r="C490" s="152" t="s">
        <v>3436</v>
      </c>
      <c r="D490" s="153" t="s">
        <v>4391</v>
      </c>
      <c r="E490" s="154" t="s">
        <v>4262</v>
      </c>
      <c r="F490" s="154">
        <v>3</v>
      </c>
      <c r="G490" s="154">
        <v>41.572</v>
      </c>
      <c r="H490" s="151"/>
      <c r="I490" s="151">
        <v>1</v>
      </c>
      <c r="J490" s="153">
        <v>1</v>
      </c>
      <c r="K490" s="153">
        <v>100</v>
      </c>
      <c r="L490" s="153">
        <v>138</v>
      </c>
      <c r="M490" s="153">
        <v>868.1839</v>
      </c>
    </row>
    <row r="491" s="38" customFormat="1" ht="14.25" spans="1:13">
      <c r="A491" s="43" t="s">
        <v>4367</v>
      </c>
      <c r="B491" s="151"/>
      <c r="C491" s="152" t="s">
        <v>3436</v>
      </c>
      <c r="D491" s="153"/>
      <c r="E491" s="155" t="s">
        <v>4316</v>
      </c>
      <c r="F491" s="154">
        <v>33</v>
      </c>
      <c r="G491" s="154">
        <v>24.68</v>
      </c>
      <c r="H491" s="151"/>
      <c r="I491" s="151"/>
      <c r="J491" s="153"/>
      <c r="K491" s="153"/>
      <c r="L491" s="153"/>
      <c r="M491" s="153"/>
    </row>
    <row r="492" s="38" customFormat="1" ht="14.25" spans="1:13">
      <c r="A492" s="43" t="s">
        <v>4367</v>
      </c>
      <c r="B492" s="151"/>
      <c r="C492" s="152" t="s">
        <v>3436</v>
      </c>
      <c r="D492" s="153"/>
      <c r="E492" s="154" t="s">
        <v>4261</v>
      </c>
      <c r="F492" s="154">
        <v>68</v>
      </c>
      <c r="G492" s="154">
        <v>504</v>
      </c>
      <c r="H492" s="151"/>
      <c r="I492" s="151"/>
      <c r="J492" s="153"/>
      <c r="K492" s="153"/>
      <c r="L492" s="153"/>
      <c r="M492" s="153"/>
    </row>
    <row r="493" s="38" customFormat="1" ht="14.25" spans="1:13">
      <c r="A493" s="43" t="s">
        <v>4367</v>
      </c>
      <c r="B493" s="151"/>
      <c r="C493" s="152" t="s">
        <v>3436</v>
      </c>
      <c r="D493" s="153"/>
      <c r="E493" s="154" t="s">
        <v>4288</v>
      </c>
      <c r="F493" s="154">
        <v>34</v>
      </c>
      <c r="G493" s="154">
        <v>297.9319</v>
      </c>
      <c r="H493" s="151"/>
      <c r="I493" s="151"/>
      <c r="J493" s="153"/>
      <c r="K493" s="153"/>
      <c r="L493" s="153"/>
      <c r="M493" s="153"/>
    </row>
    <row r="494" s="38" customFormat="1" ht="14.25" spans="1:13">
      <c r="A494" s="43" t="s">
        <v>4367</v>
      </c>
      <c r="B494" s="151">
        <v>24</v>
      </c>
      <c r="C494" s="152" t="s">
        <v>3434</v>
      </c>
      <c r="D494" s="153" t="s">
        <v>4329</v>
      </c>
      <c r="E494" s="154" t="s">
        <v>4260</v>
      </c>
      <c r="F494" s="154">
        <v>31</v>
      </c>
      <c r="G494" s="154">
        <v>419.9</v>
      </c>
      <c r="H494" s="151">
        <v>1</v>
      </c>
      <c r="I494" s="151">
        <v>2</v>
      </c>
      <c r="J494" s="153">
        <v>1</v>
      </c>
      <c r="K494" s="153">
        <v>55</v>
      </c>
      <c r="L494" s="153">
        <v>25</v>
      </c>
      <c r="M494" s="153">
        <v>522.995</v>
      </c>
    </row>
    <row r="495" s="38" customFormat="1" ht="14.25" spans="1:13">
      <c r="A495" s="43" t="s">
        <v>4367</v>
      </c>
      <c r="B495" s="151"/>
      <c r="C495" s="152" t="s">
        <v>3434</v>
      </c>
      <c r="D495" s="153"/>
      <c r="E495" s="154" t="s">
        <v>4288</v>
      </c>
      <c r="F495" s="154">
        <v>15</v>
      </c>
      <c r="G495" s="154">
        <v>531</v>
      </c>
      <c r="H495" s="151"/>
      <c r="I495" s="151"/>
      <c r="J495" s="153">
        <v>2</v>
      </c>
      <c r="K495" s="153">
        <v>45</v>
      </c>
      <c r="L495" s="153">
        <v>21</v>
      </c>
      <c r="M495" s="153">
        <v>427.905</v>
      </c>
    </row>
    <row r="496" s="38" customFormat="1" ht="14.25" spans="1:13">
      <c r="A496" s="43" t="s">
        <v>4367</v>
      </c>
      <c r="B496" s="151"/>
      <c r="C496" s="152" t="s">
        <v>3434</v>
      </c>
      <c r="D496" s="153" t="s">
        <v>4392</v>
      </c>
      <c r="E496" s="154" t="s">
        <v>4261</v>
      </c>
      <c r="F496" s="154">
        <v>16</v>
      </c>
      <c r="G496" s="154">
        <v>206.56</v>
      </c>
      <c r="H496" s="151"/>
      <c r="I496" s="151">
        <v>1</v>
      </c>
      <c r="J496" s="153">
        <v>1</v>
      </c>
      <c r="K496" s="153">
        <v>100</v>
      </c>
      <c r="L496" s="153">
        <v>19</v>
      </c>
      <c r="M496" s="153">
        <v>302.9803</v>
      </c>
    </row>
    <row r="497" s="38" customFormat="1" ht="14.25" spans="1:13">
      <c r="A497" s="43" t="s">
        <v>4367</v>
      </c>
      <c r="B497" s="151"/>
      <c r="C497" s="152" t="s">
        <v>3434</v>
      </c>
      <c r="D497" s="153"/>
      <c r="E497" s="154" t="s">
        <v>4259</v>
      </c>
      <c r="F497" s="154">
        <v>3</v>
      </c>
      <c r="G497" s="154">
        <v>96.4203</v>
      </c>
      <c r="H497" s="151"/>
      <c r="I497" s="151"/>
      <c r="J497" s="153"/>
      <c r="K497" s="153"/>
      <c r="L497" s="153"/>
      <c r="M497" s="153"/>
    </row>
    <row r="498" s="38" customFormat="1" ht="14.25" spans="1:13">
      <c r="A498" s="43" t="s">
        <v>4367</v>
      </c>
      <c r="B498" s="151"/>
      <c r="C498" s="152" t="s">
        <v>3434</v>
      </c>
      <c r="D498" s="153" t="s">
        <v>4276</v>
      </c>
      <c r="E498" s="154" t="s">
        <v>4270</v>
      </c>
      <c r="F498" s="154">
        <v>6</v>
      </c>
      <c r="G498" s="154">
        <v>43.92</v>
      </c>
      <c r="H498" s="151"/>
      <c r="I498" s="151">
        <v>1</v>
      </c>
      <c r="J498" s="153">
        <v>1</v>
      </c>
      <c r="K498" s="153">
        <v>100</v>
      </c>
      <c r="L498" s="153">
        <v>15</v>
      </c>
      <c r="M498" s="153">
        <v>184.288634</v>
      </c>
    </row>
    <row r="499" s="38" customFormat="1" ht="14.25" spans="1:13">
      <c r="A499" s="43" t="s">
        <v>4367</v>
      </c>
      <c r="B499" s="151"/>
      <c r="C499" s="152" t="s">
        <v>3434</v>
      </c>
      <c r="D499" s="153"/>
      <c r="E499" s="154" t="s">
        <v>4263</v>
      </c>
      <c r="F499" s="154">
        <v>1</v>
      </c>
      <c r="G499" s="154">
        <v>12.368634</v>
      </c>
      <c r="H499" s="151"/>
      <c r="I499" s="151"/>
      <c r="J499" s="153"/>
      <c r="K499" s="153"/>
      <c r="L499" s="153"/>
      <c r="M499" s="153"/>
    </row>
    <row r="500" s="38" customFormat="1" ht="14.25" spans="1:13">
      <c r="A500" s="43" t="s">
        <v>4367</v>
      </c>
      <c r="B500" s="151"/>
      <c r="C500" s="152" t="s">
        <v>3434</v>
      </c>
      <c r="D500" s="153"/>
      <c r="E500" s="154" t="s">
        <v>4264</v>
      </c>
      <c r="F500" s="154">
        <v>8</v>
      </c>
      <c r="G500" s="154">
        <v>128</v>
      </c>
      <c r="H500" s="151"/>
      <c r="I500" s="151"/>
      <c r="J500" s="153"/>
      <c r="K500" s="153"/>
      <c r="L500" s="153"/>
      <c r="M500" s="153"/>
    </row>
    <row r="501" s="38" customFormat="1" ht="14.25" spans="1:13">
      <c r="A501" s="43" t="s">
        <v>4367</v>
      </c>
      <c r="B501" s="156">
        <v>25</v>
      </c>
      <c r="C501" s="157" t="s">
        <v>3428</v>
      </c>
      <c r="D501" s="158" t="s">
        <v>4260</v>
      </c>
      <c r="E501" s="159" t="s">
        <v>4260</v>
      </c>
      <c r="F501" s="159">
        <v>5694</v>
      </c>
      <c r="G501" s="159">
        <v>9429.9222</v>
      </c>
      <c r="H501" s="156">
        <v>1</v>
      </c>
      <c r="I501" s="156">
        <v>3</v>
      </c>
      <c r="J501" s="158">
        <v>1</v>
      </c>
      <c r="K501" s="158">
        <v>40</v>
      </c>
      <c r="L501" s="158">
        <v>2278</v>
      </c>
      <c r="M501" s="158">
        <v>3771.96888</v>
      </c>
    </row>
    <row r="502" s="38" customFormat="1" ht="14.25" spans="1:13">
      <c r="A502" s="43" t="s">
        <v>4367</v>
      </c>
      <c r="B502" s="156"/>
      <c r="C502" s="157" t="s">
        <v>3428</v>
      </c>
      <c r="D502" s="158"/>
      <c r="E502" s="159"/>
      <c r="F502" s="159"/>
      <c r="G502" s="159"/>
      <c r="H502" s="156"/>
      <c r="I502" s="156"/>
      <c r="J502" s="158">
        <v>2</v>
      </c>
      <c r="K502" s="158">
        <v>35</v>
      </c>
      <c r="L502" s="158">
        <v>1993</v>
      </c>
      <c r="M502" s="158">
        <v>3300.47277</v>
      </c>
    </row>
    <row r="503" s="38" customFormat="1" ht="14.25" spans="1:13">
      <c r="A503" s="43" t="s">
        <v>4367</v>
      </c>
      <c r="B503" s="156"/>
      <c r="C503" s="157" t="s">
        <v>3428</v>
      </c>
      <c r="D503" s="158"/>
      <c r="E503" s="159"/>
      <c r="F503" s="159"/>
      <c r="G503" s="159"/>
      <c r="H503" s="156"/>
      <c r="I503" s="156"/>
      <c r="J503" s="158">
        <v>3</v>
      </c>
      <c r="K503" s="158">
        <v>25</v>
      </c>
      <c r="L503" s="158">
        <v>1423</v>
      </c>
      <c r="M503" s="158">
        <v>2357.48055</v>
      </c>
    </row>
    <row r="504" s="38" customFormat="1" ht="14.25" spans="1:13">
      <c r="A504" s="43" t="s">
        <v>4367</v>
      </c>
      <c r="B504" s="156"/>
      <c r="C504" s="157" t="s">
        <v>3428</v>
      </c>
      <c r="D504" s="158" t="s">
        <v>4393</v>
      </c>
      <c r="E504" s="159" t="s">
        <v>4264</v>
      </c>
      <c r="F504" s="159">
        <v>1144</v>
      </c>
      <c r="G504" s="159">
        <v>3469</v>
      </c>
      <c r="H504" s="156"/>
      <c r="I504" s="156">
        <v>2</v>
      </c>
      <c r="J504" s="158">
        <v>1</v>
      </c>
      <c r="K504" s="158">
        <v>55</v>
      </c>
      <c r="L504" s="158">
        <v>1200</v>
      </c>
      <c r="M504" s="158">
        <v>3223.01925</v>
      </c>
    </row>
    <row r="505" s="38" customFormat="1" ht="14.25" spans="1:13">
      <c r="A505" s="43" t="s">
        <v>4367</v>
      </c>
      <c r="B505" s="156"/>
      <c r="C505" s="157" t="s">
        <v>3428</v>
      </c>
      <c r="D505" s="158"/>
      <c r="E505" s="159" t="s">
        <v>4270</v>
      </c>
      <c r="F505" s="159">
        <v>398</v>
      </c>
      <c r="G505" s="159">
        <v>1404.635</v>
      </c>
      <c r="H505" s="156"/>
      <c r="I505" s="156"/>
      <c r="J505" s="158"/>
      <c r="K505" s="158"/>
      <c r="L505" s="158"/>
      <c r="M505" s="158"/>
    </row>
    <row r="506" s="38" customFormat="1" ht="14.25" spans="1:13">
      <c r="A506" s="43" t="s">
        <v>4367</v>
      </c>
      <c r="B506" s="156"/>
      <c r="C506" s="157" t="s">
        <v>3428</v>
      </c>
      <c r="D506" s="158"/>
      <c r="E506" s="159" t="s">
        <v>4261</v>
      </c>
      <c r="F506" s="159">
        <v>640</v>
      </c>
      <c r="G506" s="159">
        <v>986.4</v>
      </c>
      <c r="H506" s="156"/>
      <c r="I506" s="156"/>
      <c r="J506" s="158">
        <v>2</v>
      </c>
      <c r="K506" s="158">
        <v>45</v>
      </c>
      <c r="L506" s="158">
        <v>982</v>
      </c>
      <c r="M506" s="158">
        <v>2637.01575</v>
      </c>
    </row>
    <row r="507" s="38" customFormat="1" ht="14.25" spans="1:13">
      <c r="A507" s="43" t="s">
        <v>4367</v>
      </c>
      <c r="B507" s="156"/>
      <c r="C507" s="157" t="s">
        <v>3428</v>
      </c>
      <c r="D507" s="158" t="s">
        <v>4394</v>
      </c>
      <c r="E507" s="159" t="s">
        <v>4259</v>
      </c>
      <c r="F507" s="159">
        <v>6</v>
      </c>
      <c r="G507" s="159">
        <v>4.8</v>
      </c>
      <c r="H507" s="156"/>
      <c r="I507" s="156">
        <v>1</v>
      </c>
      <c r="J507" s="158">
        <v>1</v>
      </c>
      <c r="K507" s="158">
        <v>100</v>
      </c>
      <c r="L507" s="158">
        <v>335</v>
      </c>
      <c r="M507" s="158">
        <v>1619.4961</v>
      </c>
    </row>
    <row r="508" s="38" customFormat="1" ht="14.25" spans="1:13">
      <c r="A508" s="43" t="s">
        <v>4367</v>
      </c>
      <c r="B508" s="156"/>
      <c r="C508" s="157" t="s">
        <v>3428</v>
      </c>
      <c r="D508" s="158"/>
      <c r="E508" s="159" t="s">
        <v>4262</v>
      </c>
      <c r="F508" s="159">
        <v>69</v>
      </c>
      <c r="G508" s="159">
        <v>617.6</v>
      </c>
      <c r="H508" s="156"/>
      <c r="I508" s="156"/>
      <c r="J508" s="158"/>
      <c r="K508" s="158"/>
      <c r="L508" s="158"/>
      <c r="M508" s="158"/>
    </row>
    <row r="509" s="38" customFormat="1" ht="14.25" spans="1:13">
      <c r="A509" s="43" t="s">
        <v>4367</v>
      </c>
      <c r="B509" s="156"/>
      <c r="C509" s="157" t="s">
        <v>3428</v>
      </c>
      <c r="D509" s="158"/>
      <c r="E509" s="159" t="s">
        <v>4288</v>
      </c>
      <c r="F509" s="159">
        <v>250</v>
      </c>
      <c r="G509" s="159">
        <v>752.2866</v>
      </c>
      <c r="H509" s="156"/>
      <c r="I509" s="156"/>
      <c r="J509" s="158"/>
      <c r="K509" s="158"/>
      <c r="L509" s="158"/>
      <c r="M509" s="158"/>
    </row>
    <row r="510" s="38" customFormat="1" ht="14.25" spans="1:13">
      <c r="A510" s="43" t="s">
        <v>4367</v>
      </c>
      <c r="B510" s="156"/>
      <c r="C510" s="157" t="s">
        <v>3428</v>
      </c>
      <c r="D510" s="158"/>
      <c r="E510" s="159" t="s">
        <v>4263</v>
      </c>
      <c r="F510" s="159">
        <v>10</v>
      </c>
      <c r="G510" s="159">
        <v>244.8095</v>
      </c>
      <c r="H510" s="156"/>
      <c r="I510" s="156"/>
      <c r="J510" s="158"/>
      <c r="K510" s="158"/>
      <c r="L510" s="158"/>
      <c r="M510" s="158"/>
    </row>
    <row r="511" s="38" customFormat="1" ht="14.25" spans="1:13">
      <c r="A511" s="43" t="s">
        <v>4367</v>
      </c>
      <c r="B511" s="151">
        <v>26</v>
      </c>
      <c r="C511" s="157" t="s">
        <v>4313</v>
      </c>
      <c r="D511" s="158" t="s">
        <v>4299</v>
      </c>
      <c r="E511" s="159" t="s">
        <v>4260</v>
      </c>
      <c r="F511" s="159">
        <v>128</v>
      </c>
      <c r="G511" s="159">
        <v>500.174625</v>
      </c>
      <c r="H511" s="156">
        <v>1</v>
      </c>
      <c r="I511" s="156">
        <v>3</v>
      </c>
      <c r="J511" s="158">
        <v>1</v>
      </c>
      <c r="K511" s="158">
        <v>40</v>
      </c>
      <c r="L511" s="158">
        <v>67</v>
      </c>
      <c r="M511" s="158">
        <v>332.46985</v>
      </c>
    </row>
    <row r="512" s="38" customFormat="1" ht="14.25" spans="1:13">
      <c r="A512" s="43" t="s">
        <v>4367</v>
      </c>
      <c r="B512" s="151"/>
      <c r="C512" s="157" t="s">
        <v>4313</v>
      </c>
      <c r="D512" s="158"/>
      <c r="E512" s="159" t="s">
        <v>4264</v>
      </c>
      <c r="F512" s="159">
        <v>40</v>
      </c>
      <c r="G512" s="159">
        <v>331</v>
      </c>
      <c r="H512" s="156"/>
      <c r="I512" s="156"/>
      <c r="J512" s="158">
        <v>2</v>
      </c>
      <c r="K512" s="158">
        <v>35</v>
      </c>
      <c r="L512" s="158">
        <v>59</v>
      </c>
      <c r="M512" s="158">
        <v>290.911119</v>
      </c>
    </row>
    <row r="513" s="38" customFormat="1" ht="14.25" spans="1:13">
      <c r="A513" s="43" t="s">
        <v>4367</v>
      </c>
      <c r="B513" s="151"/>
      <c r="C513" s="157" t="s">
        <v>4313</v>
      </c>
      <c r="D513" s="158"/>
      <c r="E513" s="159"/>
      <c r="F513" s="159"/>
      <c r="G513" s="159"/>
      <c r="H513" s="156"/>
      <c r="I513" s="156"/>
      <c r="J513" s="158">
        <v>3</v>
      </c>
      <c r="K513" s="158">
        <v>25</v>
      </c>
      <c r="L513" s="158">
        <v>42</v>
      </c>
      <c r="M513" s="158">
        <v>207.793656</v>
      </c>
    </row>
    <row r="514" s="38" customFormat="1" ht="14.25" spans="1:13">
      <c r="A514" s="43" t="s">
        <v>4367</v>
      </c>
      <c r="B514" s="151"/>
      <c r="C514" s="157" t="s">
        <v>4313</v>
      </c>
      <c r="D514" s="158" t="s">
        <v>4395</v>
      </c>
      <c r="E514" s="159" t="s">
        <v>4261</v>
      </c>
      <c r="F514" s="159">
        <v>26</v>
      </c>
      <c r="G514" s="159">
        <v>159.0602</v>
      </c>
      <c r="H514" s="156"/>
      <c r="I514" s="156">
        <v>1</v>
      </c>
      <c r="J514" s="158">
        <v>1</v>
      </c>
      <c r="K514" s="158">
        <v>100</v>
      </c>
      <c r="L514" s="158">
        <v>43</v>
      </c>
      <c r="M514" s="158">
        <v>317.20195</v>
      </c>
    </row>
    <row r="515" s="38" customFormat="1" ht="14.25" spans="1:13">
      <c r="A515" s="43" t="s">
        <v>4367</v>
      </c>
      <c r="B515" s="151"/>
      <c r="C515" s="157" t="s">
        <v>4313</v>
      </c>
      <c r="D515" s="158"/>
      <c r="E515" s="154" t="s">
        <v>4262</v>
      </c>
      <c r="F515" s="154">
        <v>2</v>
      </c>
      <c r="G515" s="154">
        <v>12.765</v>
      </c>
      <c r="H515" s="156"/>
      <c r="I515" s="156"/>
      <c r="J515" s="158"/>
      <c r="K515" s="158"/>
      <c r="L515" s="158"/>
      <c r="M515" s="158"/>
    </row>
    <row r="516" s="38" customFormat="1" ht="14.25" spans="1:13">
      <c r="A516" s="43" t="s">
        <v>4367</v>
      </c>
      <c r="B516" s="151"/>
      <c r="C516" s="157" t="s">
        <v>4313</v>
      </c>
      <c r="D516" s="158"/>
      <c r="E516" s="154" t="s">
        <v>4288</v>
      </c>
      <c r="F516" s="154">
        <v>2</v>
      </c>
      <c r="G516" s="154">
        <v>24.5759</v>
      </c>
      <c r="H516" s="156"/>
      <c r="I516" s="156"/>
      <c r="J516" s="158"/>
      <c r="K516" s="158"/>
      <c r="L516" s="158"/>
      <c r="M516" s="158"/>
    </row>
    <row r="517" s="38" customFormat="1" ht="14.25" spans="1:13">
      <c r="A517" s="43" t="s">
        <v>4367</v>
      </c>
      <c r="B517" s="151"/>
      <c r="C517" s="157" t="s">
        <v>4313</v>
      </c>
      <c r="D517" s="158"/>
      <c r="E517" s="154" t="s">
        <v>4270</v>
      </c>
      <c r="F517" s="154">
        <v>3</v>
      </c>
      <c r="G517" s="154">
        <v>12.1748</v>
      </c>
      <c r="H517" s="156"/>
      <c r="I517" s="156"/>
      <c r="J517" s="158"/>
      <c r="K517" s="158"/>
      <c r="L517" s="158"/>
      <c r="M517" s="158"/>
    </row>
    <row r="518" s="38" customFormat="1" ht="14.25" spans="1:13">
      <c r="A518" s="43" t="s">
        <v>4367</v>
      </c>
      <c r="B518" s="151"/>
      <c r="C518" s="157" t="s">
        <v>4313</v>
      </c>
      <c r="D518" s="158"/>
      <c r="E518" s="154" t="s">
        <v>4263</v>
      </c>
      <c r="F518" s="154">
        <v>3</v>
      </c>
      <c r="G518" s="154">
        <v>20.89905</v>
      </c>
      <c r="H518" s="156"/>
      <c r="I518" s="156"/>
      <c r="J518" s="158"/>
      <c r="K518" s="158"/>
      <c r="L518" s="158"/>
      <c r="M518" s="158"/>
    </row>
    <row r="519" s="38" customFormat="1" ht="14.25" spans="1:13">
      <c r="A519" s="43" t="s">
        <v>4367</v>
      </c>
      <c r="B519" s="151"/>
      <c r="C519" s="157" t="s">
        <v>4313</v>
      </c>
      <c r="D519" s="158"/>
      <c r="E519" s="154" t="s">
        <v>4259</v>
      </c>
      <c r="F519" s="154">
        <v>7</v>
      </c>
      <c r="G519" s="154">
        <v>87.727</v>
      </c>
      <c r="H519" s="156"/>
      <c r="I519" s="156"/>
      <c r="J519" s="158"/>
      <c r="K519" s="158"/>
      <c r="L519" s="158"/>
      <c r="M519" s="158"/>
    </row>
    <row r="520" s="38" customFormat="1" ht="14.25" spans="1:13">
      <c r="A520" s="43" t="s">
        <v>4367</v>
      </c>
      <c r="B520" s="151">
        <v>27</v>
      </c>
      <c r="C520" s="152" t="s">
        <v>4317</v>
      </c>
      <c r="D520" s="153" t="s">
        <v>4396</v>
      </c>
      <c r="E520" s="154" t="s">
        <v>4260</v>
      </c>
      <c r="F520" s="154">
        <v>299</v>
      </c>
      <c r="G520" s="154">
        <v>1479.00462</v>
      </c>
      <c r="H520" s="151">
        <v>1</v>
      </c>
      <c r="I520" s="151">
        <v>2</v>
      </c>
      <c r="J520" s="153">
        <v>1</v>
      </c>
      <c r="K520" s="153">
        <v>55</v>
      </c>
      <c r="L520" s="153">
        <v>318</v>
      </c>
      <c r="M520" s="153">
        <v>1596.508551</v>
      </c>
    </row>
    <row r="521" s="38" customFormat="1" ht="14.25" spans="1:13">
      <c r="A521" s="43" t="s">
        <v>4367</v>
      </c>
      <c r="B521" s="151"/>
      <c r="C521" s="152" t="s">
        <v>4317</v>
      </c>
      <c r="D521" s="153"/>
      <c r="E521" s="154" t="s">
        <v>4261</v>
      </c>
      <c r="F521" s="154">
        <v>91</v>
      </c>
      <c r="G521" s="154">
        <v>411.99</v>
      </c>
      <c r="H521" s="151"/>
      <c r="I521" s="151"/>
      <c r="J521" s="153"/>
      <c r="K521" s="153"/>
      <c r="L521" s="153"/>
      <c r="M521" s="153"/>
    </row>
    <row r="522" s="38" customFormat="1" ht="14.25" spans="1:13">
      <c r="A522" s="43" t="s">
        <v>4367</v>
      </c>
      <c r="B522" s="151"/>
      <c r="C522" s="152" t="s">
        <v>4317</v>
      </c>
      <c r="D522" s="153"/>
      <c r="E522" s="154" t="s">
        <v>4288</v>
      </c>
      <c r="F522" s="154">
        <v>51</v>
      </c>
      <c r="G522" s="154">
        <v>261.2872</v>
      </c>
      <c r="H522" s="151"/>
      <c r="I522" s="151"/>
      <c r="J522" s="153"/>
      <c r="K522" s="153"/>
      <c r="L522" s="153"/>
      <c r="M522" s="153"/>
    </row>
    <row r="523" s="38" customFormat="1" ht="14.25" spans="1:13">
      <c r="A523" s="43" t="s">
        <v>4367</v>
      </c>
      <c r="B523" s="151"/>
      <c r="C523" s="152" t="s">
        <v>4317</v>
      </c>
      <c r="D523" s="153"/>
      <c r="E523" s="154" t="s">
        <v>4270</v>
      </c>
      <c r="F523" s="154">
        <v>20</v>
      </c>
      <c r="G523" s="154">
        <v>88.928</v>
      </c>
      <c r="H523" s="151"/>
      <c r="I523" s="151"/>
      <c r="J523" s="153">
        <v>2</v>
      </c>
      <c r="K523" s="153">
        <v>45</v>
      </c>
      <c r="L523" s="153">
        <v>261</v>
      </c>
      <c r="M523" s="153">
        <v>1306.234269</v>
      </c>
    </row>
    <row r="524" s="38" customFormat="1" ht="14.25" spans="1:13">
      <c r="A524" s="43" t="s">
        <v>4367</v>
      </c>
      <c r="B524" s="151"/>
      <c r="C524" s="152" t="s">
        <v>4317</v>
      </c>
      <c r="D524" s="153"/>
      <c r="E524" s="154" t="s">
        <v>4263</v>
      </c>
      <c r="F524" s="154">
        <v>22</v>
      </c>
      <c r="G524" s="154">
        <v>132.633</v>
      </c>
      <c r="H524" s="151"/>
      <c r="I524" s="151"/>
      <c r="J524" s="153"/>
      <c r="K524" s="153"/>
      <c r="L524" s="153"/>
      <c r="M524" s="153"/>
    </row>
    <row r="525" s="38" customFormat="1" ht="14.25" spans="1:13">
      <c r="A525" s="43" t="s">
        <v>4367</v>
      </c>
      <c r="B525" s="151"/>
      <c r="C525" s="152" t="s">
        <v>4317</v>
      </c>
      <c r="D525" s="153"/>
      <c r="E525" s="154" t="s">
        <v>4264</v>
      </c>
      <c r="F525" s="154">
        <v>96</v>
      </c>
      <c r="G525" s="154">
        <v>528.9</v>
      </c>
      <c r="H525" s="151"/>
      <c r="I525" s="151"/>
      <c r="J525" s="153"/>
      <c r="K525" s="153"/>
      <c r="L525" s="153"/>
      <c r="M525" s="153"/>
    </row>
    <row r="526" s="38" customFormat="1" ht="14.25" spans="1:13">
      <c r="A526" s="43" t="s">
        <v>4367</v>
      </c>
      <c r="B526" s="151">
        <v>28</v>
      </c>
      <c r="C526" s="152" t="s">
        <v>3439</v>
      </c>
      <c r="D526" s="153" t="s">
        <v>4260</v>
      </c>
      <c r="E526" s="154" t="s">
        <v>4260</v>
      </c>
      <c r="F526" s="154">
        <v>1211</v>
      </c>
      <c r="G526" s="154">
        <v>2269.2121</v>
      </c>
      <c r="H526" s="151">
        <v>1</v>
      </c>
      <c r="I526" s="151">
        <v>3</v>
      </c>
      <c r="J526" s="153">
        <v>1</v>
      </c>
      <c r="K526" s="153">
        <v>40</v>
      </c>
      <c r="L526" s="153">
        <v>484</v>
      </c>
      <c r="M526" s="153">
        <v>907.68484</v>
      </c>
    </row>
    <row r="527" s="38" customFormat="1" ht="14.25" spans="1:13">
      <c r="A527" s="43" t="s">
        <v>4367</v>
      </c>
      <c r="B527" s="151"/>
      <c r="C527" s="152" t="s">
        <v>3439</v>
      </c>
      <c r="D527" s="153"/>
      <c r="E527" s="154"/>
      <c r="F527" s="154"/>
      <c r="G527" s="154"/>
      <c r="H527" s="151"/>
      <c r="I527" s="151"/>
      <c r="J527" s="153">
        <v>2</v>
      </c>
      <c r="K527" s="153">
        <v>35</v>
      </c>
      <c r="L527" s="153">
        <v>424</v>
      </c>
      <c r="M527" s="153">
        <v>794.224235</v>
      </c>
    </row>
    <row r="528" s="38" customFormat="1" ht="14.25" spans="1:13">
      <c r="A528" s="43" t="s">
        <v>4367</v>
      </c>
      <c r="B528" s="151"/>
      <c r="C528" s="152" t="s">
        <v>3439</v>
      </c>
      <c r="D528" s="153"/>
      <c r="E528" s="154"/>
      <c r="F528" s="154"/>
      <c r="G528" s="154"/>
      <c r="H528" s="151"/>
      <c r="I528" s="151"/>
      <c r="J528" s="153">
        <v>3</v>
      </c>
      <c r="K528" s="153">
        <v>25</v>
      </c>
      <c r="L528" s="153">
        <v>303</v>
      </c>
      <c r="M528" s="153">
        <v>567.303025</v>
      </c>
    </row>
    <row r="529" s="38" customFormat="1" ht="14.25" spans="1:13">
      <c r="A529" s="43" t="s">
        <v>4367</v>
      </c>
      <c r="B529" s="151"/>
      <c r="C529" s="152" t="s">
        <v>3439</v>
      </c>
      <c r="D529" s="153" t="s">
        <v>4397</v>
      </c>
      <c r="E529" s="154" t="s">
        <v>4259</v>
      </c>
      <c r="F529" s="154">
        <v>9</v>
      </c>
      <c r="G529" s="154">
        <v>14.304</v>
      </c>
      <c r="H529" s="151"/>
      <c r="I529" s="151">
        <v>1</v>
      </c>
      <c r="J529" s="153">
        <v>1</v>
      </c>
      <c r="K529" s="153">
        <v>100</v>
      </c>
      <c r="L529" s="153">
        <v>454</v>
      </c>
      <c r="M529" s="153">
        <v>768.5723</v>
      </c>
    </row>
    <row r="530" s="38" customFormat="1" ht="14.25" spans="1:13">
      <c r="A530" s="43" t="s">
        <v>4367</v>
      </c>
      <c r="B530" s="151"/>
      <c r="C530" s="152" t="s">
        <v>3439</v>
      </c>
      <c r="D530" s="153"/>
      <c r="E530" s="154" t="s">
        <v>4261</v>
      </c>
      <c r="F530" s="154">
        <v>185</v>
      </c>
      <c r="G530" s="154">
        <v>323.8195</v>
      </c>
      <c r="H530" s="151"/>
      <c r="I530" s="151"/>
      <c r="J530" s="153"/>
      <c r="K530" s="153"/>
      <c r="L530" s="153"/>
      <c r="M530" s="153"/>
    </row>
    <row r="531" s="38" customFormat="1" ht="14.25" spans="1:13">
      <c r="A531" s="43" t="s">
        <v>4367</v>
      </c>
      <c r="B531" s="151"/>
      <c r="C531" s="152" t="s">
        <v>3439</v>
      </c>
      <c r="D531" s="153"/>
      <c r="E531" s="154" t="s">
        <v>4262</v>
      </c>
      <c r="F531" s="154">
        <v>10</v>
      </c>
      <c r="G531" s="154">
        <v>16.3085</v>
      </c>
      <c r="H531" s="151"/>
      <c r="I531" s="151"/>
      <c r="J531" s="153"/>
      <c r="K531" s="153"/>
      <c r="L531" s="153"/>
      <c r="M531" s="153"/>
    </row>
    <row r="532" s="38" customFormat="1" ht="14.25" spans="1:13">
      <c r="A532" s="43" t="s">
        <v>4367</v>
      </c>
      <c r="B532" s="151"/>
      <c r="C532" s="152" t="s">
        <v>3439</v>
      </c>
      <c r="D532" s="153"/>
      <c r="E532" s="154" t="s">
        <v>4288</v>
      </c>
      <c r="F532" s="154">
        <v>57</v>
      </c>
      <c r="G532" s="154">
        <v>94.844</v>
      </c>
      <c r="H532" s="151"/>
      <c r="I532" s="151"/>
      <c r="J532" s="153"/>
      <c r="K532" s="153"/>
      <c r="L532" s="153"/>
      <c r="M532" s="153"/>
    </row>
    <row r="533" s="38" customFormat="1" ht="14.25" spans="1:13">
      <c r="A533" s="43" t="s">
        <v>4367</v>
      </c>
      <c r="B533" s="151"/>
      <c r="C533" s="152" t="s">
        <v>3439</v>
      </c>
      <c r="D533" s="153"/>
      <c r="E533" s="154" t="s">
        <v>4270</v>
      </c>
      <c r="F533" s="154">
        <v>97</v>
      </c>
      <c r="G533" s="154">
        <v>161.2563</v>
      </c>
      <c r="H533" s="151"/>
      <c r="I533" s="151"/>
      <c r="J533" s="153"/>
      <c r="K533" s="153"/>
      <c r="L533" s="153"/>
      <c r="M533" s="153"/>
    </row>
    <row r="534" s="38" customFormat="1" ht="14.25" spans="1:13">
      <c r="A534" s="43" t="s">
        <v>4367</v>
      </c>
      <c r="B534" s="151"/>
      <c r="C534" s="152" t="s">
        <v>3439</v>
      </c>
      <c r="D534" s="153"/>
      <c r="E534" s="154" t="s">
        <v>4264</v>
      </c>
      <c r="F534" s="154">
        <v>96</v>
      </c>
      <c r="G534" s="154">
        <v>158.04</v>
      </c>
      <c r="H534" s="151"/>
      <c r="I534" s="151"/>
      <c r="J534" s="153"/>
      <c r="K534" s="153"/>
      <c r="L534" s="153"/>
      <c r="M534" s="153"/>
    </row>
    <row r="535" s="38" customFormat="1" ht="14.25" spans="1:13">
      <c r="A535" s="43" t="s">
        <v>4367</v>
      </c>
      <c r="B535" s="151">
        <v>29</v>
      </c>
      <c r="C535" s="152" t="s">
        <v>3438</v>
      </c>
      <c r="D535" s="153" t="s">
        <v>4260</v>
      </c>
      <c r="E535" s="154" t="s">
        <v>4260</v>
      </c>
      <c r="F535" s="154">
        <v>705</v>
      </c>
      <c r="G535" s="154">
        <v>770.516469</v>
      </c>
      <c r="H535" s="151">
        <v>1</v>
      </c>
      <c r="I535" s="151">
        <v>2</v>
      </c>
      <c r="J535" s="153">
        <v>1</v>
      </c>
      <c r="K535" s="153">
        <v>55</v>
      </c>
      <c r="L535" s="153">
        <v>388</v>
      </c>
      <c r="M535" s="153">
        <v>423.784058</v>
      </c>
    </row>
    <row r="536" s="38" customFormat="1" ht="14.25" spans="1:13">
      <c r="A536" s="43" t="s">
        <v>4367</v>
      </c>
      <c r="B536" s="151"/>
      <c r="C536" s="152" t="s">
        <v>3438</v>
      </c>
      <c r="D536" s="153"/>
      <c r="E536" s="154"/>
      <c r="F536" s="154"/>
      <c r="G536" s="154"/>
      <c r="H536" s="151"/>
      <c r="I536" s="151"/>
      <c r="J536" s="153">
        <v>2</v>
      </c>
      <c r="K536" s="153">
        <v>45</v>
      </c>
      <c r="L536" s="153">
        <v>317</v>
      </c>
      <c r="M536" s="153">
        <v>346.732411</v>
      </c>
    </row>
    <row r="537" s="38" customFormat="1" ht="14.25" spans="1:13">
      <c r="A537" s="43" t="s">
        <v>4367</v>
      </c>
      <c r="B537" s="151"/>
      <c r="C537" s="152" t="s">
        <v>3438</v>
      </c>
      <c r="D537" s="153" t="s">
        <v>4398</v>
      </c>
      <c r="E537" s="154" t="s">
        <v>4264</v>
      </c>
      <c r="F537" s="154">
        <v>302</v>
      </c>
      <c r="G537" s="154">
        <v>302</v>
      </c>
      <c r="H537" s="151"/>
      <c r="I537" s="151">
        <v>1</v>
      </c>
      <c r="J537" s="153">
        <v>1</v>
      </c>
      <c r="K537" s="153">
        <v>100</v>
      </c>
      <c r="L537" s="153">
        <v>376</v>
      </c>
      <c r="M537" s="153">
        <v>388.63</v>
      </c>
    </row>
    <row r="538" s="38" customFormat="1" ht="14.25" spans="1:13">
      <c r="A538" s="43" t="s">
        <v>4367</v>
      </c>
      <c r="B538" s="151"/>
      <c r="C538" s="152" t="s">
        <v>3438</v>
      </c>
      <c r="D538" s="153"/>
      <c r="E538" s="154" t="s">
        <v>4288</v>
      </c>
      <c r="F538" s="154">
        <v>44</v>
      </c>
      <c r="G538" s="154">
        <v>54.83</v>
      </c>
      <c r="H538" s="151"/>
      <c r="I538" s="151"/>
      <c r="J538" s="153"/>
      <c r="K538" s="153"/>
      <c r="L538" s="153"/>
      <c r="M538" s="153"/>
    </row>
    <row r="539" s="38" customFormat="1" ht="14.25" spans="1:13">
      <c r="A539" s="43" t="s">
        <v>4367</v>
      </c>
      <c r="B539" s="151"/>
      <c r="C539" s="152" t="s">
        <v>3438</v>
      </c>
      <c r="D539" s="153"/>
      <c r="E539" s="155" t="s">
        <v>4316</v>
      </c>
      <c r="F539" s="154">
        <v>30</v>
      </c>
      <c r="G539" s="154">
        <v>31.8</v>
      </c>
      <c r="H539" s="151"/>
      <c r="I539" s="151"/>
      <c r="J539" s="153"/>
      <c r="K539" s="153"/>
      <c r="L539" s="153"/>
      <c r="M539" s="153"/>
    </row>
    <row r="540" s="38" customFormat="1" ht="14.25" spans="1:13">
      <c r="A540" s="43" t="s">
        <v>4367</v>
      </c>
      <c r="B540" s="151"/>
      <c r="C540" s="152" t="s">
        <v>3438</v>
      </c>
      <c r="D540" s="153" t="s">
        <v>4399</v>
      </c>
      <c r="E540" s="154" t="s">
        <v>4261</v>
      </c>
      <c r="F540" s="154">
        <v>145</v>
      </c>
      <c r="G540" s="154">
        <v>214.04</v>
      </c>
      <c r="H540" s="151"/>
      <c r="I540" s="151">
        <v>1</v>
      </c>
      <c r="J540" s="153">
        <v>1</v>
      </c>
      <c r="K540" s="153">
        <v>100</v>
      </c>
      <c r="L540" s="153">
        <v>204</v>
      </c>
      <c r="M540" s="153">
        <v>277.92</v>
      </c>
    </row>
    <row r="541" s="38" customFormat="1" ht="14.25" spans="1:13">
      <c r="A541" s="43" t="s">
        <v>4367</v>
      </c>
      <c r="B541" s="151"/>
      <c r="C541" s="152" t="s">
        <v>3438</v>
      </c>
      <c r="D541" s="153"/>
      <c r="E541" s="154" t="s">
        <v>4262</v>
      </c>
      <c r="F541" s="154">
        <v>5</v>
      </c>
      <c r="G541" s="154">
        <v>5.55</v>
      </c>
      <c r="H541" s="151"/>
      <c r="I541" s="151"/>
      <c r="J541" s="153"/>
      <c r="K541" s="153"/>
      <c r="L541" s="153"/>
      <c r="M541" s="153"/>
    </row>
    <row r="542" s="38" customFormat="1" ht="14.25" spans="1:13">
      <c r="A542" s="43" t="s">
        <v>4367</v>
      </c>
      <c r="B542" s="151"/>
      <c r="C542" s="152" t="s">
        <v>3438</v>
      </c>
      <c r="D542" s="153"/>
      <c r="E542" s="154" t="s">
        <v>4270</v>
      </c>
      <c r="F542" s="154">
        <v>49</v>
      </c>
      <c r="G542" s="154">
        <v>52.53</v>
      </c>
      <c r="H542" s="151"/>
      <c r="I542" s="151"/>
      <c r="J542" s="153"/>
      <c r="K542" s="153"/>
      <c r="L542" s="153"/>
      <c r="M542" s="153"/>
    </row>
    <row r="543" s="38" customFormat="1" ht="14.25" spans="1:13">
      <c r="A543" s="43" t="s">
        <v>4367</v>
      </c>
      <c r="B543" s="151"/>
      <c r="C543" s="152" t="s">
        <v>3438</v>
      </c>
      <c r="D543" s="153"/>
      <c r="E543" s="154" t="s">
        <v>4259</v>
      </c>
      <c r="F543" s="154">
        <v>5</v>
      </c>
      <c r="G543" s="154">
        <v>5.8</v>
      </c>
      <c r="H543" s="151"/>
      <c r="I543" s="151"/>
      <c r="J543" s="153"/>
      <c r="K543" s="153"/>
      <c r="L543" s="153"/>
      <c r="M543" s="153"/>
    </row>
    <row r="544" s="38" customFormat="1" ht="14.25" spans="1:13">
      <c r="A544" s="43" t="s">
        <v>4367</v>
      </c>
      <c r="B544" s="151">
        <v>30</v>
      </c>
      <c r="C544" s="152" t="s">
        <v>3437</v>
      </c>
      <c r="D544" s="153" t="s">
        <v>4299</v>
      </c>
      <c r="E544" s="154" t="s">
        <v>4260</v>
      </c>
      <c r="F544" s="154">
        <v>448</v>
      </c>
      <c r="G544" s="154">
        <v>1220.092</v>
      </c>
      <c r="H544" s="151">
        <v>1</v>
      </c>
      <c r="I544" s="151">
        <v>2</v>
      </c>
      <c r="J544" s="153">
        <v>1</v>
      </c>
      <c r="K544" s="153">
        <v>55</v>
      </c>
      <c r="L544" s="153">
        <v>629</v>
      </c>
      <c r="M544" s="153">
        <v>1612.325</v>
      </c>
    </row>
    <row r="545" s="38" customFormat="1" ht="14.25" spans="1:13">
      <c r="A545" s="43" t="s">
        <v>4367</v>
      </c>
      <c r="B545" s="151"/>
      <c r="C545" s="152" t="s">
        <v>3437</v>
      </c>
      <c r="D545" s="153"/>
      <c r="E545" s="154" t="s">
        <v>4264</v>
      </c>
      <c r="F545" s="154">
        <v>695</v>
      </c>
      <c r="G545" s="154">
        <v>1711.408</v>
      </c>
      <c r="H545" s="151"/>
      <c r="I545" s="151"/>
      <c r="J545" s="153">
        <v>2</v>
      </c>
      <c r="K545" s="153">
        <v>45</v>
      </c>
      <c r="L545" s="153">
        <v>514</v>
      </c>
      <c r="M545" s="153">
        <v>1319.175</v>
      </c>
    </row>
    <row r="546" s="38" customFormat="1" ht="14.25" spans="1:13">
      <c r="A546" s="43" t="s">
        <v>4367</v>
      </c>
      <c r="B546" s="151"/>
      <c r="C546" s="152" t="s">
        <v>3437</v>
      </c>
      <c r="D546" s="153" t="s">
        <v>4400</v>
      </c>
      <c r="E546" s="154" t="s">
        <v>4261</v>
      </c>
      <c r="F546" s="154">
        <v>188</v>
      </c>
      <c r="G546" s="154">
        <v>449.60365</v>
      </c>
      <c r="H546" s="151"/>
      <c r="I546" s="151">
        <v>1</v>
      </c>
      <c r="J546" s="153">
        <v>1</v>
      </c>
      <c r="K546" s="153">
        <v>100</v>
      </c>
      <c r="L546" s="153">
        <v>341</v>
      </c>
      <c r="M546" s="153">
        <v>830.3442</v>
      </c>
    </row>
    <row r="547" s="38" customFormat="1" ht="14.25" spans="1:13">
      <c r="A547" s="43" t="s">
        <v>4367</v>
      </c>
      <c r="B547" s="151"/>
      <c r="C547" s="152" t="s">
        <v>3437</v>
      </c>
      <c r="D547" s="153"/>
      <c r="E547" s="154" t="s">
        <v>4262</v>
      </c>
      <c r="F547" s="154">
        <v>4</v>
      </c>
      <c r="G547" s="154">
        <v>11.0292</v>
      </c>
      <c r="H547" s="151"/>
      <c r="I547" s="151"/>
      <c r="J547" s="153"/>
      <c r="K547" s="153"/>
      <c r="L547" s="153"/>
      <c r="M547" s="153"/>
    </row>
    <row r="548" s="38" customFormat="1" ht="14.25" spans="1:13">
      <c r="A548" s="43" t="s">
        <v>4367</v>
      </c>
      <c r="B548" s="151"/>
      <c r="C548" s="152" t="s">
        <v>3437</v>
      </c>
      <c r="D548" s="153"/>
      <c r="E548" s="154" t="s">
        <v>4288</v>
      </c>
      <c r="F548" s="154">
        <v>40</v>
      </c>
      <c r="G548" s="154">
        <v>105.13235</v>
      </c>
      <c r="H548" s="151"/>
      <c r="I548" s="151"/>
      <c r="J548" s="153"/>
      <c r="K548" s="153"/>
      <c r="L548" s="153"/>
      <c r="M548" s="153"/>
    </row>
    <row r="549" s="38" customFormat="1" ht="14.25" spans="1:13">
      <c r="A549" s="43" t="s">
        <v>4367</v>
      </c>
      <c r="B549" s="151"/>
      <c r="C549" s="152" t="s">
        <v>3437</v>
      </c>
      <c r="D549" s="153"/>
      <c r="E549" s="154" t="s">
        <v>4270</v>
      </c>
      <c r="F549" s="154">
        <v>83</v>
      </c>
      <c r="G549" s="154">
        <v>193.233</v>
      </c>
      <c r="H549" s="151"/>
      <c r="I549" s="151"/>
      <c r="J549" s="153"/>
      <c r="K549" s="153"/>
      <c r="L549" s="153"/>
      <c r="M549" s="153"/>
    </row>
    <row r="550" s="38" customFormat="1" ht="14.25" spans="1:13">
      <c r="A550" s="43" t="s">
        <v>4367</v>
      </c>
      <c r="B550" s="151"/>
      <c r="C550" s="152" t="s">
        <v>3437</v>
      </c>
      <c r="D550" s="153"/>
      <c r="E550" s="155" t="s">
        <v>4316</v>
      </c>
      <c r="F550" s="154">
        <v>20</v>
      </c>
      <c r="G550" s="154">
        <v>55.146</v>
      </c>
      <c r="H550" s="151"/>
      <c r="I550" s="151"/>
      <c r="J550" s="153"/>
      <c r="K550" s="153"/>
      <c r="L550" s="153"/>
      <c r="M550" s="153"/>
    </row>
    <row r="551" s="38" customFormat="1" ht="14.25" spans="1:13">
      <c r="A551" s="43" t="s">
        <v>4367</v>
      </c>
      <c r="B551" s="151"/>
      <c r="C551" s="152" t="s">
        <v>3437</v>
      </c>
      <c r="D551" s="153"/>
      <c r="E551" s="154" t="s">
        <v>4259</v>
      </c>
      <c r="F551" s="154">
        <v>6</v>
      </c>
      <c r="G551" s="154">
        <v>16.2</v>
      </c>
      <c r="H551" s="151"/>
      <c r="I551" s="151"/>
      <c r="J551" s="153"/>
      <c r="K551" s="153"/>
      <c r="L551" s="153"/>
      <c r="M551" s="153"/>
    </row>
    <row r="552" s="38" customFormat="1" ht="14.25" spans="1:13">
      <c r="A552" s="43" t="s">
        <v>4367</v>
      </c>
      <c r="B552" s="151">
        <v>31</v>
      </c>
      <c r="C552" s="152" t="s">
        <v>3440</v>
      </c>
      <c r="D552" s="153" t="s">
        <v>4401</v>
      </c>
      <c r="E552" s="154" t="s">
        <v>4288</v>
      </c>
      <c r="F552" s="154">
        <v>1563</v>
      </c>
      <c r="G552" s="154">
        <v>6655.665</v>
      </c>
      <c r="H552" s="151">
        <v>1</v>
      </c>
      <c r="I552" s="151">
        <v>3</v>
      </c>
      <c r="J552" s="153">
        <v>1</v>
      </c>
      <c r="K552" s="153">
        <v>40</v>
      </c>
      <c r="L552" s="153">
        <v>1198</v>
      </c>
      <c r="M552" s="153">
        <v>5096.1548</v>
      </c>
    </row>
    <row r="553" s="38" customFormat="1" ht="14.25" spans="1:13">
      <c r="A553" s="43" t="s">
        <v>4367</v>
      </c>
      <c r="B553" s="151"/>
      <c r="C553" s="152" t="s">
        <v>3440</v>
      </c>
      <c r="D553" s="153"/>
      <c r="E553" s="154" t="s">
        <v>4260</v>
      </c>
      <c r="F553" s="154">
        <v>669</v>
      </c>
      <c r="G553" s="154">
        <v>2809.132</v>
      </c>
      <c r="H553" s="151"/>
      <c r="I553" s="151"/>
      <c r="J553" s="153">
        <v>2</v>
      </c>
      <c r="K553" s="153">
        <v>35</v>
      </c>
      <c r="L553" s="153">
        <v>1048</v>
      </c>
      <c r="M553" s="153">
        <v>4459.13545</v>
      </c>
    </row>
    <row r="554" s="38" customFormat="1" ht="14.25" spans="1:13">
      <c r="A554" s="43" t="s">
        <v>4367</v>
      </c>
      <c r="B554" s="151"/>
      <c r="C554" s="152" t="s">
        <v>3440</v>
      </c>
      <c r="D554" s="153"/>
      <c r="E554" s="154" t="s">
        <v>4261</v>
      </c>
      <c r="F554" s="154">
        <v>763</v>
      </c>
      <c r="G554" s="154">
        <v>3275.59</v>
      </c>
      <c r="H554" s="151"/>
      <c r="I554" s="151"/>
      <c r="J554" s="153">
        <v>3</v>
      </c>
      <c r="K554" s="153">
        <v>25</v>
      </c>
      <c r="L554" s="153">
        <v>749</v>
      </c>
      <c r="M554" s="153">
        <v>3185.09675</v>
      </c>
    </row>
    <row r="555" s="38" customFormat="1" ht="14.25" spans="1:13">
      <c r="A555" s="43" t="s">
        <v>4367</v>
      </c>
      <c r="B555" s="151"/>
      <c r="C555" s="152" t="s">
        <v>3440</v>
      </c>
      <c r="D555" s="153" t="s">
        <v>4402</v>
      </c>
      <c r="E555" s="154" t="s">
        <v>4262</v>
      </c>
      <c r="F555" s="154">
        <v>2</v>
      </c>
      <c r="G555" s="154">
        <v>8.576</v>
      </c>
      <c r="H555" s="151"/>
      <c r="I555" s="151">
        <v>1</v>
      </c>
      <c r="J555" s="153">
        <v>1</v>
      </c>
      <c r="K555" s="153">
        <v>100</v>
      </c>
      <c r="L555" s="153">
        <v>1025</v>
      </c>
      <c r="M555" s="153">
        <v>3859.8678</v>
      </c>
    </row>
    <row r="556" s="38" customFormat="1" ht="14.25" spans="1:13">
      <c r="A556" s="43" t="s">
        <v>4367</v>
      </c>
      <c r="B556" s="151"/>
      <c r="C556" s="152" t="s">
        <v>3440</v>
      </c>
      <c r="D556" s="153"/>
      <c r="E556" s="154" t="s">
        <v>4264</v>
      </c>
      <c r="F556" s="154">
        <v>749</v>
      </c>
      <c r="G556" s="154">
        <v>2718.008</v>
      </c>
      <c r="H556" s="151"/>
      <c r="I556" s="151"/>
      <c r="J556" s="153"/>
      <c r="K556" s="153"/>
      <c r="L556" s="153"/>
      <c r="M556" s="153"/>
    </row>
    <row r="557" s="38" customFormat="1" ht="14.25" spans="1:13">
      <c r="A557" s="43" t="s">
        <v>4367</v>
      </c>
      <c r="B557" s="151"/>
      <c r="C557" s="152" t="s">
        <v>3440</v>
      </c>
      <c r="D557" s="153"/>
      <c r="E557" s="154" t="s">
        <v>4259</v>
      </c>
      <c r="F557" s="154">
        <v>3</v>
      </c>
      <c r="G557" s="154">
        <v>12.8</v>
      </c>
      <c r="H557" s="151"/>
      <c r="I557" s="151"/>
      <c r="J557" s="153"/>
      <c r="K557" s="153"/>
      <c r="L557" s="153"/>
      <c r="M557" s="153"/>
    </row>
    <row r="558" s="38" customFormat="1" ht="14.25" spans="1:13">
      <c r="A558" s="43" t="s">
        <v>4367</v>
      </c>
      <c r="B558" s="151"/>
      <c r="C558" s="152" t="s">
        <v>3440</v>
      </c>
      <c r="D558" s="153"/>
      <c r="E558" s="154" t="s">
        <v>4270</v>
      </c>
      <c r="F558" s="154">
        <v>40</v>
      </c>
      <c r="G558" s="154">
        <v>164.934</v>
      </c>
      <c r="H558" s="151"/>
      <c r="I558" s="151"/>
      <c r="J558" s="153"/>
      <c r="K558" s="153"/>
      <c r="L558" s="153"/>
      <c r="M558" s="153"/>
    </row>
    <row r="559" s="38" customFormat="1" ht="14.25" spans="1:13">
      <c r="A559" s="43" t="s">
        <v>4367</v>
      </c>
      <c r="B559" s="151"/>
      <c r="C559" s="152" t="s">
        <v>3440</v>
      </c>
      <c r="D559" s="153"/>
      <c r="E559" s="155" t="s">
        <v>4316</v>
      </c>
      <c r="F559" s="154">
        <v>17</v>
      </c>
      <c r="G559" s="154">
        <v>90.198</v>
      </c>
      <c r="H559" s="151"/>
      <c r="I559" s="151"/>
      <c r="J559" s="153"/>
      <c r="K559" s="153"/>
      <c r="L559" s="153"/>
      <c r="M559" s="153"/>
    </row>
    <row r="560" s="38" customFormat="1" ht="14.25" spans="1:13">
      <c r="A560" s="43" t="s">
        <v>4367</v>
      </c>
      <c r="B560" s="151"/>
      <c r="C560" s="152" t="s">
        <v>3440</v>
      </c>
      <c r="D560" s="153"/>
      <c r="E560" s="154" t="s">
        <v>4263</v>
      </c>
      <c r="F560" s="154">
        <v>214</v>
      </c>
      <c r="G560" s="154">
        <v>865.3518</v>
      </c>
      <c r="H560" s="151"/>
      <c r="I560" s="151"/>
      <c r="J560" s="153"/>
      <c r="K560" s="153"/>
      <c r="L560" s="153"/>
      <c r="M560" s="153"/>
    </row>
    <row r="561" s="38" customFormat="1" ht="15" spans="1:18">
      <c r="A561" s="43" t="s">
        <v>4403</v>
      </c>
      <c r="B561" s="160">
        <v>1</v>
      </c>
      <c r="C561" s="161" t="s">
        <v>3466</v>
      </c>
      <c r="D561" s="162" t="s">
        <v>4404</v>
      </c>
      <c r="E561" s="163" t="s">
        <v>4261</v>
      </c>
      <c r="F561" s="164">
        <v>228</v>
      </c>
      <c r="G561" s="164">
        <v>1495.77</v>
      </c>
      <c r="H561" s="165">
        <v>1</v>
      </c>
      <c r="I561" s="179">
        <v>2</v>
      </c>
      <c r="J561" s="179">
        <v>1</v>
      </c>
      <c r="K561" s="168">
        <v>60</v>
      </c>
      <c r="L561" s="180">
        <v>491.4</v>
      </c>
      <c r="M561" s="181">
        <v>2611.776756</v>
      </c>
      <c r="N561" s="182"/>
      <c r="O561" s="183"/>
      <c r="P561" s="183"/>
      <c r="Q561" s="196"/>
      <c r="R561" s="196"/>
    </row>
    <row r="562" s="38" customFormat="1" ht="15" spans="1:18">
      <c r="A562" s="43" t="s">
        <v>4403</v>
      </c>
      <c r="B562" s="160"/>
      <c r="C562" s="161" t="s">
        <v>3466</v>
      </c>
      <c r="D562" s="166"/>
      <c r="E562" s="163" t="s">
        <v>4260</v>
      </c>
      <c r="F562" s="164">
        <v>290</v>
      </c>
      <c r="G562" s="164">
        <v>1423.42036</v>
      </c>
      <c r="H562" s="165"/>
      <c r="I562" s="179"/>
      <c r="J562" s="184">
        <v>2</v>
      </c>
      <c r="K562" s="185">
        <v>40</v>
      </c>
      <c r="L562" s="186">
        <v>327.6</v>
      </c>
      <c r="M562" s="187">
        <v>1741.184504</v>
      </c>
      <c r="N562" s="182"/>
      <c r="O562" s="183"/>
      <c r="P562" s="183"/>
      <c r="Q562" s="196"/>
      <c r="R562" s="196"/>
    </row>
    <row r="563" s="38" customFormat="1" ht="15" spans="1:18">
      <c r="A563" s="43" t="s">
        <v>4403</v>
      </c>
      <c r="B563" s="160"/>
      <c r="C563" s="161" t="s">
        <v>3466</v>
      </c>
      <c r="D563" s="167"/>
      <c r="E563" s="163" t="s">
        <v>4263</v>
      </c>
      <c r="F563" s="164">
        <v>301</v>
      </c>
      <c r="G563" s="164">
        <v>1433.7709</v>
      </c>
      <c r="H563" s="165"/>
      <c r="I563" s="179"/>
      <c r="J563" s="188"/>
      <c r="K563" s="189"/>
      <c r="L563" s="190"/>
      <c r="M563" s="191"/>
      <c r="N563" s="182"/>
      <c r="O563" s="183"/>
      <c r="P563" s="183"/>
      <c r="Q563" s="196"/>
      <c r="R563" s="196"/>
    </row>
    <row r="564" s="38" customFormat="1" ht="15" spans="1:18">
      <c r="A564" s="43" t="s">
        <v>4403</v>
      </c>
      <c r="B564" s="160"/>
      <c r="C564" s="161" t="s">
        <v>3466</v>
      </c>
      <c r="D564" s="162" t="s">
        <v>4405</v>
      </c>
      <c r="E564" s="163" t="s">
        <v>4288</v>
      </c>
      <c r="F564" s="164">
        <v>223</v>
      </c>
      <c r="G564" s="164">
        <v>751.62</v>
      </c>
      <c r="H564" s="165"/>
      <c r="I564" s="179">
        <v>1</v>
      </c>
      <c r="J564" s="165">
        <v>1</v>
      </c>
      <c r="K564" s="165">
        <v>100</v>
      </c>
      <c r="L564" s="186">
        <v>391</v>
      </c>
      <c r="M564" s="187">
        <v>1712.4572</v>
      </c>
      <c r="N564" s="182"/>
      <c r="O564" s="183"/>
      <c r="P564" s="183"/>
      <c r="Q564" s="196"/>
      <c r="R564" s="196"/>
    </row>
    <row r="565" s="38" customFormat="1" ht="15" spans="1:18">
      <c r="A565" s="43" t="s">
        <v>4403</v>
      </c>
      <c r="B565" s="160"/>
      <c r="C565" s="161" t="s">
        <v>3466</v>
      </c>
      <c r="D565" s="166"/>
      <c r="E565" s="163" t="s">
        <v>4264</v>
      </c>
      <c r="F565" s="164">
        <v>127</v>
      </c>
      <c r="G565" s="164">
        <v>736.6</v>
      </c>
      <c r="H565" s="165"/>
      <c r="I565" s="179"/>
      <c r="J565" s="165"/>
      <c r="K565" s="165"/>
      <c r="L565" s="192"/>
      <c r="M565" s="193"/>
      <c r="N565" s="182"/>
      <c r="O565" s="183"/>
      <c r="P565" s="183"/>
      <c r="Q565" s="196"/>
      <c r="R565" s="196"/>
    </row>
    <row r="566" s="38" customFormat="1" ht="15" spans="1:18">
      <c r="A566" s="43" t="s">
        <v>4403</v>
      </c>
      <c r="B566" s="160"/>
      <c r="C566" s="161" t="s">
        <v>3466</v>
      </c>
      <c r="D566" s="167"/>
      <c r="E566" s="163" t="s">
        <v>4270</v>
      </c>
      <c r="F566" s="164">
        <v>41</v>
      </c>
      <c r="G566" s="164">
        <v>224.2372</v>
      </c>
      <c r="H566" s="165"/>
      <c r="I566" s="179"/>
      <c r="J566" s="165"/>
      <c r="K566" s="165"/>
      <c r="L566" s="190"/>
      <c r="M566" s="191"/>
      <c r="N566" s="182"/>
      <c r="O566" s="183"/>
      <c r="P566" s="183"/>
      <c r="Q566" s="196"/>
      <c r="R566" s="196"/>
    </row>
    <row r="567" s="38" customFormat="1" ht="15" spans="1:18">
      <c r="A567" s="43" t="s">
        <v>4403</v>
      </c>
      <c r="B567" s="160">
        <v>2</v>
      </c>
      <c r="C567" s="161" t="s">
        <v>3489</v>
      </c>
      <c r="D567" s="162" t="s">
        <v>4406</v>
      </c>
      <c r="E567" s="163" t="s">
        <v>4264</v>
      </c>
      <c r="F567" s="164">
        <v>35</v>
      </c>
      <c r="G567" s="164">
        <v>1759</v>
      </c>
      <c r="H567" s="168">
        <v>1</v>
      </c>
      <c r="I567" s="194">
        <v>2</v>
      </c>
      <c r="J567" s="165">
        <v>1</v>
      </c>
      <c r="K567" s="165">
        <v>60</v>
      </c>
      <c r="L567" s="180">
        <v>41.4</v>
      </c>
      <c r="M567" s="181">
        <v>1730.4</v>
      </c>
      <c r="N567" s="195"/>
      <c r="O567" s="196"/>
      <c r="P567" s="196"/>
      <c r="Q567" s="196"/>
      <c r="R567" s="196"/>
    </row>
    <row r="568" s="38" customFormat="1" ht="15" spans="1:18">
      <c r="A568" s="43" t="s">
        <v>4403</v>
      </c>
      <c r="B568" s="160"/>
      <c r="C568" s="161" t="s">
        <v>3489</v>
      </c>
      <c r="D568" s="169"/>
      <c r="E568" s="163" t="s">
        <v>4261</v>
      </c>
      <c r="F568" s="164">
        <v>34</v>
      </c>
      <c r="G568" s="164">
        <v>1125</v>
      </c>
      <c r="H568" s="168"/>
      <c r="I568" s="197"/>
      <c r="J568" s="165">
        <v>2</v>
      </c>
      <c r="K568" s="165">
        <v>40</v>
      </c>
      <c r="L568" s="180">
        <v>27.6</v>
      </c>
      <c r="M568" s="181">
        <v>1153.6</v>
      </c>
      <c r="N568" s="195"/>
      <c r="O568" s="196"/>
      <c r="P568" s="196"/>
      <c r="Q568" s="196"/>
      <c r="R568" s="196"/>
    </row>
    <row r="569" s="38" customFormat="1" ht="15" spans="1:18">
      <c r="A569" s="43" t="s">
        <v>4403</v>
      </c>
      <c r="B569" s="160"/>
      <c r="C569" s="161" t="s">
        <v>3489</v>
      </c>
      <c r="D569" s="170" t="s">
        <v>4263</v>
      </c>
      <c r="E569" s="163" t="s">
        <v>4263</v>
      </c>
      <c r="F569" s="164">
        <v>4</v>
      </c>
      <c r="G569" s="164">
        <v>309.8387</v>
      </c>
      <c r="H569" s="168"/>
      <c r="I569" s="165">
        <v>1</v>
      </c>
      <c r="J569" s="165">
        <v>1</v>
      </c>
      <c r="K569" s="165">
        <v>100</v>
      </c>
      <c r="L569" s="165">
        <v>4</v>
      </c>
      <c r="M569" s="165">
        <v>309.8387</v>
      </c>
      <c r="N569" s="195" t="s">
        <v>4331</v>
      </c>
      <c r="O569" s="196"/>
      <c r="P569" s="196"/>
      <c r="Q569" s="196"/>
      <c r="R569" s="196"/>
    </row>
    <row r="570" s="38" customFormat="1" ht="15" spans="1:18">
      <c r="A570" s="43" t="s">
        <v>4403</v>
      </c>
      <c r="B570" s="160">
        <v>3</v>
      </c>
      <c r="C570" s="171" t="s">
        <v>3493</v>
      </c>
      <c r="D570" s="170" t="s">
        <v>4407</v>
      </c>
      <c r="E570" s="163" t="s">
        <v>4261</v>
      </c>
      <c r="F570" s="164">
        <v>615</v>
      </c>
      <c r="G570" s="164">
        <v>262.5</v>
      </c>
      <c r="H570" s="172">
        <v>1</v>
      </c>
      <c r="I570" s="172">
        <v>1</v>
      </c>
      <c r="J570" s="172">
        <v>1</v>
      </c>
      <c r="K570" s="172">
        <v>100</v>
      </c>
      <c r="L570" s="172">
        <v>868</v>
      </c>
      <c r="M570" s="172">
        <v>361.3594</v>
      </c>
      <c r="N570" s="172"/>
      <c r="O570" s="196"/>
      <c r="P570" s="196"/>
      <c r="Q570" s="196"/>
      <c r="R570" s="196"/>
    </row>
    <row r="571" s="38" customFormat="1" ht="15" spans="1:18">
      <c r="A571" s="43" t="s">
        <v>4403</v>
      </c>
      <c r="B571" s="160"/>
      <c r="C571" s="171" t="s">
        <v>3493</v>
      </c>
      <c r="D571" s="173"/>
      <c r="E571" s="163" t="s">
        <v>4263</v>
      </c>
      <c r="F571" s="164">
        <v>135</v>
      </c>
      <c r="G571" s="164">
        <v>43.7025</v>
      </c>
      <c r="H571" s="172"/>
      <c r="I571" s="172"/>
      <c r="J571" s="172"/>
      <c r="K571" s="172"/>
      <c r="L571" s="172"/>
      <c r="M571" s="172"/>
      <c r="N571" s="172"/>
      <c r="O571" s="196"/>
      <c r="P571" s="196"/>
      <c r="Q571" s="196"/>
      <c r="R571" s="196"/>
    </row>
    <row r="572" s="38" customFormat="1" ht="15" spans="1:18">
      <c r="A572" s="43" t="s">
        <v>4403</v>
      </c>
      <c r="B572" s="160"/>
      <c r="C572" s="171" t="s">
        <v>3493</v>
      </c>
      <c r="D572" s="173"/>
      <c r="E572" s="163" t="s">
        <v>4270</v>
      </c>
      <c r="F572" s="164">
        <v>69</v>
      </c>
      <c r="G572" s="164">
        <v>34.3569</v>
      </c>
      <c r="H572" s="172"/>
      <c r="I572" s="172"/>
      <c r="J572" s="172"/>
      <c r="K572" s="172"/>
      <c r="L572" s="172"/>
      <c r="M572" s="172"/>
      <c r="N572" s="172"/>
      <c r="O572" s="196"/>
      <c r="P572" s="196"/>
      <c r="Q572" s="196"/>
      <c r="R572" s="196"/>
    </row>
    <row r="573" s="38" customFormat="1" ht="15" spans="1:18">
      <c r="A573" s="43" t="s">
        <v>4403</v>
      </c>
      <c r="B573" s="160"/>
      <c r="C573" s="171" t="s">
        <v>3493</v>
      </c>
      <c r="D573" s="173"/>
      <c r="E573" s="163" t="s">
        <v>4288</v>
      </c>
      <c r="F573" s="164">
        <v>49</v>
      </c>
      <c r="G573" s="164">
        <v>20.8</v>
      </c>
      <c r="H573" s="172"/>
      <c r="I573" s="172"/>
      <c r="J573" s="172"/>
      <c r="K573" s="172"/>
      <c r="L573" s="172"/>
      <c r="M573" s="172"/>
      <c r="N573" s="172"/>
      <c r="O573" s="196"/>
      <c r="P573" s="196"/>
      <c r="Q573" s="196"/>
      <c r="R573" s="196"/>
    </row>
    <row r="574" s="38" customFormat="1" ht="15" spans="1:18">
      <c r="A574" s="43" t="s">
        <v>4408</v>
      </c>
      <c r="B574" s="174">
        <v>1</v>
      </c>
      <c r="C574" s="175" t="s">
        <v>3444</v>
      </c>
      <c r="D574" s="176" t="s">
        <v>4409</v>
      </c>
      <c r="E574" s="177" t="s">
        <v>4261</v>
      </c>
      <c r="F574" s="177">
        <v>2600000</v>
      </c>
      <c r="G574" s="177">
        <v>50700</v>
      </c>
      <c r="H574" s="178">
        <v>1</v>
      </c>
      <c r="I574" s="198">
        <v>25</v>
      </c>
      <c r="J574" s="199">
        <v>1</v>
      </c>
      <c r="K574" s="199">
        <v>7</v>
      </c>
      <c r="L574" s="180">
        <v>506363</v>
      </c>
      <c r="M574" s="181">
        <v>9901.719408</v>
      </c>
      <c r="N574" s="199"/>
      <c r="O574" s="200"/>
      <c r="P574" s="201"/>
      <c r="Q574" s="202"/>
      <c r="R574" s="203"/>
    </row>
    <row r="575" s="38" customFormat="1" ht="15" spans="1:18">
      <c r="A575" s="43" t="s">
        <v>4408</v>
      </c>
      <c r="B575" s="174"/>
      <c r="C575" s="175" t="s">
        <v>3444</v>
      </c>
      <c r="D575" s="178"/>
      <c r="E575" s="177" t="s">
        <v>4288</v>
      </c>
      <c r="F575" s="177">
        <v>2000000</v>
      </c>
      <c r="G575" s="177">
        <v>39800</v>
      </c>
      <c r="H575" s="178"/>
      <c r="I575" s="198"/>
      <c r="J575" s="199">
        <v>2</v>
      </c>
      <c r="K575" s="199">
        <v>6.8</v>
      </c>
      <c r="L575" s="180">
        <v>491895</v>
      </c>
      <c r="M575" s="181">
        <v>9618.813139</v>
      </c>
      <c r="N575" s="199"/>
      <c r="O575" s="200"/>
      <c r="P575" s="201"/>
      <c r="Q575" s="202"/>
      <c r="R575" s="203"/>
    </row>
    <row r="576" s="38" customFormat="1" ht="15" spans="1:18">
      <c r="A576" s="43" t="s">
        <v>4408</v>
      </c>
      <c r="B576" s="174"/>
      <c r="C576" s="175" t="s">
        <v>3444</v>
      </c>
      <c r="D576" s="178"/>
      <c r="E576" s="177" t="s">
        <v>4270</v>
      </c>
      <c r="F576" s="177">
        <v>963900</v>
      </c>
      <c r="G576" s="177">
        <v>19470.78</v>
      </c>
      <c r="H576" s="178"/>
      <c r="I576" s="198"/>
      <c r="J576" s="199">
        <v>3</v>
      </c>
      <c r="K576" s="199">
        <v>6.6</v>
      </c>
      <c r="L576" s="180">
        <v>477428</v>
      </c>
      <c r="M576" s="181">
        <v>9335.90687</v>
      </c>
      <c r="N576" s="199"/>
      <c r="O576" s="200"/>
      <c r="P576" s="201"/>
      <c r="Q576" s="202"/>
      <c r="R576" s="203"/>
    </row>
    <row r="577" s="38" customFormat="1" ht="15" spans="1:18">
      <c r="A577" s="43" t="s">
        <v>4408</v>
      </c>
      <c r="B577" s="174"/>
      <c r="C577" s="175" t="s">
        <v>3444</v>
      </c>
      <c r="D577" s="178"/>
      <c r="E577" s="177" t="s">
        <v>4260</v>
      </c>
      <c r="F577" s="177">
        <v>859235</v>
      </c>
      <c r="G577" s="177">
        <v>16427.3884</v>
      </c>
      <c r="H577" s="178"/>
      <c r="I577" s="198"/>
      <c r="J577" s="199">
        <v>4</v>
      </c>
      <c r="K577" s="199">
        <v>6.3</v>
      </c>
      <c r="L577" s="180">
        <v>455727</v>
      </c>
      <c r="M577" s="181">
        <v>8911.547467</v>
      </c>
      <c r="N577" s="199"/>
      <c r="O577" s="200"/>
      <c r="P577" s="201"/>
      <c r="Q577" s="202"/>
      <c r="R577" s="203"/>
    </row>
    <row r="578" s="38" customFormat="1" ht="15" spans="1:18">
      <c r="A578" s="43" t="s">
        <v>4408</v>
      </c>
      <c r="B578" s="174"/>
      <c r="C578" s="175" t="s">
        <v>3444</v>
      </c>
      <c r="D578" s="178"/>
      <c r="E578" s="177" t="s">
        <v>4264</v>
      </c>
      <c r="F578" s="177">
        <v>450000</v>
      </c>
      <c r="G578" s="177">
        <v>8055</v>
      </c>
      <c r="H578" s="178"/>
      <c r="I578" s="198"/>
      <c r="J578" s="199">
        <v>5</v>
      </c>
      <c r="K578" s="199">
        <v>6</v>
      </c>
      <c r="L578" s="180">
        <v>434025</v>
      </c>
      <c r="M578" s="181">
        <v>8487.188064</v>
      </c>
      <c r="N578" s="199"/>
      <c r="O578" s="200"/>
      <c r="P578" s="201"/>
      <c r="Q578" s="202"/>
      <c r="R578" s="203"/>
    </row>
    <row r="579" s="38" customFormat="1" ht="15" spans="1:18">
      <c r="A579" s="43" t="s">
        <v>4408</v>
      </c>
      <c r="B579" s="174"/>
      <c r="C579" s="175" t="s">
        <v>3444</v>
      </c>
      <c r="D579" s="178"/>
      <c r="E579" s="177" t="s">
        <v>4263</v>
      </c>
      <c r="F579" s="177">
        <v>360620</v>
      </c>
      <c r="G579" s="177">
        <v>6999.966</v>
      </c>
      <c r="H579" s="178"/>
      <c r="I579" s="198"/>
      <c r="J579" s="199">
        <v>6</v>
      </c>
      <c r="K579" s="199">
        <v>5.8</v>
      </c>
      <c r="L579" s="180">
        <v>419558</v>
      </c>
      <c r="M579" s="181">
        <v>8204.281795</v>
      </c>
      <c r="N579" s="199"/>
      <c r="O579" s="200"/>
      <c r="P579" s="201"/>
      <c r="Q579" s="202"/>
      <c r="R579" s="203"/>
    </row>
    <row r="580" s="38" customFormat="1" ht="15" spans="1:18">
      <c r="A580" s="43" t="s">
        <v>4408</v>
      </c>
      <c r="B580" s="174"/>
      <c r="C580" s="175" t="s">
        <v>3444</v>
      </c>
      <c r="D580" s="178"/>
      <c r="E580" s="204"/>
      <c r="F580" s="204"/>
      <c r="G580" s="204"/>
      <c r="H580" s="178"/>
      <c r="I580" s="198"/>
      <c r="J580" s="199">
        <v>7</v>
      </c>
      <c r="K580" s="199">
        <v>5.6</v>
      </c>
      <c r="L580" s="180">
        <v>405090</v>
      </c>
      <c r="M580" s="181">
        <v>7921.375526</v>
      </c>
      <c r="N580" s="199"/>
      <c r="O580" s="200"/>
      <c r="P580" s="201"/>
      <c r="Q580" s="202"/>
      <c r="R580" s="203"/>
    </row>
    <row r="581" s="38" customFormat="1" ht="15" spans="1:18">
      <c r="A581" s="43" t="s">
        <v>4408</v>
      </c>
      <c r="B581" s="174"/>
      <c r="C581" s="175" t="s">
        <v>3444</v>
      </c>
      <c r="D581" s="178"/>
      <c r="E581" s="204"/>
      <c r="F581" s="204"/>
      <c r="G581" s="204"/>
      <c r="H581" s="178"/>
      <c r="I581" s="198"/>
      <c r="J581" s="199">
        <v>8</v>
      </c>
      <c r="K581" s="199">
        <v>5.4</v>
      </c>
      <c r="L581" s="180">
        <v>390623</v>
      </c>
      <c r="M581" s="181">
        <v>7638.469258</v>
      </c>
      <c r="N581" s="199"/>
      <c r="O581" s="200"/>
      <c r="P581" s="201"/>
      <c r="Q581" s="202"/>
      <c r="R581" s="203"/>
    </row>
    <row r="582" s="38" customFormat="1" ht="15" spans="1:18">
      <c r="A582" s="43" t="s">
        <v>4408</v>
      </c>
      <c r="B582" s="174"/>
      <c r="C582" s="175" t="s">
        <v>3444</v>
      </c>
      <c r="D582" s="178"/>
      <c r="E582" s="204"/>
      <c r="F582" s="204"/>
      <c r="G582" s="204"/>
      <c r="H582" s="178"/>
      <c r="I582" s="198"/>
      <c r="J582" s="199">
        <v>9</v>
      </c>
      <c r="K582" s="199">
        <v>5</v>
      </c>
      <c r="L582" s="180">
        <v>361688</v>
      </c>
      <c r="M582" s="181">
        <v>7072.65672</v>
      </c>
      <c r="N582" s="199"/>
      <c r="O582" s="200"/>
      <c r="P582" s="201"/>
      <c r="Q582" s="202"/>
      <c r="R582" s="203"/>
    </row>
    <row r="583" s="38" customFormat="1" ht="15" spans="1:18">
      <c r="A583" s="43" t="s">
        <v>4408</v>
      </c>
      <c r="B583" s="174"/>
      <c r="C583" s="175" t="s">
        <v>3444</v>
      </c>
      <c r="D583" s="178"/>
      <c r="E583" s="204"/>
      <c r="F583" s="204"/>
      <c r="G583" s="204"/>
      <c r="H583" s="178"/>
      <c r="I583" s="198"/>
      <c r="J583" s="199">
        <v>10</v>
      </c>
      <c r="K583" s="199">
        <v>4.8</v>
      </c>
      <c r="L583" s="180">
        <v>347220</v>
      </c>
      <c r="M583" s="181">
        <v>6789.750451</v>
      </c>
      <c r="N583" s="199"/>
      <c r="O583" s="200"/>
      <c r="P583" s="201"/>
      <c r="Q583" s="202"/>
      <c r="R583" s="203"/>
    </row>
    <row r="584" s="38" customFormat="1" ht="15" spans="1:18">
      <c r="A584" s="43" t="s">
        <v>4408</v>
      </c>
      <c r="B584" s="174"/>
      <c r="C584" s="175" t="s">
        <v>3444</v>
      </c>
      <c r="D584" s="178"/>
      <c r="E584" s="204"/>
      <c r="F584" s="204"/>
      <c r="G584" s="204"/>
      <c r="H584" s="178"/>
      <c r="I584" s="198"/>
      <c r="J584" s="199">
        <v>11</v>
      </c>
      <c r="K584" s="199">
        <v>4.5</v>
      </c>
      <c r="L584" s="180">
        <v>325519</v>
      </c>
      <c r="M584" s="181">
        <v>6365.391048</v>
      </c>
      <c r="N584" s="199"/>
      <c r="O584" s="200"/>
      <c r="P584" s="201"/>
      <c r="Q584" s="202"/>
      <c r="R584" s="203"/>
    </row>
    <row r="585" s="38" customFormat="1" ht="15" spans="1:18">
      <c r="A585" s="43" t="s">
        <v>4408</v>
      </c>
      <c r="B585" s="174"/>
      <c r="C585" s="175" t="s">
        <v>3444</v>
      </c>
      <c r="D585" s="178"/>
      <c r="E585" s="204"/>
      <c r="F585" s="204"/>
      <c r="G585" s="204"/>
      <c r="H585" s="178"/>
      <c r="I585" s="198"/>
      <c r="J585" s="199">
        <v>12</v>
      </c>
      <c r="K585" s="199">
        <v>4.2</v>
      </c>
      <c r="L585" s="180">
        <v>303818</v>
      </c>
      <c r="M585" s="181">
        <v>5941.031645</v>
      </c>
      <c r="N585" s="199"/>
      <c r="O585" s="200"/>
      <c r="P585" s="201"/>
      <c r="Q585" s="202"/>
      <c r="R585" s="203"/>
    </row>
    <row r="586" s="38" customFormat="1" ht="15" spans="1:18">
      <c r="A586" s="43" t="s">
        <v>4408</v>
      </c>
      <c r="B586" s="174"/>
      <c r="C586" s="175" t="s">
        <v>3444</v>
      </c>
      <c r="D586" s="178"/>
      <c r="E586" s="204"/>
      <c r="F586" s="204"/>
      <c r="G586" s="204"/>
      <c r="H586" s="178"/>
      <c r="I586" s="198"/>
      <c r="J586" s="199">
        <v>13</v>
      </c>
      <c r="K586" s="199">
        <v>4</v>
      </c>
      <c r="L586" s="180">
        <v>289350</v>
      </c>
      <c r="M586" s="181">
        <v>5658.125376</v>
      </c>
      <c r="N586" s="199"/>
      <c r="O586" s="200"/>
      <c r="P586" s="201"/>
      <c r="Q586" s="202"/>
      <c r="R586" s="203"/>
    </row>
    <row r="587" s="38" customFormat="1" ht="15" spans="1:18">
      <c r="A587" s="43" t="s">
        <v>4408</v>
      </c>
      <c r="B587" s="174"/>
      <c r="C587" s="175" t="s">
        <v>3444</v>
      </c>
      <c r="D587" s="178"/>
      <c r="E587" s="204"/>
      <c r="F587" s="204"/>
      <c r="G587" s="204"/>
      <c r="H587" s="178"/>
      <c r="I587" s="198"/>
      <c r="J587" s="199">
        <v>14</v>
      </c>
      <c r="K587" s="199">
        <v>3.8</v>
      </c>
      <c r="L587" s="180">
        <v>274883</v>
      </c>
      <c r="M587" s="181">
        <v>5375.219107</v>
      </c>
      <c r="N587" s="199"/>
      <c r="O587" s="209"/>
      <c r="P587" s="209"/>
      <c r="Q587" s="225"/>
      <c r="R587" s="203"/>
    </row>
    <row r="588" s="38" customFormat="1" ht="15" spans="1:18">
      <c r="A588" s="43" t="s">
        <v>4408</v>
      </c>
      <c r="B588" s="174"/>
      <c r="C588" s="175" t="s">
        <v>3444</v>
      </c>
      <c r="D588" s="178"/>
      <c r="E588" s="204"/>
      <c r="F588" s="204"/>
      <c r="G588" s="204"/>
      <c r="H588" s="178"/>
      <c r="I588" s="198"/>
      <c r="J588" s="199">
        <v>15</v>
      </c>
      <c r="K588" s="199">
        <v>3.6</v>
      </c>
      <c r="L588" s="180">
        <v>260415</v>
      </c>
      <c r="M588" s="181">
        <v>5092.312838</v>
      </c>
      <c r="N588" s="199"/>
      <c r="O588" s="209"/>
      <c r="P588" s="209"/>
      <c r="Q588" s="225"/>
      <c r="R588" s="203"/>
    </row>
    <row r="589" s="38" customFormat="1" ht="15" spans="1:18">
      <c r="A589" s="43" t="s">
        <v>4408</v>
      </c>
      <c r="B589" s="174"/>
      <c r="C589" s="175" t="s">
        <v>3444</v>
      </c>
      <c r="D589" s="178"/>
      <c r="E589" s="204"/>
      <c r="F589" s="204"/>
      <c r="G589" s="204"/>
      <c r="H589" s="178"/>
      <c r="I589" s="198"/>
      <c r="J589" s="199">
        <v>16</v>
      </c>
      <c r="K589" s="199">
        <v>3.3</v>
      </c>
      <c r="L589" s="180">
        <v>238714</v>
      </c>
      <c r="M589" s="181">
        <v>4667.953435</v>
      </c>
      <c r="N589" s="199"/>
      <c r="O589" s="209"/>
      <c r="P589" s="209"/>
      <c r="Q589" s="225"/>
      <c r="R589" s="203"/>
    </row>
    <row r="590" s="38" customFormat="1" ht="15" spans="1:18">
      <c r="A590" s="43" t="s">
        <v>4408</v>
      </c>
      <c r="B590" s="174"/>
      <c r="C590" s="175" t="s">
        <v>3444</v>
      </c>
      <c r="D590" s="178"/>
      <c r="E590" s="204"/>
      <c r="F590" s="204"/>
      <c r="G590" s="204"/>
      <c r="H590" s="178"/>
      <c r="I590" s="198"/>
      <c r="J590" s="199">
        <v>17</v>
      </c>
      <c r="K590" s="199">
        <v>3</v>
      </c>
      <c r="L590" s="180">
        <v>217013</v>
      </c>
      <c r="M590" s="181">
        <v>4243.594032</v>
      </c>
      <c r="N590" s="199"/>
      <c r="O590" s="200"/>
      <c r="P590" s="201"/>
      <c r="Q590" s="202"/>
      <c r="R590" s="203"/>
    </row>
    <row r="591" s="38" customFormat="1" ht="15" spans="1:18">
      <c r="A591" s="43" t="s">
        <v>4408</v>
      </c>
      <c r="B591" s="174"/>
      <c r="C591" s="175" t="s">
        <v>3444</v>
      </c>
      <c r="D591" s="178"/>
      <c r="E591" s="204"/>
      <c r="F591" s="204"/>
      <c r="G591" s="204"/>
      <c r="H591" s="178"/>
      <c r="I591" s="198"/>
      <c r="J591" s="199">
        <v>18</v>
      </c>
      <c r="K591" s="199">
        <v>2.7</v>
      </c>
      <c r="L591" s="180">
        <v>195311</v>
      </c>
      <c r="M591" s="181">
        <v>3819.234629</v>
      </c>
      <c r="N591" s="199"/>
      <c r="O591" s="200"/>
      <c r="P591" s="201"/>
      <c r="Q591" s="202"/>
      <c r="R591" s="203"/>
    </row>
    <row r="592" s="38" customFormat="1" ht="15" spans="1:18">
      <c r="A592" s="43" t="s">
        <v>4408</v>
      </c>
      <c r="B592" s="174"/>
      <c r="C592" s="175" t="s">
        <v>3444</v>
      </c>
      <c r="D592" s="178"/>
      <c r="E592" s="204"/>
      <c r="F592" s="204"/>
      <c r="G592" s="204"/>
      <c r="H592" s="178"/>
      <c r="I592" s="198"/>
      <c r="J592" s="199">
        <v>19</v>
      </c>
      <c r="K592" s="199">
        <v>2.5</v>
      </c>
      <c r="L592" s="180">
        <v>180844</v>
      </c>
      <c r="M592" s="181">
        <v>3536.32836</v>
      </c>
      <c r="N592" s="199"/>
      <c r="O592" s="200"/>
      <c r="P592" s="201"/>
      <c r="Q592" s="202"/>
      <c r="R592" s="203"/>
    </row>
    <row r="593" s="38" customFormat="1" ht="15" spans="1:18">
      <c r="A593" s="43" t="s">
        <v>4408</v>
      </c>
      <c r="B593" s="174"/>
      <c r="C593" s="175" t="s">
        <v>3444</v>
      </c>
      <c r="D593" s="178"/>
      <c r="E593" s="204"/>
      <c r="F593" s="204"/>
      <c r="G593" s="204"/>
      <c r="H593" s="178"/>
      <c r="I593" s="198"/>
      <c r="J593" s="199">
        <v>20</v>
      </c>
      <c r="K593" s="199">
        <v>2.3</v>
      </c>
      <c r="L593" s="180">
        <v>166376</v>
      </c>
      <c r="M593" s="181">
        <v>3253.422091</v>
      </c>
      <c r="N593" s="199"/>
      <c r="O593" s="200"/>
      <c r="P593" s="201"/>
      <c r="Q593" s="202"/>
      <c r="R593" s="203"/>
    </row>
    <row r="594" s="38" customFormat="1" ht="15" spans="1:18">
      <c r="A594" s="43" t="s">
        <v>4408</v>
      </c>
      <c r="B594" s="174"/>
      <c r="C594" s="175" t="s">
        <v>3444</v>
      </c>
      <c r="D594" s="178"/>
      <c r="E594" s="204"/>
      <c r="F594" s="204"/>
      <c r="G594" s="204"/>
      <c r="H594" s="178"/>
      <c r="I594" s="198"/>
      <c r="J594" s="199">
        <v>21</v>
      </c>
      <c r="K594" s="199">
        <v>2</v>
      </c>
      <c r="L594" s="180">
        <v>144675</v>
      </c>
      <c r="M594" s="181">
        <v>2829.062688</v>
      </c>
      <c r="N594" s="199"/>
      <c r="O594" s="200"/>
      <c r="P594" s="201"/>
      <c r="Q594" s="202"/>
      <c r="R594" s="203"/>
    </row>
    <row r="595" s="38" customFormat="1" ht="15" spans="1:18">
      <c r="A595" s="43" t="s">
        <v>4408</v>
      </c>
      <c r="B595" s="174"/>
      <c r="C595" s="175" t="s">
        <v>3444</v>
      </c>
      <c r="D595" s="178"/>
      <c r="E595" s="204"/>
      <c r="F595" s="204"/>
      <c r="G595" s="204"/>
      <c r="H595" s="178"/>
      <c r="I595" s="198"/>
      <c r="J595" s="199">
        <v>22</v>
      </c>
      <c r="K595" s="199">
        <v>1.7</v>
      </c>
      <c r="L595" s="180">
        <v>122974</v>
      </c>
      <c r="M595" s="181">
        <v>2404.703285</v>
      </c>
      <c r="N595" s="199"/>
      <c r="O595" s="200"/>
      <c r="P595" s="201"/>
      <c r="Q595" s="202"/>
      <c r="R595" s="203"/>
    </row>
    <row r="596" s="38" customFormat="1" ht="15" spans="1:18">
      <c r="A596" s="43" t="s">
        <v>4408</v>
      </c>
      <c r="B596" s="174"/>
      <c r="C596" s="175" t="s">
        <v>3444</v>
      </c>
      <c r="D596" s="178"/>
      <c r="E596" s="204"/>
      <c r="F596" s="204"/>
      <c r="G596" s="204"/>
      <c r="H596" s="178"/>
      <c r="I596" s="198"/>
      <c r="J596" s="199">
        <v>23</v>
      </c>
      <c r="K596" s="199">
        <v>1.4</v>
      </c>
      <c r="L596" s="180">
        <v>101273</v>
      </c>
      <c r="M596" s="181">
        <v>1980.343882</v>
      </c>
      <c r="N596" s="199"/>
      <c r="O596" s="200"/>
      <c r="P596" s="201"/>
      <c r="Q596" s="202"/>
      <c r="R596" s="203"/>
    </row>
    <row r="597" s="38" customFormat="1" ht="15" spans="1:18">
      <c r="A597" s="43" t="s">
        <v>4408</v>
      </c>
      <c r="B597" s="174"/>
      <c r="C597" s="175" t="s">
        <v>3444</v>
      </c>
      <c r="D597" s="178"/>
      <c r="E597" s="204"/>
      <c r="F597" s="204"/>
      <c r="G597" s="204"/>
      <c r="H597" s="178"/>
      <c r="I597" s="198"/>
      <c r="J597" s="199">
        <v>24</v>
      </c>
      <c r="K597" s="199">
        <v>1.1</v>
      </c>
      <c r="L597" s="180">
        <v>79571</v>
      </c>
      <c r="M597" s="181">
        <v>1555.984478</v>
      </c>
      <c r="N597" s="199"/>
      <c r="O597" s="210"/>
      <c r="P597" s="201"/>
      <c r="Q597" s="202"/>
      <c r="R597" s="203"/>
    </row>
    <row r="598" s="38" customFormat="1" ht="15" spans="1:18">
      <c r="A598" s="43" t="s">
        <v>4408</v>
      </c>
      <c r="B598" s="174"/>
      <c r="C598" s="175" t="s">
        <v>3444</v>
      </c>
      <c r="D598" s="178"/>
      <c r="E598" s="204"/>
      <c r="F598" s="204"/>
      <c r="G598" s="204"/>
      <c r="H598" s="178"/>
      <c r="I598" s="198"/>
      <c r="J598" s="199">
        <v>25</v>
      </c>
      <c r="K598" s="199">
        <v>0.6</v>
      </c>
      <c r="L598" s="180">
        <v>43402</v>
      </c>
      <c r="M598" s="211">
        <v>848.718808</v>
      </c>
      <c r="N598" s="199"/>
      <c r="O598" s="210"/>
      <c r="P598" s="201"/>
      <c r="Q598" s="202"/>
      <c r="R598" s="203"/>
    </row>
    <row r="599" s="38" customFormat="1" ht="15" spans="1:18">
      <c r="A599" s="43" t="s">
        <v>4408</v>
      </c>
      <c r="B599" s="174">
        <v>2</v>
      </c>
      <c r="C599" s="175" t="s">
        <v>3446</v>
      </c>
      <c r="D599" s="178" t="s">
        <v>4409</v>
      </c>
      <c r="E599" s="177" t="s">
        <v>4260</v>
      </c>
      <c r="F599" s="177">
        <v>280716</v>
      </c>
      <c r="G599" s="177">
        <v>14653.3752</v>
      </c>
      <c r="H599" s="205">
        <v>1</v>
      </c>
      <c r="I599" s="199">
        <v>15</v>
      </c>
      <c r="J599" s="199">
        <v>1</v>
      </c>
      <c r="K599" s="198">
        <v>10.5</v>
      </c>
      <c r="L599" s="180">
        <v>90900.18</v>
      </c>
      <c r="M599" s="181">
        <v>4698.722196</v>
      </c>
      <c r="N599" s="199"/>
      <c r="O599" s="212"/>
      <c r="P599" s="212"/>
      <c r="Q599" s="226"/>
      <c r="R599" s="203"/>
    </row>
    <row r="600" s="38" customFormat="1" ht="15" spans="1:18">
      <c r="A600" s="43" t="s">
        <v>4408</v>
      </c>
      <c r="B600" s="174"/>
      <c r="C600" s="175" t="s">
        <v>3446</v>
      </c>
      <c r="D600" s="178"/>
      <c r="E600" s="177" t="s">
        <v>4261</v>
      </c>
      <c r="F600" s="177">
        <v>220000</v>
      </c>
      <c r="G600" s="177">
        <v>11110</v>
      </c>
      <c r="H600" s="206"/>
      <c r="I600" s="199"/>
      <c r="J600" s="199">
        <v>2</v>
      </c>
      <c r="K600" s="198">
        <v>10</v>
      </c>
      <c r="L600" s="180">
        <v>86571.6</v>
      </c>
      <c r="M600" s="181">
        <v>4474.97352</v>
      </c>
      <c r="N600" s="199"/>
      <c r="O600" s="212"/>
      <c r="P600" s="213"/>
      <c r="Q600" s="226"/>
      <c r="R600" s="203"/>
    </row>
    <row r="601" s="38" customFormat="1" ht="15" spans="1:18">
      <c r="A601" s="43" t="s">
        <v>4408</v>
      </c>
      <c r="B601" s="174"/>
      <c r="C601" s="175" t="s">
        <v>3446</v>
      </c>
      <c r="D601" s="178"/>
      <c r="E601" s="177" t="s">
        <v>4270</v>
      </c>
      <c r="F601" s="177">
        <v>153700</v>
      </c>
      <c r="G601" s="177">
        <v>7998.9</v>
      </c>
      <c r="H601" s="206"/>
      <c r="I601" s="199"/>
      <c r="J601" s="199">
        <v>3</v>
      </c>
      <c r="K601" s="198">
        <v>9.5</v>
      </c>
      <c r="L601" s="180">
        <v>82243.02</v>
      </c>
      <c r="M601" s="181">
        <v>4251.224844</v>
      </c>
      <c r="N601" s="199"/>
      <c r="O601" s="212"/>
      <c r="P601" s="212"/>
      <c r="Q601" s="226"/>
      <c r="R601" s="203"/>
    </row>
    <row r="602" s="38" customFormat="1" ht="15" spans="1:18">
      <c r="A602" s="43" t="s">
        <v>4408</v>
      </c>
      <c r="B602" s="174"/>
      <c r="C602" s="175" t="s">
        <v>3446</v>
      </c>
      <c r="D602" s="178"/>
      <c r="E602" s="177" t="s">
        <v>4288</v>
      </c>
      <c r="F602" s="177">
        <v>150000</v>
      </c>
      <c r="G602" s="177">
        <v>7755</v>
      </c>
      <c r="H602" s="206"/>
      <c r="I602" s="199"/>
      <c r="J602" s="199">
        <v>4</v>
      </c>
      <c r="K602" s="198">
        <v>9</v>
      </c>
      <c r="L602" s="180">
        <v>77914.44</v>
      </c>
      <c r="M602" s="181">
        <v>4027.476168</v>
      </c>
      <c r="N602" s="199"/>
      <c r="O602" s="212"/>
      <c r="P602" s="212"/>
      <c r="Q602" s="226"/>
      <c r="R602" s="203"/>
    </row>
    <row r="603" s="38" customFormat="1" ht="15" spans="1:18">
      <c r="A603" s="43" t="s">
        <v>4408</v>
      </c>
      <c r="B603" s="174"/>
      <c r="C603" s="175" t="s">
        <v>3446</v>
      </c>
      <c r="D603" s="178"/>
      <c r="E603" s="177" t="s">
        <v>4263</v>
      </c>
      <c r="F603" s="177">
        <v>51300</v>
      </c>
      <c r="G603" s="177">
        <v>2727.46</v>
      </c>
      <c r="H603" s="206"/>
      <c r="I603" s="199"/>
      <c r="J603" s="199">
        <v>5</v>
      </c>
      <c r="K603" s="198">
        <v>8.5</v>
      </c>
      <c r="L603" s="180">
        <v>73585.86</v>
      </c>
      <c r="M603" s="181">
        <v>3803.727492</v>
      </c>
      <c r="N603" s="199"/>
      <c r="O603" s="212"/>
      <c r="P603" s="212"/>
      <c r="Q603" s="226"/>
      <c r="R603" s="203"/>
    </row>
    <row r="604" s="38" customFormat="1" ht="15" spans="1:18">
      <c r="A604" s="43" t="s">
        <v>4408</v>
      </c>
      <c r="B604" s="174"/>
      <c r="C604" s="175" t="s">
        <v>3446</v>
      </c>
      <c r="D604" s="178"/>
      <c r="E604" s="177" t="s">
        <v>4264</v>
      </c>
      <c r="F604" s="177">
        <v>10000</v>
      </c>
      <c r="G604" s="177">
        <v>505</v>
      </c>
      <c r="H604" s="206"/>
      <c r="I604" s="199"/>
      <c r="J604" s="199">
        <v>6</v>
      </c>
      <c r="K604" s="198">
        <v>8</v>
      </c>
      <c r="L604" s="180">
        <v>69257.28</v>
      </c>
      <c r="M604" s="181">
        <v>3579.978816</v>
      </c>
      <c r="N604" s="199"/>
      <c r="O604" s="212"/>
      <c r="P604" s="212"/>
      <c r="Q604" s="226"/>
      <c r="R604" s="203"/>
    </row>
    <row r="605" s="38" customFormat="1" ht="15" spans="1:18">
      <c r="A605" s="43" t="s">
        <v>4408</v>
      </c>
      <c r="B605" s="174"/>
      <c r="C605" s="175" t="s">
        <v>3446</v>
      </c>
      <c r="D605" s="178"/>
      <c r="E605" s="204" t="s">
        <v>69</v>
      </c>
      <c r="F605" s="204" t="s">
        <v>69</v>
      </c>
      <c r="G605" s="204" t="s">
        <v>69</v>
      </c>
      <c r="H605" s="206"/>
      <c r="I605" s="199"/>
      <c r="J605" s="199">
        <v>7</v>
      </c>
      <c r="K605" s="198">
        <v>7.5</v>
      </c>
      <c r="L605" s="180">
        <v>64928.7</v>
      </c>
      <c r="M605" s="181">
        <v>3356.23014</v>
      </c>
      <c r="N605" s="199"/>
      <c r="O605" s="212"/>
      <c r="P605" s="212"/>
      <c r="Q605" s="226"/>
      <c r="R605" s="203"/>
    </row>
    <row r="606" s="38" customFormat="1" ht="15" spans="1:18">
      <c r="A606" s="43" t="s">
        <v>4408</v>
      </c>
      <c r="B606" s="174"/>
      <c r="C606" s="175" t="s">
        <v>3446</v>
      </c>
      <c r="D606" s="178"/>
      <c r="E606" s="204"/>
      <c r="F606" s="204"/>
      <c r="G606" s="204"/>
      <c r="H606" s="206"/>
      <c r="I606" s="199"/>
      <c r="J606" s="199">
        <v>8</v>
      </c>
      <c r="K606" s="198">
        <v>7</v>
      </c>
      <c r="L606" s="180">
        <v>60600.12</v>
      </c>
      <c r="M606" s="181">
        <v>3132.481464</v>
      </c>
      <c r="N606" s="199"/>
      <c r="O606" s="212"/>
      <c r="P606" s="212"/>
      <c r="Q606" s="226"/>
      <c r="R606" s="203"/>
    </row>
    <row r="607" s="38" customFormat="1" ht="15" spans="1:18">
      <c r="A607" s="43" t="s">
        <v>4408</v>
      </c>
      <c r="B607" s="174"/>
      <c r="C607" s="175" t="s">
        <v>3446</v>
      </c>
      <c r="D607" s="178"/>
      <c r="E607" s="204"/>
      <c r="F607" s="204"/>
      <c r="G607" s="204"/>
      <c r="H607" s="206"/>
      <c r="I607" s="199"/>
      <c r="J607" s="199">
        <v>9</v>
      </c>
      <c r="K607" s="198">
        <v>6</v>
      </c>
      <c r="L607" s="180">
        <v>51942.96</v>
      </c>
      <c r="M607" s="181">
        <v>2684.984112</v>
      </c>
      <c r="N607" s="199"/>
      <c r="O607" s="212"/>
      <c r="P607" s="212"/>
      <c r="Q607" s="226"/>
      <c r="R607" s="203"/>
    </row>
    <row r="608" s="38" customFormat="1" ht="15" spans="1:18">
      <c r="A608" s="43" t="s">
        <v>4408</v>
      </c>
      <c r="B608" s="174"/>
      <c r="C608" s="175" t="s">
        <v>3446</v>
      </c>
      <c r="D608" s="178"/>
      <c r="E608" s="204"/>
      <c r="F608" s="204"/>
      <c r="G608" s="204"/>
      <c r="H608" s="206"/>
      <c r="I608" s="199"/>
      <c r="J608" s="199">
        <v>10</v>
      </c>
      <c r="K608" s="198">
        <v>5.5</v>
      </c>
      <c r="L608" s="180">
        <v>47614.38</v>
      </c>
      <c r="M608" s="181">
        <v>2461.235436</v>
      </c>
      <c r="N608" s="199"/>
      <c r="O608" s="212"/>
      <c r="P608" s="212"/>
      <c r="Q608" s="226"/>
      <c r="R608" s="203"/>
    </row>
    <row r="609" s="38" customFormat="1" ht="15" spans="1:18">
      <c r="A609" s="43" t="s">
        <v>4408</v>
      </c>
      <c r="B609" s="174"/>
      <c r="C609" s="175" t="s">
        <v>3446</v>
      </c>
      <c r="D609" s="178"/>
      <c r="E609" s="204"/>
      <c r="F609" s="204"/>
      <c r="G609" s="204"/>
      <c r="H609" s="206"/>
      <c r="I609" s="199"/>
      <c r="J609" s="199">
        <v>11</v>
      </c>
      <c r="K609" s="198">
        <v>5</v>
      </c>
      <c r="L609" s="180">
        <v>43285.8</v>
      </c>
      <c r="M609" s="181">
        <v>2237.48676</v>
      </c>
      <c r="N609" s="199"/>
      <c r="O609" s="212"/>
      <c r="P609" s="212"/>
      <c r="Q609" s="226"/>
      <c r="R609" s="203"/>
    </row>
    <row r="610" s="38" customFormat="1" ht="15" spans="1:18">
      <c r="A610" s="43" t="s">
        <v>4408</v>
      </c>
      <c r="B610" s="174"/>
      <c r="C610" s="175" t="s">
        <v>3446</v>
      </c>
      <c r="D610" s="178"/>
      <c r="E610" s="204"/>
      <c r="F610" s="204"/>
      <c r="G610" s="204"/>
      <c r="H610" s="206"/>
      <c r="I610" s="199"/>
      <c r="J610" s="199">
        <v>12</v>
      </c>
      <c r="K610" s="198">
        <v>4.5</v>
      </c>
      <c r="L610" s="180">
        <v>38957.22</v>
      </c>
      <c r="M610" s="181">
        <v>2013.738084</v>
      </c>
      <c r="N610" s="199"/>
      <c r="O610" s="212"/>
      <c r="P610" s="212"/>
      <c r="Q610" s="226"/>
      <c r="R610" s="203"/>
    </row>
    <row r="611" s="38" customFormat="1" ht="15" spans="1:18">
      <c r="A611" s="43" t="s">
        <v>4408</v>
      </c>
      <c r="B611" s="174"/>
      <c r="C611" s="175" t="s">
        <v>3446</v>
      </c>
      <c r="D611" s="178"/>
      <c r="E611" s="204"/>
      <c r="F611" s="204"/>
      <c r="G611" s="204"/>
      <c r="H611" s="206"/>
      <c r="I611" s="199"/>
      <c r="J611" s="199">
        <v>13</v>
      </c>
      <c r="K611" s="198">
        <v>3.5</v>
      </c>
      <c r="L611" s="180">
        <v>30300.06</v>
      </c>
      <c r="M611" s="181">
        <v>1566.240732</v>
      </c>
      <c r="N611" s="199"/>
      <c r="O611" s="212"/>
      <c r="P611" s="212"/>
      <c r="Q611" s="226"/>
      <c r="R611" s="203"/>
    </row>
    <row r="612" s="38" customFormat="1" ht="15" spans="1:18">
      <c r="A612" s="43" t="s">
        <v>4408</v>
      </c>
      <c r="B612" s="174"/>
      <c r="C612" s="175" t="s">
        <v>3446</v>
      </c>
      <c r="D612" s="178"/>
      <c r="E612" s="204"/>
      <c r="F612" s="204"/>
      <c r="G612" s="204"/>
      <c r="H612" s="206"/>
      <c r="I612" s="199"/>
      <c r="J612" s="199">
        <v>14</v>
      </c>
      <c r="K612" s="198">
        <v>3</v>
      </c>
      <c r="L612" s="180">
        <v>25971.48</v>
      </c>
      <c r="M612" s="181">
        <v>1342.492056</v>
      </c>
      <c r="N612" s="199"/>
      <c r="O612" s="212"/>
      <c r="P612" s="212"/>
      <c r="Q612" s="226"/>
      <c r="R612" s="203"/>
    </row>
    <row r="613" s="38" customFormat="1" ht="15" spans="1:18">
      <c r="A613" s="43" t="s">
        <v>4408</v>
      </c>
      <c r="B613" s="174"/>
      <c r="C613" s="175" t="s">
        <v>3446</v>
      </c>
      <c r="D613" s="178"/>
      <c r="E613" s="204"/>
      <c r="F613" s="204"/>
      <c r="G613" s="204"/>
      <c r="H613" s="206"/>
      <c r="I613" s="199"/>
      <c r="J613" s="199">
        <v>15</v>
      </c>
      <c r="K613" s="198">
        <v>2.5</v>
      </c>
      <c r="L613" s="180">
        <v>21642.9</v>
      </c>
      <c r="M613" s="181">
        <v>1118.74338</v>
      </c>
      <c r="N613" s="199"/>
      <c r="O613" s="214"/>
      <c r="P613" s="212"/>
      <c r="Q613" s="226"/>
      <c r="R613" s="203"/>
    </row>
    <row r="614" s="38" customFormat="1" ht="15" spans="1:18">
      <c r="A614" s="43" t="s">
        <v>4408</v>
      </c>
      <c r="B614" s="174">
        <v>3</v>
      </c>
      <c r="C614" s="175" t="s">
        <v>3447</v>
      </c>
      <c r="D614" s="176" t="s">
        <v>4409</v>
      </c>
      <c r="E614" s="177" t="s">
        <v>4261</v>
      </c>
      <c r="F614" s="177">
        <v>59000</v>
      </c>
      <c r="G614" s="177">
        <v>2979.5</v>
      </c>
      <c r="H614" s="198">
        <v>1</v>
      </c>
      <c r="I614" s="198">
        <v>4</v>
      </c>
      <c r="J614" s="215">
        <v>1</v>
      </c>
      <c r="K614" s="215">
        <v>35</v>
      </c>
      <c r="L614" s="216">
        <v>33776.75</v>
      </c>
      <c r="M614" s="215">
        <v>1722.167125</v>
      </c>
      <c r="N614" s="215"/>
      <c r="O614" s="200"/>
      <c r="P614" s="200"/>
      <c r="Q614" s="202"/>
      <c r="R614" s="203"/>
    </row>
    <row r="615" s="38" customFormat="1" ht="15" spans="1:18">
      <c r="A615" s="43" t="s">
        <v>4408</v>
      </c>
      <c r="B615" s="174"/>
      <c r="C615" s="175" t="s">
        <v>3447</v>
      </c>
      <c r="D615" s="178"/>
      <c r="E615" s="177" t="s">
        <v>4270</v>
      </c>
      <c r="F615" s="177">
        <v>12800</v>
      </c>
      <c r="G615" s="177">
        <v>682.43</v>
      </c>
      <c r="H615" s="198"/>
      <c r="I615" s="198"/>
      <c r="J615" s="215"/>
      <c r="K615" s="215"/>
      <c r="L615" s="216"/>
      <c r="M615" s="215"/>
      <c r="N615" s="215"/>
      <c r="O615" s="217"/>
      <c r="P615" s="218"/>
      <c r="Q615" s="227"/>
      <c r="R615" s="203"/>
    </row>
    <row r="616" s="38" customFormat="1" ht="15" spans="1:18">
      <c r="A616" s="43" t="s">
        <v>4408</v>
      </c>
      <c r="B616" s="174"/>
      <c r="C616" s="175" t="s">
        <v>3447</v>
      </c>
      <c r="D616" s="178"/>
      <c r="E616" s="177" t="s">
        <v>4264</v>
      </c>
      <c r="F616" s="177">
        <v>11147</v>
      </c>
      <c r="G616" s="177">
        <v>565.1529</v>
      </c>
      <c r="H616" s="198"/>
      <c r="I616" s="198"/>
      <c r="J616" s="215">
        <v>2</v>
      </c>
      <c r="K616" s="215">
        <v>30</v>
      </c>
      <c r="L616" s="216">
        <v>28951.5</v>
      </c>
      <c r="M616" s="215">
        <v>1476.14325</v>
      </c>
      <c r="N616" s="215"/>
      <c r="O616" s="200"/>
      <c r="P616" s="201"/>
      <c r="Q616" s="202"/>
      <c r="R616" s="203"/>
    </row>
    <row r="617" s="38" customFormat="1" ht="15" spans="1:18">
      <c r="A617" s="43" t="s">
        <v>4408</v>
      </c>
      <c r="B617" s="174"/>
      <c r="C617" s="175" t="s">
        <v>3447</v>
      </c>
      <c r="D617" s="178"/>
      <c r="E617" s="177" t="s">
        <v>4288</v>
      </c>
      <c r="F617" s="177">
        <v>6850</v>
      </c>
      <c r="G617" s="177">
        <v>342.5</v>
      </c>
      <c r="H617" s="198"/>
      <c r="I617" s="198"/>
      <c r="J617" s="215"/>
      <c r="K617" s="215"/>
      <c r="L617" s="216"/>
      <c r="M617" s="215"/>
      <c r="N617" s="215"/>
      <c r="O617" s="217"/>
      <c r="P617" s="218"/>
      <c r="Q617" s="227"/>
      <c r="R617" s="203"/>
    </row>
    <row r="618" s="38" customFormat="1" ht="15" spans="1:18">
      <c r="A618" s="43" t="s">
        <v>4408</v>
      </c>
      <c r="B618" s="174"/>
      <c r="C618" s="175" t="s">
        <v>3447</v>
      </c>
      <c r="D618" s="178"/>
      <c r="E618" s="177" t="s">
        <v>4262</v>
      </c>
      <c r="F618" s="177">
        <v>4758</v>
      </c>
      <c r="G618" s="177">
        <v>246.5696</v>
      </c>
      <c r="H618" s="198"/>
      <c r="I618" s="198"/>
      <c r="J618" s="215">
        <v>3</v>
      </c>
      <c r="K618" s="215">
        <v>20</v>
      </c>
      <c r="L618" s="216">
        <v>19301</v>
      </c>
      <c r="M618" s="215">
        <v>984.0955</v>
      </c>
      <c r="N618" s="215"/>
      <c r="O618" s="217"/>
      <c r="P618" s="218"/>
      <c r="Q618" s="227"/>
      <c r="R618" s="203"/>
    </row>
    <row r="619" s="38" customFormat="1" ht="15" spans="1:18">
      <c r="A619" s="43" t="s">
        <v>4408</v>
      </c>
      <c r="B619" s="174"/>
      <c r="C619" s="175" t="s">
        <v>3447</v>
      </c>
      <c r="D619" s="178"/>
      <c r="E619" s="177" t="s">
        <v>4263</v>
      </c>
      <c r="F619" s="177">
        <v>1950</v>
      </c>
      <c r="G619" s="177">
        <v>104.325</v>
      </c>
      <c r="H619" s="198"/>
      <c r="I619" s="198"/>
      <c r="J619" s="215">
        <v>4</v>
      </c>
      <c r="K619" s="215">
        <v>15</v>
      </c>
      <c r="L619" s="216">
        <v>14475.75</v>
      </c>
      <c r="M619" s="215">
        <v>738.071625</v>
      </c>
      <c r="N619" s="215"/>
      <c r="O619" s="200"/>
      <c r="P619" s="200"/>
      <c r="Q619" s="202"/>
      <c r="R619" s="203"/>
    </row>
    <row r="620" s="38" customFormat="1" ht="15" spans="1:18">
      <c r="A620" s="43" t="s">
        <v>4408</v>
      </c>
      <c r="B620" s="174">
        <v>4</v>
      </c>
      <c r="C620" s="175" t="s">
        <v>3448</v>
      </c>
      <c r="D620" s="176" t="s">
        <v>4409</v>
      </c>
      <c r="E620" s="177" t="s">
        <v>4270</v>
      </c>
      <c r="F620" s="177">
        <v>1300</v>
      </c>
      <c r="G620" s="177">
        <v>163.54</v>
      </c>
      <c r="H620" s="178">
        <v>1</v>
      </c>
      <c r="I620" s="178">
        <v>1</v>
      </c>
      <c r="J620" s="178">
        <v>1</v>
      </c>
      <c r="K620" s="178">
        <v>100</v>
      </c>
      <c r="L620" s="219">
        <v>3375</v>
      </c>
      <c r="M620" s="178">
        <v>378.3515</v>
      </c>
      <c r="N620" s="178"/>
      <c r="O620" s="200"/>
      <c r="P620" s="200"/>
      <c r="Q620" s="202"/>
      <c r="R620" s="203"/>
    </row>
    <row r="621" s="38" customFormat="1" ht="15" spans="1:18">
      <c r="A621" s="43" t="s">
        <v>4408</v>
      </c>
      <c r="B621" s="174"/>
      <c r="C621" s="175" t="s">
        <v>3448</v>
      </c>
      <c r="D621" s="178"/>
      <c r="E621" s="177" t="s">
        <v>4264</v>
      </c>
      <c r="F621" s="177">
        <v>1265</v>
      </c>
      <c r="G621" s="177">
        <v>113.9765</v>
      </c>
      <c r="H621" s="178"/>
      <c r="I621" s="178"/>
      <c r="J621" s="178"/>
      <c r="K621" s="178"/>
      <c r="L621" s="219"/>
      <c r="M621" s="178"/>
      <c r="N621" s="178"/>
      <c r="O621" s="200"/>
      <c r="P621" s="200"/>
      <c r="Q621" s="202"/>
      <c r="R621" s="203"/>
    </row>
    <row r="622" s="38" customFormat="1" ht="15" spans="1:18">
      <c r="A622" s="43" t="s">
        <v>4408</v>
      </c>
      <c r="B622" s="174"/>
      <c r="C622" s="175" t="s">
        <v>3448</v>
      </c>
      <c r="D622" s="178"/>
      <c r="E622" s="177" t="s">
        <v>4261</v>
      </c>
      <c r="F622" s="177">
        <v>550</v>
      </c>
      <c r="G622" s="177">
        <v>67.925</v>
      </c>
      <c r="H622" s="178"/>
      <c r="I622" s="178"/>
      <c r="J622" s="178"/>
      <c r="K622" s="178"/>
      <c r="L622" s="219"/>
      <c r="M622" s="178"/>
      <c r="N622" s="178"/>
      <c r="O622" s="200"/>
      <c r="P622" s="200"/>
      <c r="Q622" s="202"/>
      <c r="R622" s="203"/>
    </row>
    <row r="623" s="38" customFormat="1" ht="15" spans="1:18">
      <c r="A623" s="43" t="s">
        <v>4408</v>
      </c>
      <c r="B623" s="174"/>
      <c r="C623" s="175" t="s">
        <v>3448</v>
      </c>
      <c r="D623" s="178"/>
      <c r="E623" s="177" t="s">
        <v>4288</v>
      </c>
      <c r="F623" s="177">
        <v>200</v>
      </c>
      <c r="G623" s="177">
        <v>25.26</v>
      </c>
      <c r="H623" s="178"/>
      <c r="I623" s="178"/>
      <c r="J623" s="178"/>
      <c r="K623" s="178"/>
      <c r="L623" s="219"/>
      <c r="M623" s="178"/>
      <c r="N623" s="178"/>
      <c r="O623" s="200"/>
      <c r="P623" s="200"/>
      <c r="Q623" s="202"/>
      <c r="R623" s="203"/>
    </row>
    <row r="624" s="38" customFormat="1" ht="15" spans="1:18">
      <c r="A624" s="43" t="s">
        <v>4408</v>
      </c>
      <c r="B624" s="174"/>
      <c r="C624" s="175" t="s">
        <v>3448</v>
      </c>
      <c r="D624" s="178"/>
      <c r="E624" s="177" t="s">
        <v>4263</v>
      </c>
      <c r="F624" s="177">
        <v>40</v>
      </c>
      <c r="G624" s="177">
        <v>5.12</v>
      </c>
      <c r="H624" s="178"/>
      <c r="I624" s="178"/>
      <c r="J624" s="178"/>
      <c r="K624" s="178"/>
      <c r="L624" s="219"/>
      <c r="M624" s="178"/>
      <c r="N624" s="178"/>
      <c r="O624" s="200"/>
      <c r="P624" s="200"/>
      <c r="Q624" s="202"/>
      <c r="R624" s="203"/>
    </row>
    <row r="625" s="38" customFormat="1" ht="15" spans="1:18">
      <c r="A625" s="43" t="s">
        <v>4408</v>
      </c>
      <c r="B625" s="174"/>
      <c r="C625" s="175" t="s">
        <v>3448</v>
      </c>
      <c r="D625" s="178"/>
      <c r="E625" s="177" t="s">
        <v>4262</v>
      </c>
      <c r="F625" s="177">
        <v>20</v>
      </c>
      <c r="G625" s="177">
        <v>2.53</v>
      </c>
      <c r="H625" s="178"/>
      <c r="I625" s="178"/>
      <c r="J625" s="178"/>
      <c r="K625" s="178"/>
      <c r="L625" s="219"/>
      <c r="M625" s="178"/>
      <c r="N625" s="178"/>
      <c r="O625" s="200"/>
      <c r="P625" s="201"/>
      <c r="Q625" s="202"/>
      <c r="R625" s="203"/>
    </row>
    <row r="626" s="38" customFormat="1" ht="15" spans="1:18">
      <c r="A626" s="43" t="s">
        <v>4408</v>
      </c>
      <c r="B626" s="207">
        <v>5</v>
      </c>
      <c r="C626" s="175" t="s">
        <v>3449</v>
      </c>
      <c r="D626" s="206" t="s">
        <v>4260</v>
      </c>
      <c r="E626" s="177" t="s">
        <v>4260</v>
      </c>
      <c r="F626" s="177">
        <v>745000</v>
      </c>
      <c r="G626" s="177">
        <v>10120</v>
      </c>
      <c r="H626" s="198">
        <v>1</v>
      </c>
      <c r="I626" s="199">
        <v>5</v>
      </c>
      <c r="J626" s="199">
        <v>1</v>
      </c>
      <c r="K626" s="198">
        <v>25</v>
      </c>
      <c r="L626" s="180">
        <v>186250</v>
      </c>
      <c r="M626" s="220">
        <v>2530</v>
      </c>
      <c r="N626" s="206"/>
      <c r="O626" s="221"/>
      <c r="P626" s="221"/>
      <c r="Q626" s="221"/>
      <c r="R626" s="203"/>
    </row>
    <row r="627" s="38" customFormat="1" ht="15" spans="1:18">
      <c r="A627" s="43" t="s">
        <v>4408</v>
      </c>
      <c r="B627" s="207"/>
      <c r="C627" s="175" t="s">
        <v>3449</v>
      </c>
      <c r="D627" s="206"/>
      <c r="E627" s="177"/>
      <c r="F627" s="177"/>
      <c r="G627" s="177"/>
      <c r="H627" s="198"/>
      <c r="I627" s="199"/>
      <c r="J627" s="199">
        <v>2</v>
      </c>
      <c r="K627" s="198">
        <v>22</v>
      </c>
      <c r="L627" s="180">
        <v>163900</v>
      </c>
      <c r="M627" s="220">
        <v>2226.4</v>
      </c>
      <c r="N627" s="206"/>
      <c r="O627" s="221"/>
      <c r="P627" s="221"/>
      <c r="Q627" s="221"/>
      <c r="R627" s="203"/>
    </row>
    <row r="628" s="38" customFormat="1" ht="15" spans="1:18">
      <c r="A628" s="43" t="s">
        <v>4408</v>
      </c>
      <c r="B628" s="207"/>
      <c r="C628" s="175" t="s">
        <v>3449</v>
      </c>
      <c r="D628" s="206"/>
      <c r="E628" s="177"/>
      <c r="F628" s="177"/>
      <c r="G628" s="177"/>
      <c r="H628" s="198"/>
      <c r="I628" s="199"/>
      <c r="J628" s="199">
        <v>3</v>
      </c>
      <c r="K628" s="198">
        <v>20</v>
      </c>
      <c r="L628" s="180">
        <v>149000</v>
      </c>
      <c r="M628" s="222">
        <v>2024</v>
      </c>
      <c r="N628" s="206"/>
      <c r="O628" s="221"/>
      <c r="P628" s="221"/>
      <c r="Q628" s="221"/>
      <c r="R628" s="203"/>
    </row>
    <row r="629" s="38" customFormat="1" ht="15" spans="1:18">
      <c r="A629" s="43" t="s">
        <v>4408</v>
      </c>
      <c r="B629" s="207"/>
      <c r="C629" s="175" t="s">
        <v>3449</v>
      </c>
      <c r="D629" s="206"/>
      <c r="E629" s="177"/>
      <c r="F629" s="177"/>
      <c r="G629" s="177"/>
      <c r="H629" s="198"/>
      <c r="I629" s="199"/>
      <c r="J629" s="199">
        <v>4</v>
      </c>
      <c r="K629" s="198">
        <v>18</v>
      </c>
      <c r="L629" s="180">
        <v>134100</v>
      </c>
      <c r="M629" s="220">
        <v>1821.6</v>
      </c>
      <c r="N629" s="206"/>
      <c r="O629" s="221"/>
      <c r="P629" s="221"/>
      <c r="Q629" s="221"/>
      <c r="R629" s="203"/>
    </row>
    <row r="630" s="38" customFormat="1" ht="15" spans="1:18">
      <c r="A630" s="43" t="s">
        <v>4408</v>
      </c>
      <c r="B630" s="207"/>
      <c r="C630" s="175" t="s">
        <v>3449</v>
      </c>
      <c r="D630" s="206"/>
      <c r="E630" s="177"/>
      <c r="F630" s="177"/>
      <c r="G630" s="177"/>
      <c r="H630" s="198"/>
      <c r="I630" s="199"/>
      <c r="J630" s="199">
        <v>5</v>
      </c>
      <c r="K630" s="198">
        <v>15</v>
      </c>
      <c r="L630" s="180">
        <v>111750</v>
      </c>
      <c r="M630" s="220">
        <v>1518</v>
      </c>
      <c r="N630" s="206"/>
      <c r="O630" s="221"/>
      <c r="P630" s="221"/>
      <c r="Q630" s="221"/>
      <c r="R630" s="203"/>
    </row>
    <row r="631" s="38" customFormat="1" ht="15" spans="1:18">
      <c r="A631" s="43" t="s">
        <v>4408</v>
      </c>
      <c r="B631" s="207"/>
      <c r="C631" s="175" t="s">
        <v>3449</v>
      </c>
      <c r="D631" s="206" t="s">
        <v>4270</v>
      </c>
      <c r="E631" s="177" t="s">
        <v>4270</v>
      </c>
      <c r="F631" s="177">
        <v>540000</v>
      </c>
      <c r="G631" s="177">
        <v>7290</v>
      </c>
      <c r="H631" s="198"/>
      <c r="I631" s="199">
        <v>4</v>
      </c>
      <c r="J631" s="199">
        <v>1</v>
      </c>
      <c r="K631" s="198">
        <v>35</v>
      </c>
      <c r="L631" s="180">
        <v>189000</v>
      </c>
      <c r="M631" s="220">
        <v>2551.5</v>
      </c>
      <c r="N631" s="206"/>
      <c r="O631" s="221"/>
      <c r="P631" s="221"/>
      <c r="Q631" s="221"/>
      <c r="R631" s="203"/>
    </row>
    <row r="632" s="38" customFormat="1" ht="15" spans="1:18">
      <c r="A632" s="43" t="s">
        <v>4408</v>
      </c>
      <c r="B632" s="207"/>
      <c r="C632" s="175" t="s">
        <v>3449</v>
      </c>
      <c r="D632" s="206"/>
      <c r="E632" s="177"/>
      <c r="F632" s="177"/>
      <c r="G632" s="177"/>
      <c r="H632" s="198"/>
      <c r="I632" s="199"/>
      <c r="J632" s="199">
        <v>2</v>
      </c>
      <c r="K632" s="198">
        <v>30</v>
      </c>
      <c r="L632" s="180">
        <v>162000</v>
      </c>
      <c r="M632" s="220">
        <v>2187</v>
      </c>
      <c r="N632" s="206"/>
      <c r="O632" s="221"/>
      <c r="P632" s="221"/>
      <c r="Q632" s="221"/>
      <c r="R632" s="203"/>
    </row>
    <row r="633" s="38" customFormat="1" ht="15" spans="1:18">
      <c r="A633" s="43" t="s">
        <v>4408</v>
      </c>
      <c r="B633" s="207"/>
      <c r="C633" s="175" t="s">
        <v>3449</v>
      </c>
      <c r="D633" s="206"/>
      <c r="E633" s="177"/>
      <c r="F633" s="177"/>
      <c r="G633" s="177"/>
      <c r="H633" s="198"/>
      <c r="I633" s="199"/>
      <c r="J633" s="199">
        <v>3</v>
      </c>
      <c r="K633" s="198">
        <v>20</v>
      </c>
      <c r="L633" s="180">
        <v>108000</v>
      </c>
      <c r="M633" s="220">
        <v>1458</v>
      </c>
      <c r="N633" s="206"/>
      <c r="O633" s="221"/>
      <c r="P633" s="221"/>
      <c r="Q633" s="221"/>
      <c r="R633" s="203"/>
    </row>
    <row r="634" s="38" customFormat="1" ht="15" spans="1:18">
      <c r="A634" s="43" t="s">
        <v>4408</v>
      </c>
      <c r="B634" s="207"/>
      <c r="C634" s="175" t="s">
        <v>3449</v>
      </c>
      <c r="D634" s="206"/>
      <c r="E634" s="177"/>
      <c r="F634" s="177"/>
      <c r="G634" s="177"/>
      <c r="H634" s="198"/>
      <c r="I634" s="199"/>
      <c r="J634" s="199">
        <v>4</v>
      </c>
      <c r="K634" s="198">
        <v>15</v>
      </c>
      <c r="L634" s="180">
        <v>81000</v>
      </c>
      <c r="M634" s="220">
        <v>1093.5</v>
      </c>
      <c r="N634" s="206"/>
      <c r="O634" s="221"/>
      <c r="P634" s="221"/>
      <c r="Q634" s="221"/>
      <c r="R634" s="203"/>
    </row>
    <row r="635" s="38" customFormat="1" ht="15" spans="1:18">
      <c r="A635" s="43" t="s">
        <v>4408</v>
      </c>
      <c r="B635" s="207"/>
      <c r="C635" s="175" t="s">
        <v>3449</v>
      </c>
      <c r="D635" s="208" t="s">
        <v>4406</v>
      </c>
      <c r="E635" s="177" t="s">
        <v>4264</v>
      </c>
      <c r="F635" s="177">
        <v>50000</v>
      </c>
      <c r="G635" s="177">
        <v>2100</v>
      </c>
      <c r="H635" s="198"/>
      <c r="I635" s="199">
        <v>2</v>
      </c>
      <c r="J635" s="199">
        <v>1</v>
      </c>
      <c r="K635" s="199">
        <v>60</v>
      </c>
      <c r="L635" s="180">
        <v>121800</v>
      </c>
      <c r="M635" s="220">
        <v>2422.8</v>
      </c>
      <c r="N635" s="208"/>
      <c r="O635" s="221"/>
      <c r="P635" s="221"/>
      <c r="Q635" s="221"/>
      <c r="R635" s="203"/>
    </row>
    <row r="636" s="38" customFormat="1" ht="15" spans="1:18">
      <c r="A636" s="43" t="s">
        <v>4408</v>
      </c>
      <c r="B636" s="207"/>
      <c r="C636" s="175" t="s">
        <v>3449</v>
      </c>
      <c r="D636" s="206"/>
      <c r="E636" s="177" t="s">
        <v>4261</v>
      </c>
      <c r="F636" s="177">
        <v>153000</v>
      </c>
      <c r="G636" s="177">
        <v>1938</v>
      </c>
      <c r="H636" s="198"/>
      <c r="I636" s="199"/>
      <c r="J636" s="199">
        <v>2</v>
      </c>
      <c r="K636" s="199">
        <v>40</v>
      </c>
      <c r="L636" s="180">
        <v>81200</v>
      </c>
      <c r="M636" s="220">
        <v>1615.2</v>
      </c>
      <c r="N636" s="206"/>
      <c r="O636" s="221"/>
      <c r="P636" s="221"/>
      <c r="Q636" s="221"/>
      <c r="R636" s="203"/>
    </row>
    <row r="637" s="38" customFormat="1" ht="15" spans="1:18">
      <c r="A637" s="43" t="s">
        <v>4408</v>
      </c>
      <c r="B637" s="207"/>
      <c r="C637" s="175" t="s">
        <v>3449</v>
      </c>
      <c r="D637" s="208" t="s">
        <v>4305</v>
      </c>
      <c r="E637" s="177" t="s">
        <v>4262</v>
      </c>
      <c r="F637" s="177">
        <v>100000</v>
      </c>
      <c r="G637" s="177">
        <v>2520</v>
      </c>
      <c r="H637" s="198"/>
      <c r="I637" s="178">
        <v>1</v>
      </c>
      <c r="J637" s="178">
        <v>1</v>
      </c>
      <c r="K637" s="178">
        <v>100</v>
      </c>
      <c r="L637" s="180">
        <v>149380</v>
      </c>
      <c r="M637" s="220">
        <v>3108.025</v>
      </c>
      <c r="N637" s="208"/>
      <c r="O637" s="223"/>
      <c r="P637" s="223"/>
      <c r="Q637" s="223"/>
      <c r="R637" s="203"/>
    </row>
    <row r="638" s="38" customFormat="1" ht="15" spans="1:18">
      <c r="A638" s="43" t="s">
        <v>4408</v>
      </c>
      <c r="B638" s="207"/>
      <c r="C638" s="175" t="s">
        <v>3449</v>
      </c>
      <c r="D638" s="206"/>
      <c r="E638" s="177" t="s">
        <v>4263</v>
      </c>
      <c r="F638" s="177">
        <v>49380</v>
      </c>
      <c r="G638" s="177">
        <v>588.025</v>
      </c>
      <c r="H638" s="198"/>
      <c r="I638" s="178"/>
      <c r="J638" s="178"/>
      <c r="K638" s="178"/>
      <c r="L638" s="180"/>
      <c r="M638" s="220"/>
      <c r="N638" s="206"/>
      <c r="O638" s="221"/>
      <c r="P638" s="221"/>
      <c r="Q638" s="221"/>
      <c r="R638" s="203"/>
    </row>
    <row r="639" s="38" customFormat="1" ht="15" spans="1:18">
      <c r="A639" s="43" t="s">
        <v>4408</v>
      </c>
      <c r="B639" s="174">
        <v>6</v>
      </c>
      <c r="C639" s="175" t="s">
        <v>3450</v>
      </c>
      <c r="D639" s="206" t="s">
        <v>4260</v>
      </c>
      <c r="E639" s="177" t="s">
        <v>4260</v>
      </c>
      <c r="F639" s="177">
        <v>191000</v>
      </c>
      <c r="G639" s="177">
        <v>4129.8</v>
      </c>
      <c r="H639" s="198">
        <v>1</v>
      </c>
      <c r="I639" s="199">
        <v>4</v>
      </c>
      <c r="J639" s="199">
        <v>1</v>
      </c>
      <c r="K639" s="198">
        <v>35</v>
      </c>
      <c r="L639" s="199">
        <v>66850</v>
      </c>
      <c r="M639" s="224">
        <v>1445.43</v>
      </c>
      <c r="N639" s="206"/>
      <c r="O639" s="217"/>
      <c r="P639" s="218"/>
      <c r="Q639" s="227"/>
      <c r="R639" s="203"/>
    </row>
    <row r="640" s="38" customFormat="1" ht="15" spans="1:18">
      <c r="A640" s="43" t="s">
        <v>4408</v>
      </c>
      <c r="B640" s="174"/>
      <c r="C640" s="175" t="s">
        <v>3450</v>
      </c>
      <c r="D640" s="206"/>
      <c r="E640" s="177"/>
      <c r="F640" s="177"/>
      <c r="G640" s="177"/>
      <c r="H640" s="198"/>
      <c r="I640" s="199"/>
      <c r="J640" s="199">
        <v>2</v>
      </c>
      <c r="K640" s="198">
        <v>30</v>
      </c>
      <c r="L640" s="199">
        <v>57300</v>
      </c>
      <c r="M640" s="224">
        <v>1238.94</v>
      </c>
      <c r="N640" s="206"/>
      <c r="O640" s="217"/>
      <c r="P640" s="218"/>
      <c r="Q640" s="227"/>
      <c r="R640" s="203"/>
    </row>
    <row r="641" s="38" customFormat="1" ht="15" spans="1:18">
      <c r="A641" s="43" t="s">
        <v>4408</v>
      </c>
      <c r="B641" s="174"/>
      <c r="C641" s="175" t="s">
        <v>3450</v>
      </c>
      <c r="D641" s="206"/>
      <c r="E641" s="177"/>
      <c r="F641" s="177"/>
      <c r="G641" s="177"/>
      <c r="H641" s="198"/>
      <c r="I641" s="199"/>
      <c r="J641" s="199">
        <v>3</v>
      </c>
      <c r="K641" s="198">
        <v>20</v>
      </c>
      <c r="L641" s="199">
        <v>38200</v>
      </c>
      <c r="M641" s="224">
        <v>825.96</v>
      </c>
      <c r="N641" s="206"/>
      <c r="O641" s="217"/>
      <c r="P641" s="218"/>
      <c r="Q641" s="227"/>
      <c r="R641" s="203"/>
    </row>
    <row r="642" s="38" customFormat="1" ht="15" spans="1:18">
      <c r="A642" s="43" t="s">
        <v>4408</v>
      </c>
      <c r="B642" s="174"/>
      <c r="C642" s="175" t="s">
        <v>3450</v>
      </c>
      <c r="D642" s="206"/>
      <c r="E642" s="177"/>
      <c r="F642" s="177"/>
      <c r="G642" s="177"/>
      <c r="H642" s="198"/>
      <c r="I642" s="199"/>
      <c r="J642" s="199">
        <v>4</v>
      </c>
      <c r="K642" s="198">
        <v>15</v>
      </c>
      <c r="L642" s="199">
        <v>28650</v>
      </c>
      <c r="M642" s="224">
        <v>619.47</v>
      </c>
      <c r="N642" s="206"/>
      <c r="O642" s="217"/>
      <c r="P642" s="218"/>
      <c r="Q642" s="227"/>
      <c r="R642" s="203"/>
    </row>
    <row r="643" s="38" customFormat="1" ht="15" spans="1:18">
      <c r="A643" s="43" t="s">
        <v>4408</v>
      </c>
      <c r="B643" s="174"/>
      <c r="C643" s="175" t="s">
        <v>3450</v>
      </c>
      <c r="D643" s="208" t="s">
        <v>4333</v>
      </c>
      <c r="E643" s="177" t="s">
        <v>4270</v>
      </c>
      <c r="F643" s="177">
        <v>87717</v>
      </c>
      <c r="G643" s="177">
        <v>2128.5992</v>
      </c>
      <c r="H643" s="198"/>
      <c r="I643" s="199">
        <v>2</v>
      </c>
      <c r="J643" s="199">
        <v>1</v>
      </c>
      <c r="K643" s="199">
        <v>60</v>
      </c>
      <c r="L643" s="199">
        <v>65590.2</v>
      </c>
      <c r="M643" s="224">
        <v>1592.51952</v>
      </c>
      <c r="N643" s="208"/>
      <c r="O643" s="217"/>
      <c r="P643" s="218"/>
      <c r="Q643" s="227"/>
      <c r="R643" s="203"/>
    </row>
    <row r="644" s="38" customFormat="1" ht="15" spans="1:18">
      <c r="A644" s="43" t="s">
        <v>4408</v>
      </c>
      <c r="B644" s="174"/>
      <c r="C644" s="175" t="s">
        <v>3450</v>
      </c>
      <c r="D644" s="206"/>
      <c r="E644" s="177" t="s">
        <v>4261</v>
      </c>
      <c r="F644" s="177">
        <v>21600</v>
      </c>
      <c r="G644" s="177">
        <v>525.6</v>
      </c>
      <c r="H644" s="198"/>
      <c r="I644" s="199"/>
      <c r="J644" s="199">
        <v>2</v>
      </c>
      <c r="K644" s="199">
        <v>40</v>
      </c>
      <c r="L644" s="199">
        <v>43726.8</v>
      </c>
      <c r="M644" s="224">
        <v>1061.67968</v>
      </c>
      <c r="N644" s="206"/>
      <c r="O644" s="229"/>
      <c r="P644" s="229"/>
      <c r="Q644" s="229"/>
      <c r="R644" s="203"/>
    </row>
    <row r="645" s="38" customFormat="1" ht="15" spans="1:18">
      <c r="A645" s="43" t="s">
        <v>4408</v>
      </c>
      <c r="B645" s="174"/>
      <c r="C645" s="175" t="s">
        <v>3450</v>
      </c>
      <c r="D645" s="208" t="s">
        <v>4410</v>
      </c>
      <c r="E645" s="177" t="s">
        <v>4263</v>
      </c>
      <c r="F645" s="177">
        <v>7560</v>
      </c>
      <c r="G645" s="177">
        <v>189</v>
      </c>
      <c r="H645" s="198"/>
      <c r="I645" s="199">
        <v>1</v>
      </c>
      <c r="J645" s="199">
        <v>1</v>
      </c>
      <c r="K645" s="199">
        <v>100</v>
      </c>
      <c r="L645" s="199">
        <v>9260</v>
      </c>
      <c r="M645" s="199">
        <v>294.4</v>
      </c>
      <c r="N645" s="199" t="s">
        <v>4331</v>
      </c>
      <c r="O645" s="229"/>
      <c r="P645" s="229"/>
      <c r="Q645" s="229"/>
      <c r="R645" s="203"/>
    </row>
    <row r="646" s="38" customFormat="1" ht="15" spans="1:18">
      <c r="A646" s="43" t="s">
        <v>4408</v>
      </c>
      <c r="B646" s="174"/>
      <c r="C646" s="175" t="s">
        <v>3450</v>
      </c>
      <c r="D646" s="206"/>
      <c r="E646" s="177" t="s">
        <v>4264</v>
      </c>
      <c r="F646" s="177">
        <v>1700</v>
      </c>
      <c r="G646" s="177">
        <v>105.4</v>
      </c>
      <c r="H646" s="198"/>
      <c r="I646" s="199"/>
      <c r="J646" s="199"/>
      <c r="K646" s="199"/>
      <c r="L646" s="199"/>
      <c r="M646" s="199"/>
      <c r="N646" s="199"/>
      <c r="O646" s="221"/>
      <c r="P646" s="221"/>
      <c r="Q646" s="221"/>
      <c r="R646" s="203"/>
    </row>
    <row r="647" s="38" customFormat="1" ht="15" spans="1:18">
      <c r="A647" s="43" t="s">
        <v>4408</v>
      </c>
      <c r="B647" s="174">
        <v>7</v>
      </c>
      <c r="C647" s="175" t="s">
        <v>3451</v>
      </c>
      <c r="D647" s="208" t="s">
        <v>4411</v>
      </c>
      <c r="E647" s="177" t="s">
        <v>4261</v>
      </c>
      <c r="F647" s="177">
        <v>5400</v>
      </c>
      <c r="G647" s="177">
        <v>131.4</v>
      </c>
      <c r="H647" s="198">
        <v>1</v>
      </c>
      <c r="I647" s="199">
        <v>2</v>
      </c>
      <c r="J647" s="199">
        <v>1</v>
      </c>
      <c r="K647" s="198">
        <v>60</v>
      </c>
      <c r="L647" s="199">
        <v>5352</v>
      </c>
      <c r="M647" s="224">
        <v>164.5608</v>
      </c>
      <c r="N647" s="208"/>
      <c r="O647" s="200"/>
      <c r="P647" s="200"/>
      <c r="Q647" s="202"/>
      <c r="R647" s="203"/>
    </row>
    <row r="648" s="38" customFormat="1" ht="15" spans="1:18">
      <c r="A648" s="43" t="s">
        <v>4408</v>
      </c>
      <c r="B648" s="174"/>
      <c r="C648" s="175" t="s">
        <v>3451</v>
      </c>
      <c r="D648" s="206"/>
      <c r="E648" s="177" t="s">
        <v>4262</v>
      </c>
      <c r="F648" s="177">
        <v>1320</v>
      </c>
      <c r="G648" s="177">
        <v>62.568</v>
      </c>
      <c r="H648" s="198"/>
      <c r="I648" s="199"/>
      <c r="J648" s="199"/>
      <c r="K648" s="198"/>
      <c r="L648" s="199"/>
      <c r="M648" s="224"/>
      <c r="N648" s="206"/>
      <c r="O648" s="200"/>
      <c r="P648" s="200"/>
      <c r="Q648" s="202"/>
      <c r="R648" s="203"/>
    </row>
    <row r="649" s="38" customFormat="1" ht="15" spans="1:18">
      <c r="A649" s="43" t="s">
        <v>4408</v>
      </c>
      <c r="B649" s="174"/>
      <c r="C649" s="175" t="s">
        <v>3451</v>
      </c>
      <c r="D649" s="206"/>
      <c r="E649" s="177" t="s">
        <v>4270</v>
      </c>
      <c r="F649" s="177">
        <v>1700</v>
      </c>
      <c r="G649" s="177">
        <v>48.3</v>
      </c>
      <c r="H649" s="198"/>
      <c r="I649" s="199"/>
      <c r="J649" s="199">
        <v>2</v>
      </c>
      <c r="K649" s="198">
        <v>40</v>
      </c>
      <c r="L649" s="199">
        <v>3568</v>
      </c>
      <c r="M649" s="224">
        <v>109.7072</v>
      </c>
      <c r="N649" s="206"/>
      <c r="O649" s="200"/>
      <c r="P649" s="200"/>
      <c r="Q649" s="202"/>
      <c r="R649" s="203"/>
    </row>
    <row r="650" s="38" customFormat="1" ht="15" spans="1:18">
      <c r="A650" s="43" t="s">
        <v>4408</v>
      </c>
      <c r="B650" s="174"/>
      <c r="C650" s="175" t="s">
        <v>3451</v>
      </c>
      <c r="D650" s="206"/>
      <c r="E650" s="177" t="s">
        <v>4264</v>
      </c>
      <c r="F650" s="177">
        <v>500</v>
      </c>
      <c r="G650" s="177">
        <v>32</v>
      </c>
      <c r="H650" s="198"/>
      <c r="I650" s="199"/>
      <c r="J650" s="199"/>
      <c r="K650" s="198"/>
      <c r="L650" s="199"/>
      <c r="M650" s="224"/>
      <c r="N650" s="206"/>
      <c r="O650" s="200"/>
      <c r="P650" s="200"/>
      <c r="Q650" s="202"/>
      <c r="R650" s="203"/>
    </row>
    <row r="651" s="38" customFormat="1" ht="15" spans="1:18">
      <c r="A651" s="43" t="s">
        <v>4408</v>
      </c>
      <c r="B651" s="174">
        <v>8</v>
      </c>
      <c r="C651" s="175" t="s">
        <v>3457</v>
      </c>
      <c r="D651" s="219" t="s">
        <v>4288</v>
      </c>
      <c r="E651" s="204" t="s">
        <v>4288</v>
      </c>
      <c r="F651" s="204">
        <v>147000</v>
      </c>
      <c r="G651" s="228">
        <v>13641.6</v>
      </c>
      <c r="H651" s="178">
        <v>1</v>
      </c>
      <c r="I651" s="199">
        <v>4</v>
      </c>
      <c r="J651" s="199">
        <v>1</v>
      </c>
      <c r="K651" s="198">
        <v>35</v>
      </c>
      <c r="L651" s="219">
        <v>51450</v>
      </c>
      <c r="M651" s="230">
        <v>4774.56</v>
      </c>
      <c r="N651" s="219"/>
      <c r="O651" s="217"/>
      <c r="P651" s="217"/>
      <c r="Q651" s="227"/>
      <c r="R651" s="217"/>
    </row>
    <row r="652" s="38" customFormat="1" ht="15" spans="1:18">
      <c r="A652" s="43" t="s">
        <v>4408</v>
      </c>
      <c r="B652" s="174"/>
      <c r="C652" s="175" t="s">
        <v>3457</v>
      </c>
      <c r="D652" s="219"/>
      <c r="E652" s="204"/>
      <c r="F652" s="204"/>
      <c r="G652" s="228"/>
      <c r="H652" s="178"/>
      <c r="I652" s="199"/>
      <c r="J652" s="199">
        <v>2</v>
      </c>
      <c r="K652" s="198">
        <v>30</v>
      </c>
      <c r="L652" s="219">
        <v>44100</v>
      </c>
      <c r="M652" s="230">
        <v>4092.48</v>
      </c>
      <c r="N652" s="219"/>
      <c r="O652" s="217"/>
      <c r="P652" s="218"/>
      <c r="Q652" s="218"/>
      <c r="R652" s="217"/>
    </row>
    <row r="653" s="38" customFormat="1" ht="15" spans="1:18">
      <c r="A653" s="43" t="s">
        <v>4408</v>
      </c>
      <c r="B653" s="174"/>
      <c r="C653" s="175" t="s">
        <v>3457</v>
      </c>
      <c r="D653" s="219"/>
      <c r="E653" s="204"/>
      <c r="F653" s="204"/>
      <c r="G653" s="228"/>
      <c r="H653" s="178"/>
      <c r="I653" s="199"/>
      <c r="J653" s="199">
        <v>3</v>
      </c>
      <c r="K653" s="198">
        <v>20</v>
      </c>
      <c r="L653" s="219">
        <v>29400</v>
      </c>
      <c r="M653" s="230">
        <v>2728.32</v>
      </c>
      <c r="N653" s="219"/>
      <c r="O653" s="217"/>
      <c r="P653" s="218"/>
      <c r="Q653" s="218"/>
      <c r="R653" s="217"/>
    </row>
    <row r="654" s="38" customFormat="1" ht="15" spans="1:18">
      <c r="A654" s="43" t="s">
        <v>4408</v>
      </c>
      <c r="B654" s="174"/>
      <c r="C654" s="175" t="s">
        <v>3457</v>
      </c>
      <c r="D654" s="219"/>
      <c r="E654" s="204"/>
      <c r="F654" s="204"/>
      <c r="G654" s="228"/>
      <c r="H654" s="178"/>
      <c r="I654" s="199"/>
      <c r="J654" s="199">
        <v>4</v>
      </c>
      <c r="K654" s="198">
        <v>15</v>
      </c>
      <c r="L654" s="219">
        <v>22050</v>
      </c>
      <c r="M654" s="230">
        <v>2046.24</v>
      </c>
      <c r="N654" s="219"/>
      <c r="O654" s="217"/>
      <c r="P654" s="218"/>
      <c r="Q654" s="218"/>
      <c r="R654" s="217"/>
    </row>
    <row r="655" s="38" customFormat="1" ht="15" spans="1:18">
      <c r="A655" s="43" t="s">
        <v>4408</v>
      </c>
      <c r="B655" s="174"/>
      <c r="C655" s="175" t="s">
        <v>3457</v>
      </c>
      <c r="D655" s="219" t="s">
        <v>4412</v>
      </c>
      <c r="E655" s="204" t="s">
        <v>4270</v>
      </c>
      <c r="F655" s="204">
        <v>65600</v>
      </c>
      <c r="G655" s="204">
        <v>8035.41</v>
      </c>
      <c r="H655" s="178"/>
      <c r="I655" s="199">
        <v>2</v>
      </c>
      <c r="J655" s="199">
        <v>1</v>
      </c>
      <c r="K655" s="198">
        <v>60</v>
      </c>
      <c r="L655" s="219">
        <v>49203</v>
      </c>
      <c r="M655" s="231">
        <v>6199.5801</v>
      </c>
      <c r="N655" s="219"/>
      <c r="O655" s="217"/>
      <c r="P655" s="217"/>
      <c r="Q655" s="227"/>
      <c r="R655" s="218"/>
    </row>
    <row r="656" s="38" customFormat="1" ht="15" spans="1:18">
      <c r="A656" s="43" t="s">
        <v>4408</v>
      </c>
      <c r="B656" s="174"/>
      <c r="C656" s="175" t="s">
        <v>3457</v>
      </c>
      <c r="D656" s="219"/>
      <c r="E656" s="204" t="s">
        <v>4263</v>
      </c>
      <c r="F656" s="177">
        <v>12135</v>
      </c>
      <c r="G656" s="177">
        <v>1251.9275</v>
      </c>
      <c r="H656" s="178"/>
      <c r="I656" s="199"/>
      <c r="J656" s="199">
        <v>2</v>
      </c>
      <c r="K656" s="198">
        <v>40</v>
      </c>
      <c r="L656" s="219">
        <v>32802</v>
      </c>
      <c r="M656" s="231">
        <v>4133.0534</v>
      </c>
      <c r="N656" s="219"/>
      <c r="O656" s="217"/>
      <c r="P656" s="217"/>
      <c r="Q656" s="227"/>
      <c r="R656" s="218"/>
    </row>
    <row r="657" s="38" customFormat="1" ht="15" spans="1:18">
      <c r="A657" s="43" t="s">
        <v>4408</v>
      </c>
      <c r="B657" s="174"/>
      <c r="C657" s="175" t="s">
        <v>3457</v>
      </c>
      <c r="D657" s="219"/>
      <c r="E657" s="204" t="s">
        <v>4262</v>
      </c>
      <c r="F657" s="177">
        <v>4270</v>
      </c>
      <c r="G657" s="177">
        <v>1045.296</v>
      </c>
      <c r="H657" s="178"/>
      <c r="I657" s="199"/>
      <c r="J657" s="199"/>
      <c r="K657" s="198"/>
      <c r="L657" s="219"/>
      <c r="M657" s="231"/>
      <c r="N657" s="219"/>
      <c r="O657" s="217"/>
      <c r="P657" s="218"/>
      <c r="Q657" s="218"/>
      <c r="R657" s="218"/>
    </row>
    <row r="658" s="38" customFormat="1" ht="15" spans="1:18">
      <c r="A658" s="43" t="s">
        <v>4408</v>
      </c>
      <c r="B658" s="174">
        <v>9</v>
      </c>
      <c r="C658" s="175" t="s">
        <v>3452</v>
      </c>
      <c r="D658" s="208" t="s">
        <v>4413</v>
      </c>
      <c r="E658" s="177" t="s">
        <v>4270</v>
      </c>
      <c r="F658" s="177">
        <v>1000</v>
      </c>
      <c r="G658" s="177">
        <v>804.25</v>
      </c>
      <c r="H658" s="178">
        <v>1</v>
      </c>
      <c r="I658" s="178">
        <v>2</v>
      </c>
      <c r="J658" s="178">
        <v>1</v>
      </c>
      <c r="K658" s="178">
        <v>60</v>
      </c>
      <c r="L658" s="219">
        <v>962</v>
      </c>
      <c r="M658" s="231">
        <v>696.54252</v>
      </c>
      <c r="N658" s="208"/>
      <c r="O658" s="217"/>
      <c r="P658" s="218"/>
      <c r="Q658" s="227"/>
      <c r="R658" s="203"/>
    </row>
    <row r="659" s="38" customFormat="1" ht="15" spans="1:18">
      <c r="A659" s="43" t="s">
        <v>4408</v>
      </c>
      <c r="B659" s="174"/>
      <c r="C659" s="175" t="s">
        <v>3452</v>
      </c>
      <c r="D659" s="206"/>
      <c r="E659" s="177" t="s">
        <v>4264</v>
      </c>
      <c r="F659" s="177">
        <v>494</v>
      </c>
      <c r="G659" s="177">
        <v>246.6542</v>
      </c>
      <c r="H659" s="178"/>
      <c r="I659" s="178"/>
      <c r="J659" s="178">
        <v>2</v>
      </c>
      <c r="K659" s="178">
        <v>40</v>
      </c>
      <c r="L659" s="219">
        <v>642</v>
      </c>
      <c r="M659" s="231">
        <v>464.36168</v>
      </c>
      <c r="N659" s="206"/>
      <c r="O659" s="217"/>
      <c r="P659" s="218"/>
      <c r="Q659" s="227"/>
      <c r="R659" s="203"/>
    </row>
    <row r="660" s="38" customFormat="1" ht="15" spans="1:18">
      <c r="A660" s="43" t="s">
        <v>4408</v>
      </c>
      <c r="B660" s="174"/>
      <c r="C660" s="175" t="s">
        <v>3452</v>
      </c>
      <c r="D660" s="206"/>
      <c r="E660" s="177" t="s">
        <v>4261</v>
      </c>
      <c r="F660" s="177">
        <v>110</v>
      </c>
      <c r="G660" s="177">
        <v>110</v>
      </c>
      <c r="H660" s="178"/>
      <c r="I660" s="178"/>
      <c r="J660" s="178"/>
      <c r="K660" s="178"/>
      <c r="L660" s="219"/>
      <c r="M660" s="231"/>
      <c r="N660" s="206"/>
      <c r="O660" s="217"/>
      <c r="P660" s="218"/>
      <c r="Q660" s="227"/>
      <c r="R660" s="203"/>
    </row>
    <row r="661" s="38" customFormat="1" ht="15" spans="1:18">
      <c r="A661" s="43" t="s">
        <v>4408</v>
      </c>
      <c r="B661" s="174"/>
      <c r="C661" s="175" t="s">
        <v>3452</v>
      </c>
      <c r="D661" s="208" t="s">
        <v>4414</v>
      </c>
      <c r="E661" s="177" t="s">
        <v>4259</v>
      </c>
      <c r="F661" s="177">
        <v>12</v>
      </c>
      <c r="G661" s="177">
        <v>11.832</v>
      </c>
      <c r="H661" s="178"/>
      <c r="I661" s="198">
        <v>1</v>
      </c>
      <c r="J661" s="198">
        <v>1</v>
      </c>
      <c r="K661" s="198">
        <v>100</v>
      </c>
      <c r="L661" s="198">
        <v>57</v>
      </c>
      <c r="M661" s="198">
        <v>35.5536</v>
      </c>
      <c r="N661" s="232" t="s">
        <v>4331</v>
      </c>
      <c r="O661" s="217"/>
      <c r="P661" s="218"/>
      <c r="Q661" s="227"/>
      <c r="R661" s="203"/>
    </row>
    <row r="662" s="38" customFormat="1" ht="15" spans="1:18">
      <c r="A662" s="43" t="s">
        <v>4408</v>
      </c>
      <c r="B662" s="174"/>
      <c r="C662" s="175" t="s">
        <v>3452</v>
      </c>
      <c r="D662" s="206"/>
      <c r="E662" s="177" t="s">
        <v>4262</v>
      </c>
      <c r="F662" s="177">
        <v>45</v>
      </c>
      <c r="G662" s="177">
        <v>23.7216</v>
      </c>
      <c r="H662" s="178"/>
      <c r="I662" s="198"/>
      <c r="J662" s="198"/>
      <c r="K662" s="198"/>
      <c r="L662" s="198"/>
      <c r="M662" s="198"/>
      <c r="N662" s="198"/>
      <c r="O662" s="217"/>
      <c r="P662" s="218"/>
      <c r="Q662" s="227"/>
      <c r="R662" s="217"/>
    </row>
    <row r="663" s="38" customFormat="1" ht="15" spans="1:18">
      <c r="A663" s="43" t="s">
        <v>4408</v>
      </c>
      <c r="B663" s="174">
        <v>10</v>
      </c>
      <c r="C663" s="175" t="s">
        <v>3454</v>
      </c>
      <c r="D663" s="208" t="s">
        <v>4415</v>
      </c>
      <c r="E663" s="177" t="s">
        <v>4263</v>
      </c>
      <c r="F663" s="177">
        <v>14820</v>
      </c>
      <c r="G663" s="177">
        <v>622.44</v>
      </c>
      <c r="H663" s="198">
        <v>1</v>
      </c>
      <c r="I663" s="199">
        <v>2</v>
      </c>
      <c r="J663" s="199">
        <v>1</v>
      </c>
      <c r="K663" s="198">
        <v>60</v>
      </c>
      <c r="L663" s="199">
        <v>23862.6</v>
      </c>
      <c r="M663" s="224">
        <v>1011.9864</v>
      </c>
      <c r="N663" s="208"/>
      <c r="O663" s="218"/>
      <c r="P663" s="218"/>
      <c r="Q663" s="218"/>
      <c r="R663" s="218"/>
    </row>
    <row r="664" s="38" customFormat="1" ht="15" spans="1:18">
      <c r="A664" s="43" t="s">
        <v>4408</v>
      </c>
      <c r="B664" s="174"/>
      <c r="C664" s="175" t="s">
        <v>3454</v>
      </c>
      <c r="D664" s="206"/>
      <c r="E664" s="177" t="s">
        <v>4261</v>
      </c>
      <c r="F664" s="177">
        <v>13700</v>
      </c>
      <c r="G664" s="177">
        <v>550.135</v>
      </c>
      <c r="H664" s="198"/>
      <c r="I664" s="199"/>
      <c r="J664" s="199"/>
      <c r="K664" s="198"/>
      <c r="L664" s="199"/>
      <c r="M664" s="224"/>
      <c r="N664" s="206"/>
      <c r="O664" s="218"/>
      <c r="P664" s="218"/>
      <c r="Q664" s="218"/>
      <c r="R664" s="218"/>
    </row>
    <row r="665" s="38" customFormat="1" ht="15" spans="1:18">
      <c r="A665" s="43" t="s">
        <v>4408</v>
      </c>
      <c r="B665" s="174"/>
      <c r="C665" s="175" t="s">
        <v>3454</v>
      </c>
      <c r="D665" s="206"/>
      <c r="E665" s="177" t="s">
        <v>4264</v>
      </c>
      <c r="F665" s="177">
        <v>6251</v>
      </c>
      <c r="G665" s="177">
        <v>431.319</v>
      </c>
      <c r="H665" s="198"/>
      <c r="I665" s="199"/>
      <c r="J665" s="199">
        <v>2</v>
      </c>
      <c r="K665" s="198">
        <v>40</v>
      </c>
      <c r="L665" s="199">
        <v>15908.4</v>
      </c>
      <c r="M665" s="224">
        <v>674.6576</v>
      </c>
      <c r="N665" s="206"/>
      <c r="O665" s="218"/>
      <c r="P665" s="218"/>
      <c r="Q665" s="227"/>
      <c r="R665" s="217"/>
    </row>
    <row r="666" s="38" customFormat="1" ht="15" spans="1:18">
      <c r="A666" s="43" t="s">
        <v>4408</v>
      </c>
      <c r="B666" s="174"/>
      <c r="C666" s="175" t="s">
        <v>3454</v>
      </c>
      <c r="D666" s="206"/>
      <c r="E666" s="177" t="s">
        <v>4288</v>
      </c>
      <c r="F666" s="177">
        <v>5000</v>
      </c>
      <c r="G666" s="177">
        <v>82.75</v>
      </c>
      <c r="H666" s="198"/>
      <c r="I666" s="199"/>
      <c r="J666" s="199"/>
      <c r="K666" s="198"/>
      <c r="L666" s="199"/>
      <c r="M666" s="224"/>
      <c r="N666" s="206"/>
      <c r="O666" s="200"/>
      <c r="P666" s="201"/>
      <c r="Q666" s="202"/>
      <c r="R666" s="217"/>
    </row>
    <row r="667" s="38" customFormat="1" ht="15" spans="1:18">
      <c r="A667" s="43" t="s">
        <v>4408</v>
      </c>
      <c r="B667" s="174">
        <v>11</v>
      </c>
      <c r="C667" s="175" t="s">
        <v>3455</v>
      </c>
      <c r="D667" s="206" t="s">
        <v>4270</v>
      </c>
      <c r="E667" s="177" t="s">
        <v>4270</v>
      </c>
      <c r="F667" s="177">
        <v>61700</v>
      </c>
      <c r="G667" s="177">
        <v>6966.7</v>
      </c>
      <c r="H667" s="178">
        <v>1</v>
      </c>
      <c r="I667" s="199">
        <v>3</v>
      </c>
      <c r="J667" s="199">
        <v>1</v>
      </c>
      <c r="K667" s="198">
        <v>40</v>
      </c>
      <c r="L667" s="219">
        <v>24680</v>
      </c>
      <c r="M667" s="233">
        <v>2786.68</v>
      </c>
      <c r="N667" s="206"/>
      <c r="O667" s="217"/>
      <c r="P667" s="218"/>
      <c r="Q667" s="218"/>
      <c r="R667" s="218"/>
    </row>
    <row r="668" s="38" customFormat="1" ht="15" spans="1:18">
      <c r="A668" s="43" t="s">
        <v>4408</v>
      </c>
      <c r="B668" s="174"/>
      <c r="C668" s="175" t="s">
        <v>3455</v>
      </c>
      <c r="D668" s="206"/>
      <c r="E668" s="177"/>
      <c r="F668" s="177"/>
      <c r="G668" s="177"/>
      <c r="H668" s="178"/>
      <c r="I668" s="199"/>
      <c r="J668" s="199">
        <v>2</v>
      </c>
      <c r="K668" s="198">
        <v>35</v>
      </c>
      <c r="L668" s="219">
        <v>21595</v>
      </c>
      <c r="M668" s="233">
        <v>2438.345</v>
      </c>
      <c r="N668" s="206"/>
      <c r="O668" s="217"/>
      <c r="P668" s="218"/>
      <c r="Q668" s="218"/>
      <c r="R668" s="218"/>
    </row>
    <row r="669" s="38" customFormat="1" ht="15" spans="1:18">
      <c r="A669" s="43" t="s">
        <v>4408</v>
      </c>
      <c r="B669" s="174"/>
      <c r="C669" s="175" t="s">
        <v>3455</v>
      </c>
      <c r="D669" s="206"/>
      <c r="E669" s="177"/>
      <c r="F669" s="177"/>
      <c r="G669" s="177"/>
      <c r="H669" s="178"/>
      <c r="I669" s="199"/>
      <c r="J669" s="199">
        <v>3</v>
      </c>
      <c r="K669" s="198">
        <v>25</v>
      </c>
      <c r="L669" s="219">
        <v>15425</v>
      </c>
      <c r="M669" s="233">
        <v>1741.675</v>
      </c>
      <c r="N669" s="206"/>
      <c r="O669" s="217"/>
      <c r="P669" s="218"/>
      <c r="Q669" s="218"/>
      <c r="R669" s="218"/>
    </row>
    <row r="670" s="38" customFormat="1" ht="15" spans="1:18">
      <c r="A670" s="43" t="s">
        <v>4408</v>
      </c>
      <c r="B670" s="174"/>
      <c r="C670" s="175" t="s">
        <v>3455</v>
      </c>
      <c r="D670" s="208" t="s">
        <v>4416</v>
      </c>
      <c r="E670" s="177" t="s">
        <v>4263</v>
      </c>
      <c r="F670" s="177">
        <v>19590</v>
      </c>
      <c r="G670" s="177">
        <v>1044.8</v>
      </c>
      <c r="H670" s="178"/>
      <c r="I670" s="178">
        <v>1</v>
      </c>
      <c r="J670" s="199">
        <v>1</v>
      </c>
      <c r="K670" s="198">
        <v>100</v>
      </c>
      <c r="L670" s="219">
        <v>41364</v>
      </c>
      <c r="M670" s="233">
        <v>3018.664</v>
      </c>
      <c r="N670" s="208"/>
      <c r="O670" s="200"/>
      <c r="P670" s="218"/>
      <c r="Q670" s="218"/>
      <c r="R670" s="218"/>
    </row>
    <row r="671" s="38" customFormat="1" ht="15" spans="1:18">
      <c r="A671" s="43" t="s">
        <v>4408</v>
      </c>
      <c r="B671" s="174"/>
      <c r="C671" s="175" t="s">
        <v>3455</v>
      </c>
      <c r="D671" s="206"/>
      <c r="E671" s="177" t="s">
        <v>4288</v>
      </c>
      <c r="F671" s="177">
        <v>12000</v>
      </c>
      <c r="G671" s="177">
        <v>1026.4</v>
      </c>
      <c r="H671" s="178"/>
      <c r="I671" s="178"/>
      <c r="J671" s="199"/>
      <c r="K671" s="198"/>
      <c r="L671" s="219"/>
      <c r="M671" s="233"/>
      <c r="N671" s="206"/>
      <c r="O671" s="200"/>
      <c r="P671" s="200"/>
      <c r="Q671" s="202"/>
      <c r="R671" s="217"/>
    </row>
    <row r="672" s="38" customFormat="1" ht="15" spans="1:18">
      <c r="A672" s="43" t="s">
        <v>4408</v>
      </c>
      <c r="B672" s="174"/>
      <c r="C672" s="175" t="s">
        <v>3455</v>
      </c>
      <c r="D672" s="206"/>
      <c r="E672" s="177" t="s">
        <v>4261</v>
      </c>
      <c r="F672" s="177">
        <v>9000</v>
      </c>
      <c r="G672" s="177">
        <v>763.5</v>
      </c>
      <c r="H672" s="178"/>
      <c r="I672" s="178"/>
      <c r="J672" s="199"/>
      <c r="K672" s="198"/>
      <c r="L672" s="219"/>
      <c r="M672" s="233"/>
      <c r="N672" s="206"/>
      <c r="O672" s="200"/>
      <c r="P672" s="200"/>
      <c r="Q672" s="202"/>
      <c r="R672" s="217"/>
    </row>
    <row r="673" s="38" customFormat="1" ht="15" spans="1:18">
      <c r="A673" s="43" t="s">
        <v>4408</v>
      </c>
      <c r="B673" s="174"/>
      <c r="C673" s="175" t="s">
        <v>3455</v>
      </c>
      <c r="D673" s="206"/>
      <c r="E673" s="177" t="s">
        <v>4262</v>
      </c>
      <c r="F673" s="177">
        <v>550</v>
      </c>
      <c r="G673" s="177">
        <v>119.9</v>
      </c>
      <c r="H673" s="178"/>
      <c r="I673" s="178"/>
      <c r="J673" s="199"/>
      <c r="K673" s="198"/>
      <c r="L673" s="219"/>
      <c r="M673" s="233"/>
      <c r="N673" s="206"/>
      <c r="O673" s="200"/>
      <c r="P673" s="200"/>
      <c r="Q673" s="202"/>
      <c r="R673" s="203"/>
    </row>
    <row r="674" s="38" customFormat="1" ht="15" spans="1:18">
      <c r="A674" s="43" t="s">
        <v>4408</v>
      </c>
      <c r="B674" s="174"/>
      <c r="C674" s="175" t="s">
        <v>3455</v>
      </c>
      <c r="D674" s="206"/>
      <c r="E674" s="177" t="s">
        <v>4264</v>
      </c>
      <c r="F674" s="177">
        <v>224</v>
      </c>
      <c r="G674" s="177">
        <v>64.064</v>
      </c>
      <c r="H674" s="178"/>
      <c r="I674" s="178"/>
      <c r="J674" s="199"/>
      <c r="K674" s="198"/>
      <c r="L674" s="219"/>
      <c r="M674" s="233"/>
      <c r="N674" s="206"/>
      <c r="O674" s="200"/>
      <c r="P674" s="200"/>
      <c r="Q674" s="202"/>
      <c r="R674" s="203"/>
    </row>
    <row r="675" s="38" customFormat="1" ht="15" spans="1:18">
      <c r="A675" s="43" t="s">
        <v>4408</v>
      </c>
      <c r="B675" s="174">
        <v>12</v>
      </c>
      <c r="C675" s="175" t="s">
        <v>3460</v>
      </c>
      <c r="D675" s="206" t="s">
        <v>4288</v>
      </c>
      <c r="E675" s="177" t="s">
        <v>4288</v>
      </c>
      <c r="F675" s="177">
        <v>206078</v>
      </c>
      <c r="G675" s="177">
        <v>2209.6239</v>
      </c>
      <c r="H675" s="178">
        <v>1</v>
      </c>
      <c r="I675" s="178">
        <v>2</v>
      </c>
      <c r="J675" s="178">
        <v>1</v>
      </c>
      <c r="K675" s="178">
        <v>60</v>
      </c>
      <c r="L675" s="216">
        <v>123646.8</v>
      </c>
      <c r="M675" s="215">
        <v>1325.77434</v>
      </c>
      <c r="N675" s="206"/>
      <c r="O675" s="200"/>
      <c r="P675" s="200"/>
      <c r="Q675" s="202"/>
      <c r="R675" s="203"/>
    </row>
    <row r="676" s="38" customFormat="1" ht="15" spans="1:18">
      <c r="A676" s="43" t="s">
        <v>4408</v>
      </c>
      <c r="B676" s="174"/>
      <c r="C676" s="175" t="s">
        <v>3460</v>
      </c>
      <c r="D676" s="206"/>
      <c r="E676" s="177"/>
      <c r="F676" s="177"/>
      <c r="G676" s="177"/>
      <c r="H676" s="178"/>
      <c r="I676" s="178"/>
      <c r="J676" s="178">
        <v>2</v>
      </c>
      <c r="K676" s="178">
        <v>40</v>
      </c>
      <c r="L676" s="216">
        <v>82431.2</v>
      </c>
      <c r="M676" s="215">
        <v>883.84956</v>
      </c>
      <c r="N676" s="206"/>
      <c r="O676" s="200"/>
      <c r="P676" s="200"/>
      <c r="Q676" s="202"/>
      <c r="R676" s="203"/>
    </row>
    <row r="677" s="38" customFormat="1" ht="15" spans="1:18">
      <c r="A677" s="43" t="s">
        <v>4408</v>
      </c>
      <c r="B677" s="174"/>
      <c r="C677" s="175" t="s">
        <v>3460</v>
      </c>
      <c r="D677" s="208" t="s">
        <v>4417</v>
      </c>
      <c r="E677" s="177" t="s">
        <v>4260</v>
      </c>
      <c r="F677" s="177">
        <v>135092</v>
      </c>
      <c r="G677" s="177">
        <v>1000.9609</v>
      </c>
      <c r="H677" s="178"/>
      <c r="I677" s="178">
        <v>2</v>
      </c>
      <c r="J677" s="178">
        <v>1</v>
      </c>
      <c r="K677" s="178">
        <v>60</v>
      </c>
      <c r="L677" s="216">
        <v>140995.2</v>
      </c>
      <c r="M677" s="215">
        <v>1231.33194</v>
      </c>
      <c r="N677" s="208"/>
      <c r="O677" s="200"/>
      <c r="P677" s="200"/>
      <c r="Q677" s="202"/>
      <c r="R677" s="203"/>
    </row>
    <row r="678" s="38" customFormat="1" ht="15" spans="1:18">
      <c r="A678" s="43" t="s">
        <v>4408</v>
      </c>
      <c r="B678" s="174"/>
      <c r="C678" s="175" t="s">
        <v>3460</v>
      </c>
      <c r="D678" s="206"/>
      <c r="E678" s="177" t="s">
        <v>4270</v>
      </c>
      <c r="F678" s="177">
        <v>81550</v>
      </c>
      <c r="G678" s="177">
        <v>818.214</v>
      </c>
      <c r="H678" s="178"/>
      <c r="I678" s="178"/>
      <c r="J678" s="178">
        <v>2</v>
      </c>
      <c r="K678" s="178">
        <v>40</v>
      </c>
      <c r="L678" s="216">
        <v>93996.8</v>
      </c>
      <c r="M678" s="215">
        <v>820.88796</v>
      </c>
      <c r="N678" s="206"/>
      <c r="O678" s="200"/>
      <c r="P678" s="200"/>
      <c r="Q678" s="202"/>
      <c r="R678" s="203"/>
    </row>
    <row r="679" s="38" customFormat="1" ht="15" spans="1:18">
      <c r="A679" s="43" t="s">
        <v>4408</v>
      </c>
      <c r="B679" s="174"/>
      <c r="C679" s="175" t="s">
        <v>3460</v>
      </c>
      <c r="D679" s="206"/>
      <c r="E679" s="177" t="s">
        <v>4264</v>
      </c>
      <c r="F679" s="177">
        <v>18350</v>
      </c>
      <c r="G679" s="177">
        <v>233.045</v>
      </c>
      <c r="H679" s="178"/>
      <c r="I679" s="178"/>
      <c r="J679" s="178"/>
      <c r="K679" s="178"/>
      <c r="L679" s="216"/>
      <c r="M679" s="215"/>
      <c r="N679" s="206"/>
      <c r="O679" s="200"/>
      <c r="P679" s="200"/>
      <c r="Q679" s="202"/>
      <c r="R679" s="203"/>
    </row>
    <row r="680" s="38" customFormat="1" ht="15" spans="1:18">
      <c r="A680" s="43" t="s">
        <v>4408</v>
      </c>
      <c r="B680" s="174">
        <v>13</v>
      </c>
      <c r="C680" s="175" t="s">
        <v>3459</v>
      </c>
      <c r="D680" s="176" t="s">
        <v>4409</v>
      </c>
      <c r="E680" s="177" t="s">
        <v>4261</v>
      </c>
      <c r="F680" s="177">
        <v>5120000</v>
      </c>
      <c r="G680" s="177">
        <v>25494</v>
      </c>
      <c r="H680" s="178">
        <v>1</v>
      </c>
      <c r="I680" s="199">
        <v>20</v>
      </c>
      <c r="J680" s="199">
        <v>1</v>
      </c>
      <c r="K680" s="198">
        <v>8</v>
      </c>
      <c r="L680" s="219">
        <v>983122</v>
      </c>
      <c r="M680" s="233">
        <v>5133.936344</v>
      </c>
      <c r="N680" s="176"/>
      <c r="O680" s="200"/>
      <c r="P680" s="200"/>
      <c r="Q680" s="202"/>
      <c r="R680" s="203"/>
    </row>
    <row r="681" s="38" customFormat="1" ht="15" spans="1:18">
      <c r="A681" s="43" t="s">
        <v>4408</v>
      </c>
      <c r="B681" s="174"/>
      <c r="C681" s="175" t="s">
        <v>3459</v>
      </c>
      <c r="D681" s="176"/>
      <c r="E681" s="177" t="s">
        <v>4288</v>
      </c>
      <c r="F681" s="177">
        <v>3855000</v>
      </c>
      <c r="G681" s="177">
        <v>19708.5</v>
      </c>
      <c r="H681" s="178"/>
      <c r="I681" s="199"/>
      <c r="J681" s="199">
        <v>2</v>
      </c>
      <c r="K681" s="198">
        <v>7.7</v>
      </c>
      <c r="L681" s="219">
        <v>946255</v>
      </c>
      <c r="M681" s="233">
        <v>4941.413731</v>
      </c>
      <c r="N681" s="176"/>
      <c r="O681" s="200"/>
      <c r="P681" s="200"/>
      <c r="Q681" s="202"/>
      <c r="R681" s="203"/>
    </row>
    <row r="682" s="38" customFormat="1" ht="15" spans="1:18">
      <c r="A682" s="43" t="s">
        <v>4408</v>
      </c>
      <c r="B682" s="174"/>
      <c r="C682" s="175" t="s">
        <v>3459</v>
      </c>
      <c r="D682" s="176"/>
      <c r="E682" s="177" t="s">
        <v>4270</v>
      </c>
      <c r="F682" s="177">
        <v>1686500</v>
      </c>
      <c r="G682" s="177">
        <v>9733.33</v>
      </c>
      <c r="H682" s="178"/>
      <c r="I682" s="199"/>
      <c r="J682" s="199">
        <v>3</v>
      </c>
      <c r="K682" s="198">
        <v>7.4</v>
      </c>
      <c r="L682" s="219">
        <v>909388</v>
      </c>
      <c r="M682" s="233">
        <v>4748.891118</v>
      </c>
      <c r="N682" s="176"/>
      <c r="O682" s="200"/>
      <c r="P682" s="200"/>
      <c r="Q682" s="202"/>
      <c r="R682" s="203"/>
    </row>
    <row r="683" s="38" customFormat="1" ht="15" spans="1:18">
      <c r="A683" s="43" t="s">
        <v>4408</v>
      </c>
      <c r="B683" s="174"/>
      <c r="C683" s="175" t="s">
        <v>3459</v>
      </c>
      <c r="D683" s="176"/>
      <c r="E683" s="177" t="s">
        <v>4264</v>
      </c>
      <c r="F683" s="177">
        <v>1176981</v>
      </c>
      <c r="G683" s="177">
        <v>6237.9993</v>
      </c>
      <c r="H683" s="178"/>
      <c r="I683" s="199"/>
      <c r="J683" s="199">
        <v>4</v>
      </c>
      <c r="K683" s="198">
        <v>7.1</v>
      </c>
      <c r="L683" s="219">
        <v>872521</v>
      </c>
      <c r="M683" s="233">
        <v>4556.368505</v>
      </c>
      <c r="N683" s="176"/>
      <c r="O683" s="200"/>
      <c r="P683" s="200"/>
      <c r="Q683" s="202"/>
      <c r="R683" s="203"/>
    </row>
    <row r="684" s="38" customFormat="1" ht="15" spans="1:18">
      <c r="A684" s="43" t="s">
        <v>4408</v>
      </c>
      <c r="B684" s="174"/>
      <c r="C684" s="175" t="s">
        <v>3459</v>
      </c>
      <c r="D684" s="176"/>
      <c r="E684" s="177" t="s">
        <v>4263</v>
      </c>
      <c r="F684" s="177">
        <v>450550</v>
      </c>
      <c r="G684" s="177">
        <v>3000.375</v>
      </c>
      <c r="H684" s="178"/>
      <c r="I684" s="199"/>
      <c r="J684" s="199">
        <v>5</v>
      </c>
      <c r="K684" s="198">
        <v>6.8</v>
      </c>
      <c r="L684" s="219">
        <v>835654</v>
      </c>
      <c r="M684" s="233">
        <v>4363.845892</v>
      </c>
      <c r="N684" s="176"/>
      <c r="O684" s="200"/>
      <c r="P684" s="200"/>
      <c r="Q684" s="202"/>
      <c r="R684" s="203"/>
    </row>
    <row r="685" s="38" customFormat="1" ht="15" spans="1:18">
      <c r="A685" s="43" t="s">
        <v>4408</v>
      </c>
      <c r="B685" s="174"/>
      <c r="C685" s="175" t="s">
        <v>3459</v>
      </c>
      <c r="D685" s="176"/>
      <c r="E685" s="204" t="s">
        <v>69</v>
      </c>
      <c r="F685" s="204" t="s">
        <v>69</v>
      </c>
      <c r="G685" s="204" t="s">
        <v>69</v>
      </c>
      <c r="H685" s="178"/>
      <c r="I685" s="199"/>
      <c r="J685" s="199">
        <v>6</v>
      </c>
      <c r="K685" s="198">
        <v>6.5</v>
      </c>
      <c r="L685" s="219">
        <v>798787</v>
      </c>
      <c r="M685" s="233">
        <v>4171.32328</v>
      </c>
      <c r="N685" s="176"/>
      <c r="O685" s="200"/>
      <c r="P685" s="200"/>
      <c r="Q685" s="202"/>
      <c r="R685" s="203"/>
    </row>
    <row r="686" s="38" customFormat="1" ht="15" spans="1:18">
      <c r="A686" s="43" t="s">
        <v>4408</v>
      </c>
      <c r="B686" s="174"/>
      <c r="C686" s="175" t="s">
        <v>3459</v>
      </c>
      <c r="D686" s="176"/>
      <c r="E686" s="204"/>
      <c r="F686" s="204"/>
      <c r="G686" s="204"/>
      <c r="H686" s="178"/>
      <c r="I686" s="199"/>
      <c r="J686" s="199">
        <v>7</v>
      </c>
      <c r="K686" s="198">
        <v>6.2</v>
      </c>
      <c r="L686" s="219">
        <v>761920</v>
      </c>
      <c r="M686" s="233">
        <v>3978.800667</v>
      </c>
      <c r="N686" s="176"/>
      <c r="O686" s="200"/>
      <c r="P686" s="200"/>
      <c r="Q686" s="202"/>
      <c r="R686" s="203"/>
    </row>
    <row r="687" s="38" customFormat="1" ht="15" spans="1:18">
      <c r="A687" s="43" t="s">
        <v>4408</v>
      </c>
      <c r="B687" s="174"/>
      <c r="C687" s="175" t="s">
        <v>3459</v>
      </c>
      <c r="D687" s="176"/>
      <c r="E687" s="204"/>
      <c r="F687" s="204"/>
      <c r="G687" s="204"/>
      <c r="H687" s="178"/>
      <c r="I687" s="199"/>
      <c r="J687" s="199">
        <v>8</v>
      </c>
      <c r="K687" s="198">
        <v>5.9</v>
      </c>
      <c r="L687" s="219">
        <v>725053</v>
      </c>
      <c r="M687" s="233">
        <v>3786.278054</v>
      </c>
      <c r="N687" s="176"/>
      <c r="O687" s="200"/>
      <c r="P687" s="200"/>
      <c r="Q687" s="202"/>
      <c r="R687" s="203"/>
    </row>
    <row r="688" s="38" customFormat="1" ht="15" spans="1:18">
      <c r="A688" s="43" t="s">
        <v>4408</v>
      </c>
      <c r="B688" s="174"/>
      <c r="C688" s="175" t="s">
        <v>3459</v>
      </c>
      <c r="D688" s="176"/>
      <c r="E688" s="204"/>
      <c r="F688" s="204"/>
      <c r="G688" s="204"/>
      <c r="H688" s="178"/>
      <c r="I688" s="199"/>
      <c r="J688" s="199">
        <v>9</v>
      </c>
      <c r="K688" s="198">
        <v>5.6</v>
      </c>
      <c r="L688" s="219">
        <v>688186</v>
      </c>
      <c r="M688" s="233">
        <v>3593.755441</v>
      </c>
      <c r="N688" s="176"/>
      <c r="O688" s="200"/>
      <c r="P688" s="200"/>
      <c r="Q688" s="202"/>
      <c r="R688" s="203"/>
    </row>
    <row r="689" s="38" customFormat="1" ht="15" spans="1:18">
      <c r="A689" s="43" t="s">
        <v>4408</v>
      </c>
      <c r="B689" s="174"/>
      <c r="C689" s="175" t="s">
        <v>3459</v>
      </c>
      <c r="D689" s="176"/>
      <c r="E689" s="204"/>
      <c r="F689" s="204"/>
      <c r="G689" s="204"/>
      <c r="H689" s="178"/>
      <c r="I689" s="199"/>
      <c r="J689" s="199">
        <v>10</v>
      </c>
      <c r="K689" s="198">
        <v>5.3</v>
      </c>
      <c r="L689" s="219">
        <v>651319</v>
      </c>
      <c r="M689" s="233">
        <v>3401.232828</v>
      </c>
      <c r="N689" s="176"/>
      <c r="O689" s="200"/>
      <c r="P689" s="200"/>
      <c r="Q689" s="202"/>
      <c r="R689" s="203"/>
    </row>
    <row r="690" s="38" customFormat="1" ht="15" spans="1:18">
      <c r="A690" s="43" t="s">
        <v>4408</v>
      </c>
      <c r="B690" s="174"/>
      <c r="C690" s="175" t="s">
        <v>3459</v>
      </c>
      <c r="D690" s="176"/>
      <c r="E690" s="204"/>
      <c r="F690" s="204"/>
      <c r="G690" s="204"/>
      <c r="H690" s="178"/>
      <c r="I690" s="199"/>
      <c r="J690" s="199">
        <v>11</v>
      </c>
      <c r="K690" s="198">
        <v>5</v>
      </c>
      <c r="L690" s="219">
        <v>614452</v>
      </c>
      <c r="M690" s="233">
        <v>3208.710215</v>
      </c>
      <c r="N690" s="176"/>
      <c r="O690" s="200"/>
      <c r="P690" s="200"/>
      <c r="Q690" s="202"/>
      <c r="R690" s="203"/>
    </row>
    <row r="691" s="38" customFormat="1" ht="15" spans="1:18">
      <c r="A691" s="43" t="s">
        <v>4408</v>
      </c>
      <c r="B691" s="174"/>
      <c r="C691" s="175" t="s">
        <v>3459</v>
      </c>
      <c r="D691" s="176"/>
      <c r="E691" s="204"/>
      <c r="F691" s="204"/>
      <c r="G691" s="204"/>
      <c r="H691" s="178"/>
      <c r="I691" s="199"/>
      <c r="J691" s="199">
        <v>12</v>
      </c>
      <c r="K691" s="198">
        <v>4.7</v>
      </c>
      <c r="L691" s="219">
        <v>577584</v>
      </c>
      <c r="M691" s="233">
        <v>3016.187602</v>
      </c>
      <c r="N691" s="176"/>
      <c r="O691" s="200"/>
      <c r="P691" s="200"/>
      <c r="Q691" s="202"/>
      <c r="R691" s="217"/>
    </row>
    <row r="692" s="38" customFormat="1" ht="15" spans="1:18">
      <c r="A692" s="43" t="s">
        <v>4408</v>
      </c>
      <c r="B692" s="174"/>
      <c r="C692" s="175" t="s">
        <v>3459</v>
      </c>
      <c r="D692" s="176"/>
      <c r="E692" s="204"/>
      <c r="F692" s="204"/>
      <c r="G692" s="204"/>
      <c r="H692" s="178"/>
      <c r="I692" s="199"/>
      <c r="J692" s="199">
        <v>13</v>
      </c>
      <c r="K692" s="198">
        <v>4.4</v>
      </c>
      <c r="L692" s="219">
        <v>540717</v>
      </c>
      <c r="M692" s="233">
        <v>2823.664989</v>
      </c>
      <c r="N692" s="176"/>
      <c r="O692" s="200"/>
      <c r="P692" s="200"/>
      <c r="Q692" s="202"/>
      <c r="R692" s="217"/>
    </row>
    <row r="693" s="38" customFormat="1" ht="15" spans="1:18">
      <c r="A693" s="43" t="s">
        <v>4408</v>
      </c>
      <c r="B693" s="174"/>
      <c r="C693" s="175" t="s">
        <v>3459</v>
      </c>
      <c r="D693" s="176"/>
      <c r="E693" s="204"/>
      <c r="F693" s="204"/>
      <c r="G693" s="204"/>
      <c r="H693" s="178"/>
      <c r="I693" s="199"/>
      <c r="J693" s="199">
        <v>14</v>
      </c>
      <c r="K693" s="198">
        <v>4.1</v>
      </c>
      <c r="L693" s="219">
        <v>503850</v>
      </c>
      <c r="M693" s="233">
        <v>2631.142376</v>
      </c>
      <c r="N693" s="176"/>
      <c r="O693" s="200"/>
      <c r="P693" s="200"/>
      <c r="Q693" s="202"/>
      <c r="R693" s="217"/>
    </row>
    <row r="694" s="38" customFormat="1" ht="15" spans="1:18">
      <c r="A694" s="43" t="s">
        <v>4408</v>
      </c>
      <c r="B694" s="174"/>
      <c r="C694" s="175" t="s">
        <v>3459</v>
      </c>
      <c r="D694" s="176"/>
      <c r="E694" s="204"/>
      <c r="F694" s="204"/>
      <c r="G694" s="204"/>
      <c r="H694" s="178"/>
      <c r="I694" s="199"/>
      <c r="J694" s="199">
        <v>15</v>
      </c>
      <c r="K694" s="198">
        <v>3.8</v>
      </c>
      <c r="L694" s="219">
        <v>466983</v>
      </c>
      <c r="M694" s="233">
        <v>2438.619763</v>
      </c>
      <c r="N694" s="176"/>
      <c r="O694" s="200"/>
      <c r="P694" s="200"/>
      <c r="Q694" s="202"/>
      <c r="R694" s="217"/>
    </row>
    <row r="695" s="38" customFormat="1" ht="15" spans="1:18">
      <c r="A695" s="43" t="s">
        <v>4408</v>
      </c>
      <c r="B695" s="174"/>
      <c r="C695" s="175" t="s">
        <v>3459</v>
      </c>
      <c r="D695" s="176"/>
      <c r="E695" s="204"/>
      <c r="F695" s="204"/>
      <c r="G695" s="204"/>
      <c r="H695" s="178"/>
      <c r="I695" s="199"/>
      <c r="J695" s="199">
        <v>16</v>
      </c>
      <c r="K695" s="198">
        <v>3.5</v>
      </c>
      <c r="L695" s="219">
        <v>430116</v>
      </c>
      <c r="M695" s="233">
        <v>2246.097151</v>
      </c>
      <c r="N695" s="176"/>
      <c r="O695" s="200"/>
      <c r="P695" s="200"/>
      <c r="Q695" s="202"/>
      <c r="R695" s="217"/>
    </row>
    <row r="696" s="38" customFormat="1" ht="15" spans="1:18">
      <c r="A696" s="43" t="s">
        <v>4408</v>
      </c>
      <c r="B696" s="174"/>
      <c r="C696" s="175" t="s">
        <v>3459</v>
      </c>
      <c r="D696" s="176"/>
      <c r="E696" s="204"/>
      <c r="F696" s="204"/>
      <c r="G696" s="204"/>
      <c r="H696" s="178"/>
      <c r="I696" s="199"/>
      <c r="J696" s="199">
        <v>17</v>
      </c>
      <c r="K696" s="198">
        <v>3</v>
      </c>
      <c r="L696" s="219">
        <v>368671</v>
      </c>
      <c r="M696" s="233">
        <v>1925.226129</v>
      </c>
      <c r="N696" s="176"/>
      <c r="O696" s="200"/>
      <c r="P696" s="200"/>
      <c r="Q696" s="202"/>
      <c r="R696" s="217"/>
    </row>
    <row r="697" s="38" customFormat="1" ht="15" spans="1:18">
      <c r="A697" s="43" t="s">
        <v>4408</v>
      </c>
      <c r="B697" s="174"/>
      <c r="C697" s="175" t="s">
        <v>3459</v>
      </c>
      <c r="D697" s="176"/>
      <c r="E697" s="204"/>
      <c r="F697" s="204"/>
      <c r="G697" s="204"/>
      <c r="H697" s="178"/>
      <c r="I697" s="199"/>
      <c r="J697" s="199">
        <v>18</v>
      </c>
      <c r="K697" s="198">
        <v>2.3</v>
      </c>
      <c r="L697" s="219">
        <v>282648</v>
      </c>
      <c r="M697" s="233">
        <v>1476.006699</v>
      </c>
      <c r="N697" s="176"/>
      <c r="O697" s="200"/>
      <c r="P697" s="200"/>
      <c r="Q697" s="202"/>
      <c r="R697" s="217"/>
    </row>
    <row r="698" s="38" customFormat="1" ht="15" spans="1:18">
      <c r="A698" s="43" t="s">
        <v>4408</v>
      </c>
      <c r="B698" s="174"/>
      <c r="C698" s="175" t="s">
        <v>3459</v>
      </c>
      <c r="D698" s="176"/>
      <c r="E698" s="204"/>
      <c r="F698" s="204"/>
      <c r="G698" s="204"/>
      <c r="H698" s="178"/>
      <c r="I698" s="199"/>
      <c r="J698" s="199">
        <v>19</v>
      </c>
      <c r="K698" s="198">
        <v>1.7</v>
      </c>
      <c r="L698" s="219">
        <v>208914</v>
      </c>
      <c r="M698" s="233">
        <v>1090.961473</v>
      </c>
      <c r="N698" s="176"/>
      <c r="O698" s="217"/>
      <c r="P698" s="218"/>
      <c r="Q698" s="217"/>
      <c r="R698" s="217"/>
    </row>
    <row r="699" s="38" customFormat="1" ht="15" spans="1:18">
      <c r="A699" s="43" t="s">
        <v>4408</v>
      </c>
      <c r="B699" s="174"/>
      <c r="C699" s="175" t="s">
        <v>3459</v>
      </c>
      <c r="D699" s="176"/>
      <c r="E699" s="204"/>
      <c r="F699" s="204"/>
      <c r="G699" s="204"/>
      <c r="H699" s="178"/>
      <c r="I699" s="199"/>
      <c r="J699" s="199">
        <v>20</v>
      </c>
      <c r="K699" s="198">
        <v>1</v>
      </c>
      <c r="L699" s="219">
        <v>122891</v>
      </c>
      <c r="M699" s="233">
        <v>641.742043</v>
      </c>
      <c r="N699" s="176"/>
      <c r="O699" s="200"/>
      <c r="P699" s="218"/>
      <c r="Q699" s="217"/>
      <c r="R699" s="217"/>
    </row>
    <row r="700" s="38" customFormat="1" ht="15" spans="1:18">
      <c r="A700" s="43" t="s">
        <v>4408</v>
      </c>
      <c r="B700" s="174">
        <v>14</v>
      </c>
      <c r="C700" s="175" t="s">
        <v>3458</v>
      </c>
      <c r="D700" s="219" t="s">
        <v>4261</v>
      </c>
      <c r="E700" s="204" t="s">
        <v>4261</v>
      </c>
      <c r="F700" s="204">
        <v>100000</v>
      </c>
      <c r="G700" s="204">
        <v>11715</v>
      </c>
      <c r="H700" s="178">
        <v>1</v>
      </c>
      <c r="I700" s="199">
        <v>3</v>
      </c>
      <c r="J700" s="199">
        <v>1</v>
      </c>
      <c r="K700" s="198">
        <v>40</v>
      </c>
      <c r="L700" s="219">
        <v>40000</v>
      </c>
      <c r="M700" s="233">
        <v>4686</v>
      </c>
      <c r="N700" s="219"/>
      <c r="O700" s="217"/>
      <c r="P700" s="218"/>
      <c r="Q700" s="227"/>
      <c r="R700" s="217"/>
    </row>
    <row r="701" s="38" customFormat="1" ht="15" spans="1:18">
      <c r="A701" s="43" t="s">
        <v>4408</v>
      </c>
      <c r="B701" s="174"/>
      <c r="C701" s="175" t="s">
        <v>3458</v>
      </c>
      <c r="D701" s="219"/>
      <c r="E701" s="204"/>
      <c r="F701" s="204"/>
      <c r="G701" s="204"/>
      <c r="H701" s="178"/>
      <c r="I701" s="199"/>
      <c r="J701" s="199">
        <v>2</v>
      </c>
      <c r="K701" s="198">
        <v>35</v>
      </c>
      <c r="L701" s="219">
        <v>35000</v>
      </c>
      <c r="M701" s="233">
        <v>4100.25</v>
      </c>
      <c r="N701" s="219"/>
      <c r="O701" s="217"/>
      <c r="P701" s="218"/>
      <c r="Q701" s="227"/>
      <c r="R701" s="217"/>
    </row>
    <row r="702" s="38" customFormat="1" ht="15" spans="1:18">
      <c r="A702" s="43" t="s">
        <v>4408</v>
      </c>
      <c r="B702" s="174"/>
      <c r="C702" s="175" t="s">
        <v>3458</v>
      </c>
      <c r="D702" s="219"/>
      <c r="E702" s="204"/>
      <c r="F702" s="204"/>
      <c r="G702" s="204"/>
      <c r="H702" s="178"/>
      <c r="I702" s="199"/>
      <c r="J702" s="199">
        <v>3</v>
      </c>
      <c r="K702" s="198">
        <v>25</v>
      </c>
      <c r="L702" s="219">
        <v>25000</v>
      </c>
      <c r="M702" s="233">
        <v>2928.75</v>
      </c>
      <c r="N702" s="219"/>
      <c r="O702" s="217"/>
      <c r="P702" s="218"/>
      <c r="Q702" s="227"/>
      <c r="R702" s="217"/>
    </row>
    <row r="703" s="38" customFormat="1" ht="15" spans="1:18">
      <c r="A703" s="43" t="s">
        <v>4408</v>
      </c>
      <c r="B703" s="174"/>
      <c r="C703" s="175" t="s">
        <v>3458</v>
      </c>
      <c r="D703" s="206" t="s">
        <v>4288</v>
      </c>
      <c r="E703" s="177" t="s">
        <v>4288</v>
      </c>
      <c r="F703" s="177">
        <v>138000</v>
      </c>
      <c r="G703" s="177">
        <v>9677.8</v>
      </c>
      <c r="H703" s="178"/>
      <c r="I703" s="199">
        <v>2</v>
      </c>
      <c r="J703" s="199">
        <v>1</v>
      </c>
      <c r="K703" s="199">
        <v>60</v>
      </c>
      <c r="L703" s="219">
        <v>82800</v>
      </c>
      <c r="M703" s="233">
        <v>5806.68</v>
      </c>
      <c r="N703" s="206"/>
      <c r="O703" s="217"/>
      <c r="P703" s="218"/>
      <c r="Q703" s="227"/>
      <c r="R703" s="217"/>
    </row>
    <row r="704" s="38" customFormat="1" ht="15" spans="1:18">
      <c r="A704" s="43" t="s">
        <v>4408</v>
      </c>
      <c r="B704" s="174"/>
      <c r="C704" s="175" t="s">
        <v>3458</v>
      </c>
      <c r="D704" s="206"/>
      <c r="E704" s="177"/>
      <c r="F704" s="177"/>
      <c r="G704" s="177"/>
      <c r="H704" s="178"/>
      <c r="I704" s="199"/>
      <c r="J704" s="199">
        <v>2</v>
      </c>
      <c r="K704" s="199">
        <v>40</v>
      </c>
      <c r="L704" s="219">
        <v>55200</v>
      </c>
      <c r="M704" s="233">
        <v>3871.12</v>
      </c>
      <c r="N704" s="206"/>
      <c r="O704" s="217"/>
      <c r="P704" s="218"/>
      <c r="Q704" s="227"/>
      <c r="R704" s="217"/>
    </row>
    <row r="705" s="38" customFormat="1" ht="15" spans="1:18">
      <c r="A705" s="43" t="s">
        <v>4408</v>
      </c>
      <c r="B705" s="174"/>
      <c r="C705" s="175" t="s">
        <v>3458</v>
      </c>
      <c r="D705" s="206" t="s">
        <v>4260</v>
      </c>
      <c r="E705" s="177" t="s">
        <v>4260</v>
      </c>
      <c r="F705" s="177">
        <v>96621</v>
      </c>
      <c r="G705" s="177">
        <v>8212.1535</v>
      </c>
      <c r="H705" s="178"/>
      <c r="I705" s="199">
        <v>2</v>
      </c>
      <c r="J705" s="199">
        <v>1</v>
      </c>
      <c r="K705" s="199">
        <v>60</v>
      </c>
      <c r="L705" s="219">
        <v>57972.6</v>
      </c>
      <c r="M705" s="233">
        <v>4927.2921</v>
      </c>
      <c r="N705" s="206"/>
      <c r="O705" s="217"/>
      <c r="P705" s="218"/>
      <c r="Q705" s="227"/>
      <c r="R705" s="217"/>
    </row>
    <row r="706" s="38" customFormat="1" ht="15" spans="1:18">
      <c r="A706" s="43" t="s">
        <v>4408</v>
      </c>
      <c r="B706" s="174"/>
      <c r="C706" s="175" t="s">
        <v>3458</v>
      </c>
      <c r="D706" s="206"/>
      <c r="E706" s="177"/>
      <c r="F706" s="177"/>
      <c r="G706" s="177"/>
      <c r="H706" s="178"/>
      <c r="I706" s="199"/>
      <c r="J706" s="199">
        <v>2</v>
      </c>
      <c r="K706" s="199">
        <v>40</v>
      </c>
      <c r="L706" s="219">
        <v>38648.4</v>
      </c>
      <c r="M706" s="233">
        <v>3284.8614</v>
      </c>
      <c r="N706" s="206"/>
      <c r="O706" s="217"/>
      <c r="P706" s="218"/>
      <c r="Q706" s="227"/>
      <c r="R706" s="217"/>
    </row>
    <row r="707" s="38" customFormat="1" ht="15" spans="1:18">
      <c r="A707" s="43" t="s">
        <v>4408</v>
      </c>
      <c r="B707" s="174"/>
      <c r="C707" s="175" t="s">
        <v>3458</v>
      </c>
      <c r="D707" s="208" t="s">
        <v>4418</v>
      </c>
      <c r="E707" s="177" t="s">
        <v>4270</v>
      </c>
      <c r="F707" s="177">
        <v>37920</v>
      </c>
      <c r="G707" s="177">
        <v>7711.04</v>
      </c>
      <c r="H707" s="178"/>
      <c r="I707" s="199">
        <v>3</v>
      </c>
      <c r="J707" s="199">
        <v>1</v>
      </c>
      <c r="K707" s="199">
        <v>40</v>
      </c>
      <c r="L707" s="219">
        <v>28882.4</v>
      </c>
      <c r="M707" s="233">
        <v>6724.983936</v>
      </c>
      <c r="N707" s="208"/>
      <c r="O707" s="217"/>
      <c r="P707" s="218"/>
      <c r="Q707" s="227"/>
      <c r="R707" s="217"/>
    </row>
    <row r="708" s="38" customFormat="1" ht="15" spans="1:18">
      <c r="A708" s="43" t="s">
        <v>4408</v>
      </c>
      <c r="B708" s="174"/>
      <c r="C708" s="175" t="s">
        <v>3458</v>
      </c>
      <c r="D708" s="206"/>
      <c r="E708" s="177" t="s">
        <v>4264</v>
      </c>
      <c r="F708" s="177">
        <v>19844</v>
      </c>
      <c r="G708" s="177">
        <v>6750.13504</v>
      </c>
      <c r="H708" s="178"/>
      <c r="I708" s="199"/>
      <c r="J708" s="199">
        <v>2</v>
      </c>
      <c r="K708" s="199">
        <v>35</v>
      </c>
      <c r="L708" s="219">
        <v>25272.1</v>
      </c>
      <c r="M708" s="233">
        <v>5884.360944</v>
      </c>
      <c r="N708" s="206"/>
      <c r="O708" s="217"/>
      <c r="P708" s="218"/>
      <c r="Q708" s="227"/>
      <c r="R708" s="217"/>
    </row>
    <row r="709" s="38" customFormat="1" ht="15" spans="1:18">
      <c r="A709" s="43" t="s">
        <v>4408</v>
      </c>
      <c r="B709" s="174"/>
      <c r="C709" s="175" t="s">
        <v>3458</v>
      </c>
      <c r="D709" s="206"/>
      <c r="E709" s="177" t="s">
        <v>4263</v>
      </c>
      <c r="F709" s="177">
        <v>13248</v>
      </c>
      <c r="G709" s="177">
        <v>1903.296</v>
      </c>
      <c r="H709" s="178"/>
      <c r="I709" s="199"/>
      <c r="J709" s="199">
        <v>3</v>
      </c>
      <c r="K709" s="199">
        <v>25</v>
      </c>
      <c r="L709" s="219">
        <v>18051.5</v>
      </c>
      <c r="M709" s="233">
        <v>4203.11496</v>
      </c>
      <c r="N709" s="206"/>
      <c r="O709" s="217"/>
      <c r="P709" s="218"/>
      <c r="Q709" s="227"/>
      <c r="R709" s="203"/>
    </row>
    <row r="710" s="38" customFormat="1" ht="15" spans="1:18">
      <c r="A710" s="43" t="s">
        <v>4408</v>
      </c>
      <c r="B710" s="174"/>
      <c r="C710" s="175" t="s">
        <v>3458</v>
      </c>
      <c r="D710" s="206"/>
      <c r="E710" s="177" t="s">
        <v>4262</v>
      </c>
      <c r="F710" s="177">
        <v>1194</v>
      </c>
      <c r="G710" s="177">
        <v>447.9888</v>
      </c>
      <c r="H710" s="178"/>
      <c r="I710" s="199"/>
      <c r="J710" s="199"/>
      <c r="K710" s="199"/>
      <c r="L710" s="219"/>
      <c r="M710" s="233"/>
      <c r="N710" s="206"/>
      <c r="O710" s="217"/>
      <c r="P710" s="218"/>
      <c r="Q710" s="227"/>
      <c r="R710" s="203"/>
    </row>
    <row r="711" s="38" customFormat="1" ht="15" spans="1:17">
      <c r="A711" s="43" t="s">
        <v>4419</v>
      </c>
      <c r="B711" s="174">
        <v>1</v>
      </c>
      <c r="C711" s="175" t="s">
        <v>3444</v>
      </c>
      <c r="D711" s="205" t="s">
        <v>4409</v>
      </c>
      <c r="E711" s="234" t="s">
        <v>4260</v>
      </c>
      <c r="F711" s="235">
        <v>1989919</v>
      </c>
      <c r="G711" s="236">
        <v>39997.372</v>
      </c>
      <c r="H711" s="178">
        <v>1</v>
      </c>
      <c r="I711" s="198">
        <v>25</v>
      </c>
      <c r="J711" s="199">
        <v>1</v>
      </c>
      <c r="K711" s="199">
        <v>7</v>
      </c>
      <c r="L711" s="180">
        <v>438683.42</v>
      </c>
      <c r="M711" s="181">
        <v>8772.610497</v>
      </c>
      <c r="N711" s="199"/>
      <c r="O711" s="200" t="s">
        <v>4260</v>
      </c>
      <c r="P711" s="201">
        <v>1989919</v>
      </c>
      <c r="Q711" s="202">
        <v>39997.372</v>
      </c>
    </row>
    <row r="712" s="38" customFormat="1" ht="15" spans="1:17">
      <c r="A712" s="43" t="s">
        <v>4419</v>
      </c>
      <c r="B712" s="174"/>
      <c r="C712" s="175" t="s">
        <v>3444</v>
      </c>
      <c r="D712" s="206"/>
      <c r="E712" s="234" t="s">
        <v>4264</v>
      </c>
      <c r="F712" s="235">
        <v>1908341</v>
      </c>
      <c r="G712" s="236">
        <v>37975.9859</v>
      </c>
      <c r="H712" s="178"/>
      <c r="I712" s="198"/>
      <c r="J712" s="199">
        <v>2</v>
      </c>
      <c r="K712" s="199">
        <v>6.8</v>
      </c>
      <c r="L712" s="180">
        <v>426149.608</v>
      </c>
      <c r="M712" s="181">
        <v>8521.964483</v>
      </c>
      <c r="N712" s="199"/>
      <c r="O712" s="200" t="s">
        <v>4264</v>
      </c>
      <c r="P712" s="201">
        <v>1908341</v>
      </c>
      <c r="Q712" s="202">
        <v>37975.9859</v>
      </c>
    </row>
    <row r="713" s="38" customFormat="1" ht="15" spans="1:17">
      <c r="A713" s="43" t="s">
        <v>4419</v>
      </c>
      <c r="B713" s="174"/>
      <c r="C713" s="175" t="s">
        <v>3444</v>
      </c>
      <c r="D713" s="206"/>
      <c r="E713" s="234" t="s">
        <v>4288</v>
      </c>
      <c r="F713" s="235">
        <v>1000000</v>
      </c>
      <c r="G713" s="236">
        <v>19900</v>
      </c>
      <c r="H713" s="178"/>
      <c r="I713" s="198"/>
      <c r="J713" s="199">
        <v>3</v>
      </c>
      <c r="K713" s="199">
        <v>6.6</v>
      </c>
      <c r="L713" s="180">
        <v>413615.796</v>
      </c>
      <c r="M713" s="181">
        <v>8271.318469</v>
      </c>
      <c r="N713" s="199"/>
      <c r="O713" s="200" t="s">
        <v>4288</v>
      </c>
      <c r="P713" s="201">
        <v>1000000</v>
      </c>
      <c r="Q713" s="202">
        <v>19900</v>
      </c>
    </row>
    <row r="714" s="38" customFormat="1" ht="15" spans="1:17">
      <c r="A714" s="43" t="s">
        <v>4419</v>
      </c>
      <c r="B714" s="174"/>
      <c r="C714" s="175" t="s">
        <v>3444</v>
      </c>
      <c r="D714" s="206"/>
      <c r="E714" s="234" t="s">
        <v>4261</v>
      </c>
      <c r="F714" s="235">
        <v>900000</v>
      </c>
      <c r="G714" s="236">
        <v>18000</v>
      </c>
      <c r="H714" s="178"/>
      <c r="I714" s="198"/>
      <c r="J714" s="199">
        <v>4</v>
      </c>
      <c r="K714" s="199">
        <v>6.3</v>
      </c>
      <c r="L714" s="180">
        <v>394815.078</v>
      </c>
      <c r="M714" s="181">
        <v>7895.349447</v>
      </c>
      <c r="N714" s="199"/>
      <c r="O714" s="200" t="s">
        <v>4261</v>
      </c>
      <c r="P714" s="201">
        <v>900000</v>
      </c>
      <c r="Q714" s="202">
        <v>18000</v>
      </c>
    </row>
    <row r="715" s="38" customFormat="1" ht="15" spans="1:17">
      <c r="A715" s="43" t="s">
        <v>4419</v>
      </c>
      <c r="B715" s="174"/>
      <c r="C715" s="175" t="s">
        <v>3444</v>
      </c>
      <c r="D715" s="206"/>
      <c r="E715" s="234" t="s">
        <v>4263</v>
      </c>
      <c r="F715" s="235">
        <v>175000</v>
      </c>
      <c r="G715" s="236">
        <v>3518</v>
      </c>
      <c r="H715" s="178"/>
      <c r="I715" s="198"/>
      <c r="J715" s="199">
        <v>5</v>
      </c>
      <c r="K715" s="199">
        <v>6</v>
      </c>
      <c r="L715" s="180">
        <v>376014.36</v>
      </c>
      <c r="M715" s="181">
        <v>7519.380426</v>
      </c>
      <c r="N715" s="199"/>
      <c r="O715" s="200" t="s">
        <v>4263</v>
      </c>
      <c r="P715" s="201">
        <v>175000</v>
      </c>
      <c r="Q715" s="202">
        <v>3518</v>
      </c>
    </row>
    <row r="716" s="38" customFormat="1" ht="15" spans="1:17">
      <c r="A716" s="43" t="s">
        <v>4419</v>
      </c>
      <c r="B716" s="174"/>
      <c r="C716" s="175" t="s">
        <v>3444</v>
      </c>
      <c r="D716" s="206"/>
      <c r="E716" s="234" t="s">
        <v>4262</v>
      </c>
      <c r="F716" s="235">
        <v>152718</v>
      </c>
      <c r="G716" s="236">
        <v>3084.9036</v>
      </c>
      <c r="H716" s="178"/>
      <c r="I716" s="198"/>
      <c r="J716" s="199">
        <v>6</v>
      </c>
      <c r="K716" s="199">
        <v>5.8</v>
      </c>
      <c r="L716" s="180">
        <v>363480.548</v>
      </c>
      <c r="M716" s="181">
        <v>7268.734412</v>
      </c>
      <c r="N716" s="199"/>
      <c r="O716" s="200" t="s">
        <v>4262</v>
      </c>
      <c r="P716" s="201">
        <v>152718</v>
      </c>
      <c r="Q716" s="202">
        <v>3084.9036</v>
      </c>
    </row>
    <row r="717" s="38" customFormat="1" ht="15" spans="1:17">
      <c r="A717" s="43" t="s">
        <v>4419</v>
      </c>
      <c r="B717" s="174"/>
      <c r="C717" s="175" t="s">
        <v>3444</v>
      </c>
      <c r="D717" s="206"/>
      <c r="E717" s="234" t="s">
        <v>4270</v>
      </c>
      <c r="F717" s="235">
        <v>140928</v>
      </c>
      <c r="G717" s="236">
        <v>2846.7456</v>
      </c>
      <c r="H717" s="178"/>
      <c r="I717" s="198"/>
      <c r="J717" s="199">
        <v>7</v>
      </c>
      <c r="K717" s="199">
        <v>5.6</v>
      </c>
      <c r="L717" s="180">
        <v>350946.736</v>
      </c>
      <c r="M717" s="181">
        <v>7018.088398</v>
      </c>
      <c r="N717" s="199"/>
      <c r="O717" s="200" t="s">
        <v>4270</v>
      </c>
      <c r="P717" s="201">
        <v>140928</v>
      </c>
      <c r="Q717" s="202">
        <v>2846.7456</v>
      </c>
    </row>
    <row r="718" s="38" customFormat="1" ht="15" spans="1:17">
      <c r="A718" s="43" t="s">
        <v>4419</v>
      </c>
      <c r="B718" s="174"/>
      <c r="C718" s="175" t="s">
        <v>3444</v>
      </c>
      <c r="D718" s="206"/>
      <c r="E718" s="237"/>
      <c r="F718" s="238"/>
      <c r="G718" s="239"/>
      <c r="H718" s="178"/>
      <c r="I718" s="198"/>
      <c r="J718" s="199">
        <v>8</v>
      </c>
      <c r="K718" s="199">
        <v>5.4</v>
      </c>
      <c r="L718" s="180">
        <v>338412.924</v>
      </c>
      <c r="M718" s="181">
        <v>6767.442383</v>
      </c>
      <c r="N718" s="199"/>
      <c r="O718" s="200"/>
      <c r="P718" s="201"/>
      <c r="Q718" s="202"/>
    </row>
    <row r="719" s="38" customFormat="1" ht="15" spans="1:17">
      <c r="A719" s="43" t="s">
        <v>4419</v>
      </c>
      <c r="B719" s="174"/>
      <c r="C719" s="175" t="s">
        <v>3444</v>
      </c>
      <c r="D719" s="206"/>
      <c r="E719" s="237"/>
      <c r="F719" s="238"/>
      <c r="G719" s="239"/>
      <c r="H719" s="178"/>
      <c r="I719" s="198"/>
      <c r="J719" s="199">
        <v>9</v>
      </c>
      <c r="K719" s="199">
        <v>5</v>
      </c>
      <c r="L719" s="180">
        <v>313345.3</v>
      </c>
      <c r="M719" s="181">
        <v>6266.150355</v>
      </c>
      <c r="N719" s="199"/>
      <c r="O719" s="200"/>
      <c r="P719" s="201"/>
      <c r="Q719" s="202"/>
    </row>
    <row r="720" s="38" customFormat="1" ht="15" spans="1:17">
      <c r="A720" s="43" t="s">
        <v>4419</v>
      </c>
      <c r="B720" s="174"/>
      <c r="C720" s="175" t="s">
        <v>3444</v>
      </c>
      <c r="D720" s="206"/>
      <c r="E720" s="237"/>
      <c r="F720" s="238"/>
      <c r="G720" s="239"/>
      <c r="H720" s="178"/>
      <c r="I720" s="198"/>
      <c r="J720" s="199">
        <v>10</v>
      </c>
      <c r="K720" s="199">
        <v>4.8</v>
      </c>
      <c r="L720" s="180">
        <v>300811.488</v>
      </c>
      <c r="M720" s="181">
        <v>6015.504341</v>
      </c>
      <c r="N720" s="199"/>
      <c r="O720" s="200"/>
      <c r="P720" s="201"/>
      <c r="Q720" s="202"/>
    </row>
    <row r="721" s="38" customFormat="1" ht="15" spans="1:17">
      <c r="A721" s="43" t="s">
        <v>4419</v>
      </c>
      <c r="B721" s="174"/>
      <c r="C721" s="175" t="s">
        <v>3444</v>
      </c>
      <c r="D721" s="206"/>
      <c r="E721" s="237"/>
      <c r="F721" s="238"/>
      <c r="G721" s="239"/>
      <c r="H721" s="178"/>
      <c r="I721" s="198"/>
      <c r="J721" s="199">
        <v>11</v>
      </c>
      <c r="K721" s="199">
        <v>4.5</v>
      </c>
      <c r="L721" s="180">
        <v>282010.77</v>
      </c>
      <c r="M721" s="181">
        <v>5639.53532</v>
      </c>
      <c r="N721" s="199"/>
      <c r="O721" s="200"/>
      <c r="P721" s="201"/>
      <c r="Q721" s="202"/>
    </row>
    <row r="722" s="38" customFormat="1" ht="15" spans="1:17">
      <c r="A722" s="43" t="s">
        <v>4419</v>
      </c>
      <c r="B722" s="174"/>
      <c r="C722" s="175" t="s">
        <v>3444</v>
      </c>
      <c r="D722" s="206"/>
      <c r="E722" s="237"/>
      <c r="F722" s="238"/>
      <c r="G722" s="239"/>
      <c r="H722" s="178"/>
      <c r="I722" s="198"/>
      <c r="J722" s="199">
        <v>12</v>
      </c>
      <c r="K722" s="199">
        <v>4.2</v>
      </c>
      <c r="L722" s="180">
        <v>263210.052</v>
      </c>
      <c r="M722" s="181">
        <v>5263.566298</v>
      </c>
      <c r="N722" s="199"/>
      <c r="O722" s="200"/>
      <c r="P722" s="201"/>
      <c r="Q722" s="202"/>
    </row>
    <row r="723" s="38" customFormat="1" ht="15" spans="1:17">
      <c r="A723" s="43" t="s">
        <v>4419</v>
      </c>
      <c r="B723" s="174"/>
      <c r="C723" s="175" t="s">
        <v>3444</v>
      </c>
      <c r="D723" s="206"/>
      <c r="E723" s="237"/>
      <c r="F723" s="238"/>
      <c r="G723" s="239"/>
      <c r="H723" s="178"/>
      <c r="I723" s="198"/>
      <c r="J723" s="199">
        <v>13</v>
      </c>
      <c r="K723" s="199">
        <v>4</v>
      </c>
      <c r="L723" s="180">
        <v>250676.24</v>
      </c>
      <c r="M723" s="181">
        <v>5012.920284</v>
      </c>
      <c r="N723" s="199"/>
      <c r="O723" s="200"/>
      <c r="P723" s="201"/>
      <c r="Q723" s="202"/>
    </row>
    <row r="724" s="38" customFormat="1" ht="15" spans="1:17">
      <c r="A724" s="43" t="s">
        <v>4419</v>
      </c>
      <c r="B724" s="174"/>
      <c r="C724" s="175" t="s">
        <v>3444</v>
      </c>
      <c r="D724" s="206"/>
      <c r="E724" s="237"/>
      <c r="F724" s="238"/>
      <c r="G724" s="239"/>
      <c r="H724" s="178"/>
      <c r="I724" s="198"/>
      <c r="J724" s="199">
        <v>14</v>
      </c>
      <c r="K724" s="199">
        <v>3.8</v>
      </c>
      <c r="L724" s="180">
        <v>238142.428</v>
      </c>
      <c r="M724" s="181">
        <v>4762.27427</v>
      </c>
      <c r="N724" s="199"/>
      <c r="O724" s="209"/>
      <c r="P724" s="209"/>
      <c r="Q724" s="225"/>
    </row>
    <row r="725" s="38" customFormat="1" ht="15" spans="1:17">
      <c r="A725" s="43" t="s">
        <v>4419</v>
      </c>
      <c r="B725" s="174"/>
      <c r="C725" s="175" t="s">
        <v>3444</v>
      </c>
      <c r="D725" s="206"/>
      <c r="E725" s="237"/>
      <c r="F725" s="238"/>
      <c r="G725" s="239"/>
      <c r="H725" s="178"/>
      <c r="I725" s="198"/>
      <c r="J725" s="199">
        <v>15</v>
      </c>
      <c r="K725" s="199">
        <v>3.6</v>
      </c>
      <c r="L725" s="180">
        <v>225608.616</v>
      </c>
      <c r="M725" s="181">
        <v>4511.628256</v>
      </c>
      <c r="N725" s="199"/>
      <c r="O725" s="209"/>
      <c r="P725" s="209"/>
      <c r="Q725" s="225"/>
    </row>
    <row r="726" s="38" customFormat="1" ht="15" spans="1:17">
      <c r="A726" s="43" t="s">
        <v>4419</v>
      </c>
      <c r="B726" s="174"/>
      <c r="C726" s="175" t="s">
        <v>3444</v>
      </c>
      <c r="D726" s="206"/>
      <c r="E726" s="237"/>
      <c r="F726" s="238"/>
      <c r="G726" s="239"/>
      <c r="H726" s="178"/>
      <c r="I726" s="198"/>
      <c r="J726" s="199">
        <v>16</v>
      </c>
      <c r="K726" s="199">
        <v>3.3</v>
      </c>
      <c r="L726" s="180">
        <v>206807.898</v>
      </c>
      <c r="M726" s="181">
        <v>4135.659234</v>
      </c>
      <c r="N726" s="199"/>
      <c r="O726" s="209"/>
      <c r="P726" s="209"/>
      <c r="Q726" s="225"/>
    </row>
    <row r="727" s="38" customFormat="1" ht="15" spans="1:17">
      <c r="A727" s="43" t="s">
        <v>4419</v>
      </c>
      <c r="B727" s="174"/>
      <c r="C727" s="175" t="s">
        <v>3444</v>
      </c>
      <c r="D727" s="206"/>
      <c r="E727" s="237"/>
      <c r="F727" s="238"/>
      <c r="G727" s="239"/>
      <c r="H727" s="178"/>
      <c r="I727" s="198"/>
      <c r="J727" s="199">
        <v>17</v>
      </c>
      <c r="K727" s="199">
        <v>3</v>
      </c>
      <c r="L727" s="180">
        <v>188007.18</v>
      </c>
      <c r="M727" s="181">
        <v>3759.690213</v>
      </c>
      <c r="N727" s="199"/>
      <c r="O727" s="200"/>
      <c r="P727" s="201"/>
      <c r="Q727" s="202"/>
    </row>
    <row r="728" s="38" customFormat="1" ht="15" spans="1:17">
      <c r="A728" s="43" t="s">
        <v>4419</v>
      </c>
      <c r="B728" s="174"/>
      <c r="C728" s="175" t="s">
        <v>3444</v>
      </c>
      <c r="D728" s="206"/>
      <c r="E728" s="237"/>
      <c r="F728" s="238"/>
      <c r="G728" s="239"/>
      <c r="H728" s="178"/>
      <c r="I728" s="198"/>
      <c r="J728" s="199">
        <v>18</v>
      </c>
      <c r="K728" s="199">
        <v>2.7</v>
      </c>
      <c r="L728" s="180">
        <v>169206.462</v>
      </c>
      <c r="M728" s="181">
        <v>3383.721192</v>
      </c>
      <c r="N728" s="199"/>
      <c r="O728" s="200"/>
      <c r="P728" s="201"/>
      <c r="Q728" s="202"/>
    </row>
    <row r="729" s="38" customFormat="1" ht="15" spans="1:17">
      <c r="A729" s="43" t="s">
        <v>4419</v>
      </c>
      <c r="B729" s="174"/>
      <c r="C729" s="175" t="s">
        <v>3444</v>
      </c>
      <c r="D729" s="206"/>
      <c r="E729" s="237"/>
      <c r="F729" s="238"/>
      <c r="G729" s="239"/>
      <c r="H729" s="178"/>
      <c r="I729" s="198"/>
      <c r="J729" s="199">
        <v>19</v>
      </c>
      <c r="K729" s="199">
        <v>2.5</v>
      </c>
      <c r="L729" s="180">
        <v>156672.65</v>
      </c>
      <c r="M729" s="181">
        <v>3133.075178</v>
      </c>
      <c r="N729" s="199"/>
      <c r="O729" s="200"/>
      <c r="P729" s="201"/>
      <c r="Q729" s="202"/>
    </row>
    <row r="730" s="38" customFormat="1" ht="15" spans="1:17">
      <c r="A730" s="43" t="s">
        <v>4419</v>
      </c>
      <c r="B730" s="174"/>
      <c r="C730" s="175" t="s">
        <v>3444</v>
      </c>
      <c r="D730" s="206"/>
      <c r="E730" s="237"/>
      <c r="F730" s="238"/>
      <c r="G730" s="239"/>
      <c r="H730" s="178"/>
      <c r="I730" s="198"/>
      <c r="J730" s="199">
        <v>20</v>
      </c>
      <c r="K730" s="199">
        <v>2.3</v>
      </c>
      <c r="L730" s="180">
        <v>144138.838</v>
      </c>
      <c r="M730" s="181">
        <v>2882.429163</v>
      </c>
      <c r="N730" s="199"/>
      <c r="O730" s="200"/>
      <c r="P730" s="201"/>
      <c r="Q730" s="202"/>
    </row>
    <row r="731" s="38" customFormat="1" ht="15" spans="1:17">
      <c r="A731" s="43" t="s">
        <v>4419</v>
      </c>
      <c r="B731" s="174"/>
      <c r="C731" s="175" t="s">
        <v>3444</v>
      </c>
      <c r="D731" s="206"/>
      <c r="E731" s="237"/>
      <c r="F731" s="238"/>
      <c r="G731" s="239"/>
      <c r="H731" s="178"/>
      <c r="I731" s="198"/>
      <c r="J731" s="199">
        <v>21</v>
      </c>
      <c r="K731" s="199">
        <v>2</v>
      </c>
      <c r="L731" s="180">
        <v>125338.12</v>
      </c>
      <c r="M731" s="181">
        <v>2506.460142</v>
      </c>
      <c r="N731" s="199"/>
      <c r="O731" s="200"/>
      <c r="P731" s="201"/>
      <c r="Q731" s="202"/>
    </row>
    <row r="732" s="38" customFormat="1" ht="15" spans="1:17">
      <c r="A732" s="43" t="s">
        <v>4419</v>
      </c>
      <c r="B732" s="174"/>
      <c r="C732" s="175" t="s">
        <v>3444</v>
      </c>
      <c r="D732" s="206"/>
      <c r="E732" s="237"/>
      <c r="F732" s="238"/>
      <c r="G732" s="239"/>
      <c r="H732" s="178"/>
      <c r="I732" s="198"/>
      <c r="J732" s="199">
        <v>22</v>
      </c>
      <c r="K732" s="199">
        <v>1.7</v>
      </c>
      <c r="L732" s="180">
        <v>106537.402</v>
      </c>
      <c r="M732" s="181">
        <v>2130.491121</v>
      </c>
      <c r="N732" s="199"/>
      <c r="O732" s="200"/>
      <c r="P732" s="201"/>
      <c r="Q732" s="202"/>
    </row>
    <row r="733" s="38" customFormat="1" ht="15" spans="1:17">
      <c r="A733" s="43" t="s">
        <v>4419</v>
      </c>
      <c r="B733" s="174"/>
      <c r="C733" s="175" t="s">
        <v>3444</v>
      </c>
      <c r="D733" s="206"/>
      <c r="E733" s="237"/>
      <c r="F733" s="238"/>
      <c r="G733" s="239"/>
      <c r="H733" s="178"/>
      <c r="I733" s="198"/>
      <c r="J733" s="199">
        <v>23</v>
      </c>
      <c r="K733" s="199">
        <v>1.4</v>
      </c>
      <c r="L733" s="180">
        <v>87736.684</v>
      </c>
      <c r="M733" s="181">
        <v>1754.522099</v>
      </c>
      <c r="N733" s="199"/>
      <c r="O733" s="200"/>
      <c r="P733" s="201"/>
      <c r="Q733" s="202"/>
    </row>
    <row r="734" s="38" customFormat="1" ht="15" spans="1:17">
      <c r="A734" s="43" t="s">
        <v>4419</v>
      </c>
      <c r="B734" s="174"/>
      <c r="C734" s="175" t="s">
        <v>3444</v>
      </c>
      <c r="D734" s="206"/>
      <c r="E734" s="237"/>
      <c r="F734" s="238"/>
      <c r="G734" s="239"/>
      <c r="H734" s="178"/>
      <c r="I734" s="198"/>
      <c r="J734" s="199">
        <v>24</v>
      </c>
      <c r="K734" s="199">
        <v>1.1</v>
      </c>
      <c r="L734" s="180">
        <v>68935.966</v>
      </c>
      <c r="M734" s="181">
        <v>1378.553078</v>
      </c>
      <c r="N734" s="199"/>
      <c r="O734" s="200"/>
      <c r="P734" s="201"/>
      <c r="Q734" s="202"/>
    </row>
    <row r="735" s="38" customFormat="1" ht="15" spans="1:17">
      <c r="A735" s="43" t="s">
        <v>4419</v>
      </c>
      <c r="B735" s="174"/>
      <c r="C735" s="175" t="s">
        <v>3444</v>
      </c>
      <c r="D735" s="206"/>
      <c r="E735" s="237"/>
      <c r="F735" s="238"/>
      <c r="G735" s="239"/>
      <c r="H735" s="178"/>
      <c r="I735" s="198"/>
      <c r="J735" s="199">
        <v>25</v>
      </c>
      <c r="K735" s="199">
        <v>0.6</v>
      </c>
      <c r="L735" s="180">
        <v>37601.436</v>
      </c>
      <c r="M735" s="181">
        <v>751.938041</v>
      </c>
      <c r="N735" s="199"/>
      <c r="O735" s="200"/>
      <c r="P735" s="201"/>
      <c r="Q735" s="202"/>
    </row>
    <row r="736" s="38" customFormat="1" ht="15.75" spans="1:17">
      <c r="A736" s="43" t="s">
        <v>4419</v>
      </c>
      <c r="B736" s="240">
        <v>2</v>
      </c>
      <c r="C736" s="241" t="s">
        <v>3446</v>
      </c>
      <c r="D736" s="205" t="s">
        <v>4409</v>
      </c>
      <c r="E736" s="242" t="s">
        <v>4260</v>
      </c>
      <c r="F736" s="242">
        <v>292315</v>
      </c>
      <c r="G736" s="243">
        <v>15258.843</v>
      </c>
      <c r="H736" s="205">
        <v>1</v>
      </c>
      <c r="I736" s="268">
        <v>13</v>
      </c>
      <c r="J736" s="268">
        <v>1</v>
      </c>
      <c r="K736" s="198">
        <v>11.5</v>
      </c>
      <c r="L736" s="180">
        <v>87830.56</v>
      </c>
      <c r="M736" s="181">
        <v>4560.712355</v>
      </c>
      <c r="N736" s="259"/>
      <c r="O736" s="212" t="s">
        <v>4260</v>
      </c>
      <c r="P736" s="212">
        <v>292315</v>
      </c>
      <c r="Q736" s="226">
        <v>15258.843</v>
      </c>
    </row>
    <row r="737" s="38" customFormat="1" ht="15.75" spans="1:17">
      <c r="A737" s="43" t="s">
        <v>4419</v>
      </c>
      <c r="B737" s="244"/>
      <c r="C737" s="245" t="s">
        <v>3446</v>
      </c>
      <c r="D737" s="206"/>
      <c r="E737" s="242" t="s">
        <v>4264</v>
      </c>
      <c r="F737" s="246">
        <v>181485</v>
      </c>
      <c r="G737" s="243">
        <v>9346.4775</v>
      </c>
      <c r="H737" s="206"/>
      <c r="I737" s="268"/>
      <c r="J737" s="268">
        <v>2</v>
      </c>
      <c r="K737" s="198">
        <v>10.5</v>
      </c>
      <c r="L737" s="180">
        <v>80193.12</v>
      </c>
      <c r="M737" s="181">
        <v>4164.128672</v>
      </c>
      <c r="N737" s="262"/>
      <c r="O737" s="212" t="s">
        <v>4264</v>
      </c>
      <c r="P737" s="213">
        <v>181485</v>
      </c>
      <c r="Q737" s="226">
        <v>9346.4775</v>
      </c>
    </row>
    <row r="738" s="38" customFormat="1" ht="15.75" spans="1:17">
      <c r="A738" s="43" t="s">
        <v>4419</v>
      </c>
      <c r="B738" s="244"/>
      <c r="C738" s="245" t="s">
        <v>3446</v>
      </c>
      <c r="D738" s="206"/>
      <c r="E738" s="242" t="s">
        <v>4270</v>
      </c>
      <c r="F738" s="242">
        <v>97476</v>
      </c>
      <c r="G738" s="243">
        <v>5074.797</v>
      </c>
      <c r="H738" s="206"/>
      <c r="I738" s="268"/>
      <c r="J738" s="268">
        <v>3</v>
      </c>
      <c r="K738" s="198">
        <v>10</v>
      </c>
      <c r="L738" s="180">
        <v>76374.4</v>
      </c>
      <c r="M738" s="181">
        <v>3965.83683</v>
      </c>
      <c r="N738" s="262"/>
      <c r="O738" s="212" t="s">
        <v>4270</v>
      </c>
      <c r="P738" s="212">
        <v>97476</v>
      </c>
      <c r="Q738" s="226">
        <v>5074.797</v>
      </c>
    </row>
    <row r="739" s="38" customFormat="1" ht="15.75" spans="1:17">
      <c r="A739" s="43" t="s">
        <v>4419</v>
      </c>
      <c r="B739" s="244"/>
      <c r="C739" s="245" t="s">
        <v>3446</v>
      </c>
      <c r="D739" s="206"/>
      <c r="E739" s="242" t="s">
        <v>4261</v>
      </c>
      <c r="F739" s="242">
        <v>82000</v>
      </c>
      <c r="G739" s="243">
        <v>4223</v>
      </c>
      <c r="H739" s="206"/>
      <c r="I739" s="268"/>
      <c r="J739" s="268">
        <v>4</v>
      </c>
      <c r="K739" s="198">
        <v>9.5</v>
      </c>
      <c r="L739" s="180">
        <v>72555.68</v>
      </c>
      <c r="M739" s="181">
        <v>3767.544989</v>
      </c>
      <c r="N739" s="262"/>
      <c r="O739" s="212" t="s">
        <v>4261</v>
      </c>
      <c r="P739" s="212">
        <v>82000</v>
      </c>
      <c r="Q739" s="226">
        <v>4223</v>
      </c>
    </row>
    <row r="740" s="38" customFormat="1" ht="15.75" spans="1:17">
      <c r="A740" s="43" t="s">
        <v>4419</v>
      </c>
      <c r="B740" s="244"/>
      <c r="C740" s="245" t="s">
        <v>3446</v>
      </c>
      <c r="D740" s="206"/>
      <c r="E740" s="242" t="s">
        <v>4288</v>
      </c>
      <c r="F740" s="242">
        <v>75000</v>
      </c>
      <c r="G740" s="243">
        <v>3877.5</v>
      </c>
      <c r="H740" s="206"/>
      <c r="I740" s="268"/>
      <c r="J740" s="268">
        <v>5</v>
      </c>
      <c r="K740" s="198">
        <v>8.5</v>
      </c>
      <c r="L740" s="180">
        <v>64918.24</v>
      </c>
      <c r="M740" s="181">
        <v>3370.961306</v>
      </c>
      <c r="N740" s="262"/>
      <c r="O740" s="212" t="s">
        <v>4288</v>
      </c>
      <c r="P740" s="212">
        <v>75000</v>
      </c>
      <c r="Q740" s="226">
        <v>3877.5</v>
      </c>
    </row>
    <row r="741" s="38" customFormat="1" ht="15.75" spans="1:17">
      <c r="A741" s="43" t="s">
        <v>4419</v>
      </c>
      <c r="B741" s="244"/>
      <c r="C741" s="245" t="s">
        <v>3446</v>
      </c>
      <c r="D741" s="206"/>
      <c r="E741" s="242"/>
      <c r="F741" s="242"/>
      <c r="G741" s="243"/>
      <c r="H741" s="206"/>
      <c r="I741" s="268"/>
      <c r="J741" s="268">
        <v>6</v>
      </c>
      <c r="K741" s="198">
        <v>8</v>
      </c>
      <c r="L741" s="180">
        <v>61099.52</v>
      </c>
      <c r="M741" s="181">
        <v>3172.669464</v>
      </c>
      <c r="N741" s="262"/>
      <c r="O741" s="212"/>
      <c r="P741" s="212"/>
      <c r="Q741" s="226"/>
    </row>
    <row r="742" s="38" customFormat="1" ht="15.75" spans="1:17">
      <c r="A742" s="43" t="s">
        <v>4419</v>
      </c>
      <c r="B742" s="244"/>
      <c r="C742" s="245" t="s">
        <v>3446</v>
      </c>
      <c r="D742" s="206"/>
      <c r="E742" s="242"/>
      <c r="F742" s="242"/>
      <c r="G742" s="243"/>
      <c r="H742" s="206"/>
      <c r="I742" s="268"/>
      <c r="J742" s="268">
        <v>7</v>
      </c>
      <c r="K742" s="198">
        <v>7.5</v>
      </c>
      <c r="L742" s="180">
        <v>57280.8</v>
      </c>
      <c r="M742" s="181">
        <v>2974.377623</v>
      </c>
      <c r="N742" s="262"/>
      <c r="O742" s="212"/>
      <c r="P742" s="212"/>
      <c r="Q742" s="226"/>
    </row>
    <row r="743" s="38" customFormat="1" ht="15.75" spans="1:17">
      <c r="A743" s="43" t="s">
        <v>4419</v>
      </c>
      <c r="B743" s="244"/>
      <c r="C743" s="245" t="s">
        <v>3446</v>
      </c>
      <c r="D743" s="206"/>
      <c r="E743" s="242"/>
      <c r="F743" s="242"/>
      <c r="G743" s="243"/>
      <c r="H743" s="206"/>
      <c r="I743" s="268"/>
      <c r="J743" s="268">
        <v>8</v>
      </c>
      <c r="K743" s="198">
        <v>7</v>
      </c>
      <c r="L743" s="180">
        <v>53462.08</v>
      </c>
      <c r="M743" s="181">
        <v>2776.085781</v>
      </c>
      <c r="N743" s="262"/>
      <c r="O743" s="212"/>
      <c r="P743" s="212"/>
      <c r="Q743" s="226"/>
    </row>
    <row r="744" s="38" customFormat="1" ht="15.75" spans="1:17">
      <c r="A744" s="43" t="s">
        <v>4419</v>
      </c>
      <c r="B744" s="244"/>
      <c r="C744" s="245" t="s">
        <v>3446</v>
      </c>
      <c r="D744" s="206"/>
      <c r="E744" s="242"/>
      <c r="F744" s="242"/>
      <c r="G744" s="243"/>
      <c r="H744" s="206"/>
      <c r="I744" s="268"/>
      <c r="J744" s="268">
        <v>9</v>
      </c>
      <c r="K744" s="198">
        <v>6.5</v>
      </c>
      <c r="L744" s="180">
        <v>49643.36</v>
      </c>
      <c r="M744" s="181">
        <v>2577.79394</v>
      </c>
      <c r="N744" s="262"/>
      <c r="O744" s="212"/>
      <c r="P744" s="212"/>
      <c r="Q744" s="226"/>
    </row>
    <row r="745" s="38" customFormat="1" ht="15.75" spans="1:17">
      <c r="A745" s="43" t="s">
        <v>4419</v>
      </c>
      <c r="B745" s="244"/>
      <c r="C745" s="245" t="s">
        <v>3446</v>
      </c>
      <c r="D745" s="206"/>
      <c r="E745" s="242" t="s">
        <v>4263</v>
      </c>
      <c r="F745" s="242">
        <v>29468</v>
      </c>
      <c r="G745" s="243">
        <v>1565.7508</v>
      </c>
      <c r="H745" s="206"/>
      <c r="I745" s="268"/>
      <c r="J745" s="268">
        <v>10</v>
      </c>
      <c r="K745" s="198">
        <v>6</v>
      </c>
      <c r="L745" s="180">
        <v>45824.64</v>
      </c>
      <c r="M745" s="181">
        <v>2379.502098</v>
      </c>
      <c r="N745" s="262"/>
      <c r="O745" s="212" t="s">
        <v>4263</v>
      </c>
      <c r="P745" s="212">
        <v>29468</v>
      </c>
      <c r="Q745" s="226">
        <v>1565.7508</v>
      </c>
    </row>
    <row r="746" s="38" customFormat="1" ht="15.75" spans="1:17">
      <c r="A746" s="43" t="s">
        <v>4419</v>
      </c>
      <c r="B746" s="244"/>
      <c r="C746" s="245" t="s">
        <v>3446</v>
      </c>
      <c r="D746" s="206"/>
      <c r="E746" s="242" t="s">
        <v>4262</v>
      </c>
      <c r="F746" s="242">
        <v>6000</v>
      </c>
      <c r="G746" s="243">
        <v>312</v>
      </c>
      <c r="H746" s="206"/>
      <c r="I746" s="268"/>
      <c r="J746" s="268">
        <v>11</v>
      </c>
      <c r="K746" s="198">
        <v>5.5</v>
      </c>
      <c r="L746" s="180">
        <v>42005.92</v>
      </c>
      <c r="M746" s="181">
        <v>2181.210257</v>
      </c>
      <c r="N746" s="262"/>
      <c r="O746" s="212" t="s">
        <v>4262</v>
      </c>
      <c r="P746" s="212">
        <v>6000</v>
      </c>
      <c r="Q746" s="226">
        <v>312</v>
      </c>
    </row>
    <row r="747" s="38" customFormat="1" ht="15.75" spans="1:17">
      <c r="A747" s="43" t="s">
        <v>4419</v>
      </c>
      <c r="B747" s="244"/>
      <c r="C747" s="245" t="s">
        <v>3446</v>
      </c>
      <c r="D747" s="206"/>
      <c r="E747" s="237"/>
      <c r="F747" s="247"/>
      <c r="G747" s="248"/>
      <c r="H747" s="206"/>
      <c r="I747" s="268"/>
      <c r="J747" s="268">
        <v>12</v>
      </c>
      <c r="K747" s="198">
        <v>5</v>
      </c>
      <c r="L747" s="180">
        <v>38187.2</v>
      </c>
      <c r="M747" s="181">
        <v>1982.918415</v>
      </c>
      <c r="N747" s="262"/>
      <c r="O747" s="212"/>
      <c r="P747" s="212"/>
      <c r="Q747" s="226"/>
    </row>
    <row r="748" s="38" customFormat="1" ht="15.75" spans="1:17">
      <c r="A748" s="43" t="s">
        <v>4419</v>
      </c>
      <c r="B748" s="244"/>
      <c r="C748" s="245" t="s">
        <v>3446</v>
      </c>
      <c r="D748" s="206"/>
      <c r="E748" s="237"/>
      <c r="F748" s="247"/>
      <c r="G748" s="248"/>
      <c r="H748" s="206"/>
      <c r="I748" s="268"/>
      <c r="J748" s="268">
        <v>13</v>
      </c>
      <c r="K748" s="198">
        <v>4.5</v>
      </c>
      <c r="L748" s="180">
        <v>34368.48</v>
      </c>
      <c r="M748" s="211">
        <v>1784.62657</v>
      </c>
      <c r="N748" s="269"/>
      <c r="O748" s="212"/>
      <c r="P748" s="212"/>
      <c r="Q748" s="226"/>
    </row>
    <row r="749" s="38" customFormat="1" ht="15" spans="1:17">
      <c r="A749" s="43" t="s">
        <v>4419</v>
      </c>
      <c r="B749" s="240">
        <v>3</v>
      </c>
      <c r="C749" s="241" t="s">
        <v>3447</v>
      </c>
      <c r="D749" s="249" t="s">
        <v>4409</v>
      </c>
      <c r="E749" s="234" t="s">
        <v>4260</v>
      </c>
      <c r="F749" s="234">
        <v>109718</v>
      </c>
      <c r="G749" s="236">
        <v>5724.3814</v>
      </c>
      <c r="H749" s="249">
        <v>1</v>
      </c>
      <c r="I749" s="249">
        <v>4</v>
      </c>
      <c r="J749" s="270">
        <v>1</v>
      </c>
      <c r="K749" s="270">
        <v>35</v>
      </c>
      <c r="L749" s="271">
        <v>70038.15</v>
      </c>
      <c r="M749" s="270">
        <v>3642.08775</v>
      </c>
      <c r="N749" s="270"/>
      <c r="O749" s="200" t="s">
        <v>4260</v>
      </c>
      <c r="P749" s="200">
        <v>109718</v>
      </c>
      <c r="Q749" s="202">
        <v>5724.3814</v>
      </c>
    </row>
    <row r="750" s="38" customFormat="1" ht="15" spans="1:17">
      <c r="A750" s="43" t="s">
        <v>4419</v>
      </c>
      <c r="B750" s="244"/>
      <c r="C750" s="245" t="s">
        <v>3447</v>
      </c>
      <c r="D750" s="250"/>
      <c r="E750" s="251" t="s">
        <v>4264</v>
      </c>
      <c r="F750" s="252">
        <v>48625</v>
      </c>
      <c r="G750" s="253">
        <v>2518.775</v>
      </c>
      <c r="H750" s="250"/>
      <c r="I750" s="250"/>
      <c r="J750" s="272"/>
      <c r="K750" s="272"/>
      <c r="L750" s="273"/>
      <c r="M750" s="272"/>
      <c r="N750" s="274"/>
      <c r="O750" s="217" t="s">
        <v>4264</v>
      </c>
      <c r="P750" s="218">
        <v>48625</v>
      </c>
      <c r="Q750" s="227">
        <v>2518.775</v>
      </c>
    </row>
    <row r="751" s="38" customFormat="1" ht="15" spans="1:17">
      <c r="A751" s="43" t="s">
        <v>4419</v>
      </c>
      <c r="B751" s="244"/>
      <c r="C751" s="245" t="s">
        <v>3447</v>
      </c>
      <c r="D751" s="250"/>
      <c r="E751" s="234" t="s">
        <v>4262</v>
      </c>
      <c r="F751" s="235">
        <v>15122</v>
      </c>
      <c r="G751" s="236">
        <v>774.2656</v>
      </c>
      <c r="H751" s="250"/>
      <c r="I751" s="250"/>
      <c r="J751" s="270">
        <v>2</v>
      </c>
      <c r="K751" s="270">
        <v>30</v>
      </c>
      <c r="L751" s="271">
        <v>60032.7</v>
      </c>
      <c r="M751" s="270">
        <v>3121.7895</v>
      </c>
      <c r="N751" s="274"/>
      <c r="O751" s="200" t="s">
        <v>4262</v>
      </c>
      <c r="P751" s="201">
        <v>15122</v>
      </c>
      <c r="Q751" s="202">
        <v>774.2656</v>
      </c>
    </row>
    <row r="752" s="38" customFormat="1" ht="15" spans="1:17">
      <c r="A752" s="43" t="s">
        <v>4419</v>
      </c>
      <c r="B752" s="244"/>
      <c r="C752" s="245" t="s">
        <v>3447</v>
      </c>
      <c r="D752" s="250"/>
      <c r="E752" s="251" t="s">
        <v>4261</v>
      </c>
      <c r="F752" s="252">
        <v>13000</v>
      </c>
      <c r="G752" s="253">
        <v>669.5</v>
      </c>
      <c r="H752" s="250"/>
      <c r="I752" s="250"/>
      <c r="J752" s="272"/>
      <c r="K752" s="272"/>
      <c r="L752" s="273"/>
      <c r="M752" s="272"/>
      <c r="N752" s="274"/>
      <c r="O752" s="217" t="s">
        <v>4261</v>
      </c>
      <c r="P752" s="218">
        <v>13000</v>
      </c>
      <c r="Q752" s="227">
        <v>669.5</v>
      </c>
    </row>
    <row r="753" s="38" customFormat="1" ht="15" spans="1:17">
      <c r="A753" s="43" t="s">
        <v>4419</v>
      </c>
      <c r="B753" s="244"/>
      <c r="C753" s="245" t="s">
        <v>3447</v>
      </c>
      <c r="D753" s="250"/>
      <c r="E753" s="251" t="s">
        <v>4288</v>
      </c>
      <c r="F753" s="252">
        <v>6850</v>
      </c>
      <c r="G753" s="253">
        <v>356.2</v>
      </c>
      <c r="H753" s="250"/>
      <c r="I753" s="250"/>
      <c r="J753" s="270">
        <v>3</v>
      </c>
      <c r="K753" s="270">
        <v>20</v>
      </c>
      <c r="L753" s="271">
        <v>40021.8</v>
      </c>
      <c r="M753" s="270">
        <v>2081.193</v>
      </c>
      <c r="N753" s="274"/>
      <c r="O753" s="217" t="s">
        <v>4288</v>
      </c>
      <c r="P753" s="218">
        <v>6850</v>
      </c>
      <c r="Q753" s="227">
        <v>356.2</v>
      </c>
    </row>
    <row r="754" s="38" customFormat="1" ht="15" spans="1:17">
      <c r="A754" s="43" t="s">
        <v>4419</v>
      </c>
      <c r="B754" s="244"/>
      <c r="C754" s="245" t="s">
        <v>3447</v>
      </c>
      <c r="D754" s="250"/>
      <c r="E754" s="234" t="s">
        <v>4270</v>
      </c>
      <c r="F754" s="234">
        <v>4764</v>
      </c>
      <c r="G754" s="236">
        <v>254.238</v>
      </c>
      <c r="H754" s="250"/>
      <c r="I754" s="250"/>
      <c r="J754" s="272"/>
      <c r="K754" s="272"/>
      <c r="L754" s="273"/>
      <c r="M754" s="272"/>
      <c r="N754" s="274"/>
      <c r="O754" s="200" t="s">
        <v>4270</v>
      </c>
      <c r="P754" s="200">
        <v>4764</v>
      </c>
      <c r="Q754" s="202">
        <v>254.238</v>
      </c>
    </row>
    <row r="755" s="38" customFormat="1" ht="15" spans="1:17">
      <c r="A755" s="43" t="s">
        <v>4419</v>
      </c>
      <c r="B755" s="244"/>
      <c r="C755" s="245" t="s">
        <v>3447</v>
      </c>
      <c r="D755" s="250"/>
      <c r="E755" s="234" t="s">
        <v>4263</v>
      </c>
      <c r="F755" s="234">
        <v>2030</v>
      </c>
      <c r="G755" s="236">
        <v>108.605</v>
      </c>
      <c r="H755" s="250"/>
      <c r="I755" s="250"/>
      <c r="J755" s="270">
        <v>4</v>
      </c>
      <c r="K755" s="270">
        <v>15</v>
      </c>
      <c r="L755" s="271">
        <v>30016.35</v>
      </c>
      <c r="M755" s="270">
        <v>1560.89475</v>
      </c>
      <c r="N755" s="274"/>
      <c r="O755" s="200" t="s">
        <v>4263</v>
      </c>
      <c r="P755" s="200">
        <v>2030</v>
      </c>
      <c r="Q755" s="202">
        <v>108.605</v>
      </c>
    </row>
    <row r="756" s="38" customFormat="1" ht="15" spans="1:17">
      <c r="A756" s="43" t="s">
        <v>4419</v>
      </c>
      <c r="B756" s="254"/>
      <c r="C756" s="255" t="s">
        <v>3447</v>
      </c>
      <c r="D756" s="256"/>
      <c r="E756" s="117"/>
      <c r="F756" s="257"/>
      <c r="G756" s="258"/>
      <c r="H756" s="256"/>
      <c r="I756" s="256"/>
      <c r="J756" s="272"/>
      <c r="K756" s="272"/>
      <c r="L756" s="273"/>
      <c r="M756" s="272"/>
      <c r="N756" s="272"/>
      <c r="O756" s="200"/>
      <c r="P756" s="200"/>
      <c r="Q756" s="202"/>
    </row>
    <row r="757" s="38" customFormat="1" ht="15" spans="1:17">
      <c r="A757" s="43" t="s">
        <v>4419</v>
      </c>
      <c r="B757" s="174">
        <v>4</v>
      </c>
      <c r="C757" s="175" t="s">
        <v>3448</v>
      </c>
      <c r="D757" s="249" t="s">
        <v>4409</v>
      </c>
      <c r="E757" s="234" t="s">
        <v>4264</v>
      </c>
      <c r="F757" s="234">
        <v>1265</v>
      </c>
      <c r="G757" s="236">
        <v>101.3265</v>
      </c>
      <c r="H757" s="178">
        <v>1</v>
      </c>
      <c r="I757" s="178">
        <v>1</v>
      </c>
      <c r="J757" s="178">
        <v>1</v>
      </c>
      <c r="K757" s="178">
        <v>100</v>
      </c>
      <c r="L757" s="219">
        <v>1969</v>
      </c>
      <c r="M757" s="178">
        <v>189.0415</v>
      </c>
      <c r="N757" s="275"/>
      <c r="O757" s="200" t="s">
        <v>4264</v>
      </c>
      <c r="P757" s="200">
        <v>1265</v>
      </c>
      <c r="Q757" s="202">
        <v>101.3265</v>
      </c>
    </row>
    <row r="758" s="38" customFormat="1" ht="15" spans="1:17">
      <c r="A758" s="43" t="s">
        <v>4419</v>
      </c>
      <c r="B758" s="174"/>
      <c r="C758" s="175" t="s">
        <v>3448</v>
      </c>
      <c r="D758" s="250"/>
      <c r="E758" s="234" t="s">
        <v>4261</v>
      </c>
      <c r="F758" s="234">
        <v>400</v>
      </c>
      <c r="G758" s="236">
        <v>49.4</v>
      </c>
      <c r="H758" s="178"/>
      <c r="I758" s="178"/>
      <c r="J758" s="178"/>
      <c r="K758" s="178"/>
      <c r="L758" s="219"/>
      <c r="M758" s="178"/>
      <c r="N758" s="276"/>
      <c r="O758" s="200" t="s">
        <v>4261</v>
      </c>
      <c r="P758" s="200">
        <v>400</v>
      </c>
      <c r="Q758" s="202">
        <v>49.4</v>
      </c>
    </row>
    <row r="759" s="38" customFormat="1" ht="15" spans="1:17">
      <c r="A759" s="43" t="s">
        <v>4419</v>
      </c>
      <c r="B759" s="174"/>
      <c r="C759" s="175" t="s">
        <v>3448</v>
      </c>
      <c r="D759" s="250"/>
      <c r="E759" s="234" t="s">
        <v>4270</v>
      </c>
      <c r="F759" s="234">
        <v>270</v>
      </c>
      <c r="G759" s="236">
        <v>33.966</v>
      </c>
      <c r="H759" s="178"/>
      <c r="I759" s="178"/>
      <c r="J759" s="178"/>
      <c r="K759" s="178"/>
      <c r="L759" s="219"/>
      <c r="M759" s="178"/>
      <c r="N759" s="276"/>
      <c r="O759" s="200" t="s">
        <v>4270</v>
      </c>
      <c r="P759" s="200">
        <v>270</v>
      </c>
      <c r="Q759" s="202">
        <v>33.966</v>
      </c>
    </row>
    <row r="760" s="38" customFormat="1" ht="15" spans="1:17">
      <c r="A760" s="43" t="s">
        <v>4419</v>
      </c>
      <c r="B760" s="174"/>
      <c r="C760" s="175" t="s">
        <v>3448</v>
      </c>
      <c r="D760" s="250"/>
      <c r="E760" s="234" t="s">
        <v>4263</v>
      </c>
      <c r="F760" s="234">
        <v>20</v>
      </c>
      <c r="G760" s="236">
        <v>2.56</v>
      </c>
      <c r="H760" s="178"/>
      <c r="I760" s="178"/>
      <c r="J760" s="178"/>
      <c r="K760" s="178"/>
      <c r="L760" s="219"/>
      <c r="M760" s="178"/>
      <c r="N760" s="276"/>
      <c r="O760" s="200" t="s">
        <v>4263</v>
      </c>
      <c r="P760" s="200">
        <v>20</v>
      </c>
      <c r="Q760" s="202">
        <v>2.56</v>
      </c>
    </row>
    <row r="761" s="38" customFormat="1" ht="15.75" spans="1:17">
      <c r="A761" s="43" t="s">
        <v>4419</v>
      </c>
      <c r="B761" s="174"/>
      <c r="C761" s="175" t="s">
        <v>3448</v>
      </c>
      <c r="D761" s="250"/>
      <c r="E761" s="155" t="s">
        <v>4316</v>
      </c>
      <c r="F761" s="234">
        <v>12</v>
      </c>
      <c r="G761" s="236">
        <v>1.536</v>
      </c>
      <c r="H761" s="178"/>
      <c r="I761" s="178"/>
      <c r="J761" s="178"/>
      <c r="K761" s="178"/>
      <c r="L761" s="219"/>
      <c r="M761" s="178"/>
      <c r="N761" s="276"/>
      <c r="O761" s="200" t="s">
        <v>4316</v>
      </c>
      <c r="P761" s="200">
        <v>12</v>
      </c>
      <c r="Q761" s="202">
        <v>1.536</v>
      </c>
    </row>
    <row r="762" s="38" customFormat="1" ht="15" spans="1:17">
      <c r="A762" s="43" t="s">
        <v>4419</v>
      </c>
      <c r="B762" s="174"/>
      <c r="C762" s="175" t="s">
        <v>3448</v>
      </c>
      <c r="D762" s="250"/>
      <c r="E762" s="234" t="s">
        <v>4262</v>
      </c>
      <c r="F762" s="235">
        <v>2</v>
      </c>
      <c r="G762" s="236">
        <v>0.253</v>
      </c>
      <c r="H762" s="178"/>
      <c r="I762" s="178"/>
      <c r="J762" s="178"/>
      <c r="K762" s="178"/>
      <c r="L762" s="219"/>
      <c r="M762" s="178"/>
      <c r="N762" s="276"/>
      <c r="O762" s="200" t="s">
        <v>4262</v>
      </c>
      <c r="P762" s="201">
        <v>2</v>
      </c>
      <c r="Q762" s="202">
        <v>0.253</v>
      </c>
    </row>
    <row r="763" s="38" customFormat="1" ht="15" spans="1:17">
      <c r="A763" s="43" t="s">
        <v>4419</v>
      </c>
      <c r="B763" s="207">
        <v>5</v>
      </c>
      <c r="C763" s="175" t="s">
        <v>3449</v>
      </c>
      <c r="D763" s="259" t="s">
        <v>4260</v>
      </c>
      <c r="E763" s="98" t="s">
        <v>4260</v>
      </c>
      <c r="F763" s="260">
        <v>710000</v>
      </c>
      <c r="G763" s="261">
        <v>8580</v>
      </c>
      <c r="H763" s="198">
        <v>1</v>
      </c>
      <c r="I763" s="259">
        <v>4</v>
      </c>
      <c r="J763" s="199">
        <v>1</v>
      </c>
      <c r="K763" s="198">
        <v>35</v>
      </c>
      <c r="L763" s="180">
        <v>248500</v>
      </c>
      <c r="M763" s="220">
        <v>3003</v>
      </c>
      <c r="N763" s="259"/>
      <c r="O763" s="221"/>
      <c r="P763" s="221"/>
      <c r="Q763" s="221"/>
    </row>
    <row r="764" s="38" customFormat="1" ht="15" spans="1:17">
      <c r="A764" s="43" t="s">
        <v>4419</v>
      </c>
      <c r="B764" s="207"/>
      <c r="C764" s="175" t="s">
        <v>3449</v>
      </c>
      <c r="D764" s="262"/>
      <c r="E764" s="100"/>
      <c r="F764" s="238"/>
      <c r="G764" s="263"/>
      <c r="H764" s="198"/>
      <c r="I764" s="262"/>
      <c r="J764" s="199">
        <v>2</v>
      </c>
      <c r="K764" s="198">
        <v>30</v>
      </c>
      <c r="L764" s="180">
        <v>213000</v>
      </c>
      <c r="M764" s="220">
        <v>2574</v>
      </c>
      <c r="N764" s="262"/>
      <c r="O764" s="221"/>
      <c r="P764" s="221"/>
      <c r="Q764" s="221"/>
    </row>
    <row r="765" s="38" customFormat="1" ht="15" spans="1:17">
      <c r="A765" s="43" t="s">
        <v>4419</v>
      </c>
      <c r="B765" s="207"/>
      <c r="C765" s="175" t="s">
        <v>3449</v>
      </c>
      <c r="D765" s="262"/>
      <c r="E765" s="100"/>
      <c r="F765" s="238"/>
      <c r="G765" s="263"/>
      <c r="H765" s="198"/>
      <c r="I765" s="262"/>
      <c r="J765" s="199">
        <v>3</v>
      </c>
      <c r="K765" s="198">
        <v>20</v>
      </c>
      <c r="L765" s="180">
        <v>142000</v>
      </c>
      <c r="M765" s="220">
        <v>1716</v>
      </c>
      <c r="N765" s="262"/>
      <c r="O765" s="223"/>
      <c r="P765" s="223"/>
      <c r="Q765" s="223"/>
    </row>
    <row r="766" s="38" customFormat="1" ht="15" spans="1:17">
      <c r="A766" s="43" t="s">
        <v>4419</v>
      </c>
      <c r="B766" s="207"/>
      <c r="C766" s="175" t="s">
        <v>3449</v>
      </c>
      <c r="D766" s="262"/>
      <c r="E766" s="100"/>
      <c r="F766" s="238"/>
      <c r="G766" s="263"/>
      <c r="H766" s="198"/>
      <c r="I766" s="269"/>
      <c r="J766" s="199">
        <v>4</v>
      </c>
      <c r="K766" s="198">
        <v>15</v>
      </c>
      <c r="L766" s="180">
        <v>106500</v>
      </c>
      <c r="M766" s="220">
        <v>1287</v>
      </c>
      <c r="N766" s="262"/>
      <c r="O766" s="221"/>
      <c r="P766" s="221"/>
      <c r="Q766" s="221"/>
    </row>
    <row r="767" s="38" customFormat="1" ht="15" spans="1:17">
      <c r="A767" s="43" t="s">
        <v>4419</v>
      </c>
      <c r="B767" s="207"/>
      <c r="C767" s="175" t="s">
        <v>3449</v>
      </c>
      <c r="D767" s="264" t="s">
        <v>4388</v>
      </c>
      <c r="E767" s="177" t="s">
        <v>4264</v>
      </c>
      <c r="F767" s="265">
        <v>98000</v>
      </c>
      <c r="G767" s="266">
        <v>3724</v>
      </c>
      <c r="H767" s="198"/>
      <c r="I767" s="198">
        <v>2</v>
      </c>
      <c r="J767" s="199">
        <v>1</v>
      </c>
      <c r="K767" s="199">
        <v>60</v>
      </c>
      <c r="L767" s="180">
        <v>85800</v>
      </c>
      <c r="M767" s="220">
        <v>2576.4</v>
      </c>
      <c r="N767" s="206"/>
      <c r="O767" s="221"/>
      <c r="P767" s="221"/>
      <c r="Q767" s="221"/>
    </row>
    <row r="768" s="38" customFormat="1" ht="15" spans="1:17">
      <c r="A768" s="43" t="s">
        <v>4419</v>
      </c>
      <c r="B768" s="207"/>
      <c r="C768" s="175" t="s">
        <v>3449</v>
      </c>
      <c r="D768" s="267"/>
      <c r="E768" s="177" t="s">
        <v>4270</v>
      </c>
      <c r="F768" s="265">
        <v>45000</v>
      </c>
      <c r="G768" s="266">
        <v>570</v>
      </c>
      <c r="H768" s="198"/>
      <c r="I768" s="198"/>
      <c r="J768" s="199">
        <v>2</v>
      </c>
      <c r="K768" s="199">
        <v>40</v>
      </c>
      <c r="L768" s="180">
        <v>57200</v>
      </c>
      <c r="M768" s="220">
        <v>1717.6</v>
      </c>
      <c r="N768" s="206"/>
      <c r="O768" s="223"/>
      <c r="P768" s="223"/>
      <c r="Q768" s="223"/>
    </row>
    <row r="769" s="38" customFormat="1" ht="15" spans="1:17">
      <c r="A769" s="43" t="s">
        <v>4419</v>
      </c>
      <c r="B769" s="207"/>
      <c r="C769" s="175" t="s">
        <v>3449</v>
      </c>
      <c r="D769" s="264" t="s">
        <v>4420</v>
      </c>
      <c r="E769" s="177" t="s">
        <v>4288</v>
      </c>
      <c r="F769" s="265">
        <v>222000</v>
      </c>
      <c r="G769" s="266">
        <v>2738</v>
      </c>
      <c r="H769" s="198"/>
      <c r="I769" s="198">
        <v>2</v>
      </c>
      <c r="J769" s="199">
        <v>1</v>
      </c>
      <c r="K769" s="199">
        <v>60</v>
      </c>
      <c r="L769" s="180">
        <v>169200</v>
      </c>
      <c r="M769" s="220">
        <v>2098.8</v>
      </c>
      <c r="N769" s="206"/>
      <c r="O769" s="221"/>
      <c r="P769" s="221"/>
      <c r="Q769" s="221"/>
    </row>
    <row r="770" s="38" customFormat="1" ht="15" spans="1:17">
      <c r="A770" s="43" t="s">
        <v>4419</v>
      </c>
      <c r="B770" s="207"/>
      <c r="C770" s="175" t="s">
        <v>3449</v>
      </c>
      <c r="D770" s="267"/>
      <c r="E770" s="177" t="s">
        <v>4263</v>
      </c>
      <c r="F770" s="265">
        <v>60000</v>
      </c>
      <c r="G770" s="266">
        <v>760</v>
      </c>
      <c r="H770" s="198"/>
      <c r="I770" s="198"/>
      <c r="J770" s="199">
        <v>2</v>
      </c>
      <c r="K770" s="199">
        <v>40</v>
      </c>
      <c r="L770" s="180">
        <v>112800</v>
      </c>
      <c r="M770" s="220">
        <v>1399.2</v>
      </c>
      <c r="N770" s="206"/>
      <c r="O770" s="221"/>
      <c r="P770" s="221"/>
      <c r="Q770" s="221"/>
    </row>
    <row r="771" s="38" customFormat="1" ht="15" spans="1:17">
      <c r="A771" s="43" t="s">
        <v>4419</v>
      </c>
      <c r="B771" s="207"/>
      <c r="C771" s="175" t="s">
        <v>3449</v>
      </c>
      <c r="D771" s="264" t="s">
        <v>4360</v>
      </c>
      <c r="E771" s="177" t="s">
        <v>4262</v>
      </c>
      <c r="F771" s="265">
        <v>54000</v>
      </c>
      <c r="G771" s="266">
        <v>2052</v>
      </c>
      <c r="H771" s="198"/>
      <c r="I771" s="198">
        <v>2</v>
      </c>
      <c r="J771" s="199">
        <v>1</v>
      </c>
      <c r="K771" s="199">
        <v>60</v>
      </c>
      <c r="L771" s="180">
        <v>109800</v>
      </c>
      <c r="M771" s="220">
        <v>2211.6</v>
      </c>
      <c r="N771" s="206"/>
      <c r="O771" s="221"/>
      <c r="P771" s="221"/>
      <c r="Q771" s="221"/>
    </row>
    <row r="772" s="38" customFormat="1" ht="15" spans="1:17">
      <c r="A772" s="43" t="s">
        <v>4419</v>
      </c>
      <c r="B772" s="207"/>
      <c r="C772" s="175" t="s">
        <v>3449</v>
      </c>
      <c r="D772" s="267"/>
      <c r="E772" s="101" t="s">
        <v>4261</v>
      </c>
      <c r="F772" s="101">
        <v>129000</v>
      </c>
      <c r="G772" s="228">
        <v>1634</v>
      </c>
      <c r="H772" s="198"/>
      <c r="I772" s="198"/>
      <c r="J772" s="199">
        <v>2</v>
      </c>
      <c r="K772" s="259">
        <v>40</v>
      </c>
      <c r="L772" s="180">
        <v>73200</v>
      </c>
      <c r="M772" s="220">
        <v>1474.4</v>
      </c>
      <c r="N772" s="206"/>
      <c r="O772" s="221"/>
      <c r="P772" s="221"/>
      <c r="Q772" s="221"/>
    </row>
    <row r="773" s="38" customFormat="1" ht="15" spans="1:17">
      <c r="A773" s="43" t="s">
        <v>4419</v>
      </c>
      <c r="B773" s="174">
        <v>6</v>
      </c>
      <c r="C773" s="175" t="s">
        <v>3450</v>
      </c>
      <c r="D773" s="277" t="s">
        <v>4260</v>
      </c>
      <c r="E773" s="278" t="s">
        <v>4260</v>
      </c>
      <c r="F773" s="279">
        <v>140000</v>
      </c>
      <c r="G773" s="280">
        <v>3220</v>
      </c>
      <c r="H773" s="198">
        <v>1</v>
      </c>
      <c r="I773" s="259">
        <v>4</v>
      </c>
      <c r="J773" s="199">
        <v>1</v>
      </c>
      <c r="K773" s="198">
        <v>35</v>
      </c>
      <c r="L773" s="199">
        <v>49000</v>
      </c>
      <c r="M773" s="224">
        <v>1127</v>
      </c>
      <c r="N773" s="259"/>
      <c r="O773" s="217"/>
      <c r="P773" s="218"/>
      <c r="Q773" s="227"/>
    </row>
    <row r="774" s="38" customFormat="1" ht="15" spans="1:17">
      <c r="A774" s="43" t="s">
        <v>4419</v>
      </c>
      <c r="B774" s="174"/>
      <c r="C774" s="175" t="s">
        <v>3450</v>
      </c>
      <c r="D774" s="281"/>
      <c r="E774" s="282"/>
      <c r="F774" s="283"/>
      <c r="G774" s="284"/>
      <c r="H774" s="198"/>
      <c r="I774" s="262"/>
      <c r="J774" s="199">
        <v>2</v>
      </c>
      <c r="K774" s="198">
        <v>30</v>
      </c>
      <c r="L774" s="199">
        <v>42000</v>
      </c>
      <c r="M774" s="224">
        <v>966</v>
      </c>
      <c r="N774" s="262"/>
      <c r="O774" s="217"/>
      <c r="P774" s="218"/>
      <c r="Q774" s="227"/>
    </row>
    <row r="775" s="38" customFormat="1" ht="15" spans="1:17">
      <c r="A775" s="43" t="s">
        <v>4419</v>
      </c>
      <c r="B775" s="174"/>
      <c r="C775" s="175" t="s">
        <v>3450</v>
      </c>
      <c r="D775" s="281"/>
      <c r="E775" s="282"/>
      <c r="F775" s="283"/>
      <c r="G775" s="284"/>
      <c r="H775" s="198"/>
      <c r="I775" s="262"/>
      <c r="J775" s="199">
        <v>3</v>
      </c>
      <c r="K775" s="198">
        <v>20</v>
      </c>
      <c r="L775" s="199">
        <v>28000</v>
      </c>
      <c r="M775" s="224">
        <v>644</v>
      </c>
      <c r="N775" s="262"/>
      <c r="O775" s="229"/>
      <c r="P775" s="229"/>
      <c r="Q775" s="229"/>
    </row>
    <row r="776" s="38" customFormat="1" ht="15" spans="1:17">
      <c r="A776" s="43" t="s">
        <v>4419</v>
      </c>
      <c r="B776" s="174"/>
      <c r="C776" s="175" t="s">
        <v>3450</v>
      </c>
      <c r="D776" s="267"/>
      <c r="E776" s="285"/>
      <c r="F776" s="286"/>
      <c r="G776" s="287"/>
      <c r="H776" s="198"/>
      <c r="I776" s="269"/>
      <c r="J776" s="199">
        <v>4</v>
      </c>
      <c r="K776" s="198">
        <v>15</v>
      </c>
      <c r="L776" s="199">
        <v>21000</v>
      </c>
      <c r="M776" s="224">
        <v>483</v>
      </c>
      <c r="N776" s="269"/>
      <c r="O776" s="221"/>
      <c r="P776" s="221"/>
      <c r="Q776" s="221"/>
    </row>
    <row r="777" s="38" customFormat="1" ht="15" spans="1:17">
      <c r="A777" s="43" t="s">
        <v>4419</v>
      </c>
      <c r="B777" s="174"/>
      <c r="C777" s="175" t="s">
        <v>3450</v>
      </c>
      <c r="D777" s="288" t="s">
        <v>4280</v>
      </c>
      <c r="E777" s="237" t="s">
        <v>4262</v>
      </c>
      <c r="F777" s="265">
        <v>6000</v>
      </c>
      <c r="G777" s="289">
        <v>450</v>
      </c>
      <c r="H777" s="198"/>
      <c r="I777" s="249">
        <v>1</v>
      </c>
      <c r="J777" s="249">
        <v>1</v>
      </c>
      <c r="K777" s="249">
        <v>100</v>
      </c>
      <c r="L777" s="249">
        <v>30900</v>
      </c>
      <c r="M777" s="249">
        <v>1072.5</v>
      </c>
      <c r="N777" s="249"/>
      <c r="O777" s="221"/>
      <c r="P777" s="221"/>
      <c r="Q777" s="221"/>
    </row>
    <row r="778" s="38" customFormat="1" ht="15" spans="1:17">
      <c r="A778" s="43" t="s">
        <v>4419</v>
      </c>
      <c r="B778" s="174"/>
      <c r="C778" s="175" t="s">
        <v>3450</v>
      </c>
      <c r="D778" s="290"/>
      <c r="E778" s="101" t="s">
        <v>4263</v>
      </c>
      <c r="F778" s="204">
        <v>7500</v>
      </c>
      <c r="G778" s="291">
        <v>187.5</v>
      </c>
      <c r="H778" s="198"/>
      <c r="I778" s="250"/>
      <c r="J778" s="250"/>
      <c r="K778" s="250"/>
      <c r="L778" s="250"/>
      <c r="M778" s="250"/>
      <c r="N778" s="250"/>
      <c r="O778" s="218"/>
      <c r="P778" s="218"/>
      <c r="Q778" s="227"/>
    </row>
    <row r="779" s="38" customFormat="1" ht="15" spans="1:17">
      <c r="A779" s="43" t="s">
        <v>4419</v>
      </c>
      <c r="B779" s="174"/>
      <c r="C779" s="175" t="s">
        <v>3450</v>
      </c>
      <c r="D779" s="292"/>
      <c r="E779" s="177" t="s">
        <v>4261</v>
      </c>
      <c r="F779" s="265">
        <v>17400</v>
      </c>
      <c r="G779" s="289">
        <v>435</v>
      </c>
      <c r="H779" s="198"/>
      <c r="I779" s="250"/>
      <c r="J779" s="250"/>
      <c r="K779" s="250"/>
      <c r="L779" s="250"/>
      <c r="M779" s="250"/>
      <c r="N779" s="250"/>
      <c r="O779" s="218"/>
      <c r="P779" s="218"/>
      <c r="Q779" s="227"/>
    </row>
    <row r="780" s="38" customFormat="1" ht="15" spans="1:17">
      <c r="A780" s="43" t="s">
        <v>4419</v>
      </c>
      <c r="B780" s="174"/>
      <c r="C780" s="175" t="s">
        <v>3450</v>
      </c>
      <c r="D780" s="259" t="s">
        <v>4421</v>
      </c>
      <c r="E780" s="101" t="s">
        <v>4288</v>
      </c>
      <c r="F780" s="204">
        <v>18000</v>
      </c>
      <c r="G780" s="291">
        <v>438</v>
      </c>
      <c r="H780" s="198"/>
      <c r="I780" s="249">
        <v>1</v>
      </c>
      <c r="J780" s="249">
        <v>1</v>
      </c>
      <c r="K780" s="249">
        <v>100</v>
      </c>
      <c r="L780" s="249">
        <v>34700</v>
      </c>
      <c r="M780" s="249">
        <v>940.5</v>
      </c>
      <c r="N780" s="304"/>
      <c r="O780" s="218"/>
      <c r="P780" s="218"/>
      <c r="Q780" s="227"/>
    </row>
    <row r="781" s="38" customFormat="1" ht="15" spans="1:17">
      <c r="A781" s="43" t="s">
        <v>4419</v>
      </c>
      <c r="B781" s="174"/>
      <c r="C781" s="175" t="s">
        <v>3450</v>
      </c>
      <c r="D781" s="262"/>
      <c r="E781" s="177" t="s">
        <v>4270</v>
      </c>
      <c r="F781" s="265">
        <v>15000</v>
      </c>
      <c r="G781" s="289">
        <v>375</v>
      </c>
      <c r="H781" s="198"/>
      <c r="I781" s="250"/>
      <c r="J781" s="250"/>
      <c r="K781" s="250"/>
      <c r="L781" s="250"/>
      <c r="M781" s="250"/>
      <c r="N781" s="304"/>
      <c r="O781" s="212"/>
      <c r="P781" s="218"/>
      <c r="Q781" s="227"/>
    </row>
    <row r="782" s="38" customFormat="1" ht="15" spans="1:17">
      <c r="A782" s="43" t="s">
        <v>4419</v>
      </c>
      <c r="B782" s="174"/>
      <c r="C782" s="175" t="s">
        <v>3450</v>
      </c>
      <c r="D782" s="269"/>
      <c r="E782" s="101" t="s">
        <v>4264</v>
      </c>
      <c r="F782" s="204">
        <v>1700</v>
      </c>
      <c r="G782" s="291">
        <v>127.5</v>
      </c>
      <c r="H782" s="198"/>
      <c r="I782" s="250"/>
      <c r="J782" s="250"/>
      <c r="K782" s="250"/>
      <c r="L782" s="250"/>
      <c r="M782" s="250"/>
      <c r="N782" s="117"/>
      <c r="O782" s="212"/>
      <c r="P782" s="218"/>
      <c r="Q782" s="227"/>
    </row>
    <row r="783" s="38" customFormat="1" ht="15" spans="1:17">
      <c r="A783" s="43" t="s">
        <v>4419</v>
      </c>
      <c r="B783" s="174">
        <v>7</v>
      </c>
      <c r="C783" s="175" t="s">
        <v>3451</v>
      </c>
      <c r="D783" s="259" t="s">
        <v>4422</v>
      </c>
      <c r="E783" s="101" t="s">
        <v>4261</v>
      </c>
      <c r="F783" s="204">
        <v>3880</v>
      </c>
      <c r="G783" s="291">
        <v>99.52</v>
      </c>
      <c r="H783" s="249">
        <v>1</v>
      </c>
      <c r="I783" s="249">
        <v>2</v>
      </c>
      <c r="J783" s="198">
        <v>1</v>
      </c>
      <c r="K783" s="198">
        <v>55</v>
      </c>
      <c r="L783" s="199">
        <v>3509</v>
      </c>
      <c r="M783" s="224">
        <v>112.761</v>
      </c>
      <c r="N783" s="249"/>
      <c r="O783" s="200"/>
      <c r="P783" s="200"/>
      <c r="Q783" s="202"/>
    </row>
    <row r="784" s="38" customFormat="1" ht="15" spans="1:17">
      <c r="A784" s="43" t="s">
        <v>4419</v>
      </c>
      <c r="B784" s="174"/>
      <c r="C784" s="175" t="s">
        <v>3451</v>
      </c>
      <c r="D784" s="262"/>
      <c r="E784" s="101" t="s">
        <v>4260</v>
      </c>
      <c r="F784" s="204">
        <v>2000</v>
      </c>
      <c r="G784" s="291">
        <v>68</v>
      </c>
      <c r="H784" s="250"/>
      <c r="I784" s="250"/>
      <c r="J784" s="249">
        <v>2</v>
      </c>
      <c r="K784" s="249">
        <v>45</v>
      </c>
      <c r="L784" s="259">
        <v>2871</v>
      </c>
      <c r="M784" s="305">
        <v>92.259</v>
      </c>
      <c r="N784" s="250"/>
      <c r="O784" s="200"/>
      <c r="P784" s="200"/>
      <c r="Q784" s="202"/>
    </row>
    <row r="785" s="38" customFormat="1" ht="15" spans="1:17">
      <c r="A785" s="43" t="s">
        <v>4419</v>
      </c>
      <c r="B785" s="174"/>
      <c r="C785" s="175" t="s">
        <v>3451</v>
      </c>
      <c r="D785" s="262"/>
      <c r="E785" s="137" t="s">
        <v>4264</v>
      </c>
      <c r="F785" s="204">
        <v>500</v>
      </c>
      <c r="G785" s="291">
        <v>37.5</v>
      </c>
      <c r="H785" s="250"/>
      <c r="I785" s="256"/>
      <c r="J785" s="256"/>
      <c r="K785" s="256"/>
      <c r="L785" s="269"/>
      <c r="M785" s="306"/>
      <c r="N785" s="256"/>
      <c r="O785" s="200"/>
      <c r="P785" s="200"/>
      <c r="Q785" s="202"/>
    </row>
    <row r="786" s="38" customFormat="1" ht="15" spans="1:17">
      <c r="A786" s="43" t="s">
        <v>4419</v>
      </c>
      <c r="B786" s="174"/>
      <c r="C786" s="175" t="s">
        <v>3451</v>
      </c>
      <c r="D786" s="293" t="s">
        <v>4270</v>
      </c>
      <c r="E786" s="137" t="s">
        <v>4270</v>
      </c>
      <c r="F786" s="294">
        <v>50</v>
      </c>
      <c r="G786" s="291">
        <v>1.81</v>
      </c>
      <c r="H786" s="256"/>
      <c r="I786" s="198">
        <v>1</v>
      </c>
      <c r="J786" s="198">
        <v>1</v>
      </c>
      <c r="K786" s="198">
        <v>100</v>
      </c>
      <c r="L786" s="307">
        <v>50</v>
      </c>
      <c r="M786" s="308">
        <v>1.81</v>
      </c>
      <c r="N786" s="198" t="s">
        <v>4331</v>
      </c>
      <c r="O786" s="200"/>
      <c r="P786" s="200"/>
      <c r="Q786" s="202"/>
    </row>
    <row r="787" s="38" customFormat="1" ht="15" spans="1:17">
      <c r="A787" s="43" t="s">
        <v>4419</v>
      </c>
      <c r="B787" s="174">
        <v>8</v>
      </c>
      <c r="C787" s="175" t="s">
        <v>3457</v>
      </c>
      <c r="D787" s="275" t="s">
        <v>4260</v>
      </c>
      <c r="E787" s="295" t="s">
        <v>4260</v>
      </c>
      <c r="F787" s="260">
        <v>124000</v>
      </c>
      <c r="G787" s="296">
        <v>14807.8</v>
      </c>
      <c r="H787" s="275">
        <v>1</v>
      </c>
      <c r="I787" s="178">
        <v>3</v>
      </c>
      <c r="J787" s="178">
        <v>1</v>
      </c>
      <c r="K787" s="178">
        <v>40</v>
      </c>
      <c r="L787" s="219">
        <v>49600</v>
      </c>
      <c r="M787" s="230">
        <v>5923.12</v>
      </c>
      <c r="N787" s="259"/>
      <c r="O787" s="217"/>
      <c r="P787" s="217"/>
      <c r="Q787" s="227"/>
    </row>
    <row r="788" s="38" customFormat="1" ht="15" spans="1:17">
      <c r="A788" s="43" t="s">
        <v>4419</v>
      </c>
      <c r="B788" s="174"/>
      <c r="C788" s="175" t="s">
        <v>3457</v>
      </c>
      <c r="D788" s="276"/>
      <c r="E788" s="297"/>
      <c r="F788" s="238"/>
      <c r="G788" s="239"/>
      <c r="H788" s="276"/>
      <c r="I788" s="178"/>
      <c r="J788" s="178">
        <v>2</v>
      </c>
      <c r="K788" s="178">
        <v>35</v>
      </c>
      <c r="L788" s="219">
        <v>43400</v>
      </c>
      <c r="M788" s="230">
        <v>5182.73</v>
      </c>
      <c r="N788" s="262"/>
      <c r="O788" s="217"/>
      <c r="P788" s="218"/>
      <c r="Q788" s="218"/>
    </row>
    <row r="789" s="38" customFormat="1" ht="15" spans="1:17">
      <c r="A789" s="43" t="s">
        <v>4419</v>
      </c>
      <c r="B789" s="174"/>
      <c r="C789" s="175" t="s">
        <v>3457</v>
      </c>
      <c r="D789" s="276"/>
      <c r="E789" s="297"/>
      <c r="F789" s="238"/>
      <c r="G789" s="239"/>
      <c r="H789" s="276"/>
      <c r="I789" s="178"/>
      <c r="J789" s="178">
        <v>3</v>
      </c>
      <c r="K789" s="178">
        <v>25</v>
      </c>
      <c r="L789" s="219">
        <v>31000</v>
      </c>
      <c r="M789" s="230">
        <v>3701.95</v>
      </c>
      <c r="N789" s="269"/>
      <c r="O789" s="217"/>
      <c r="P789" s="218"/>
      <c r="Q789" s="218"/>
    </row>
    <row r="790" s="38" customFormat="1" ht="15" spans="1:17">
      <c r="A790" s="43" t="s">
        <v>4419</v>
      </c>
      <c r="B790" s="174"/>
      <c r="C790" s="175" t="s">
        <v>3457</v>
      </c>
      <c r="D790" s="275" t="s">
        <v>4309</v>
      </c>
      <c r="E790" s="295" t="s">
        <v>4288</v>
      </c>
      <c r="F790" s="260">
        <v>70000</v>
      </c>
      <c r="G790" s="296">
        <v>8795.5</v>
      </c>
      <c r="H790" s="276"/>
      <c r="I790" s="178">
        <v>3</v>
      </c>
      <c r="J790" s="178">
        <v>1</v>
      </c>
      <c r="K790" s="178">
        <v>40</v>
      </c>
      <c r="L790" s="219">
        <v>33504</v>
      </c>
      <c r="M790" s="230">
        <v>4784.12</v>
      </c>
      <c r="N790" s="259"/>
      <c r="O790" s="217"/>
      <c r="P790" s="217"/>
      <c r="Q790" s="227"/>
    </row>
    <row r="791" s="38" customFormat="1" ht="15" spans="1:17">
      <c r="A791" s="43" t="s">
        <v>4419</v>
      </c>
      <c r="B791" s="174"/>
      <c r="C791" s="175" t="s">
        <v>3457</v>
      </c>
      <c r="D791" s="276"/>
      <c r="E791" s="295" t="s">
        <v>4264</v>
      </c>
      <c r="F791" s="260">
        <v>13760</v>
      </c>
      <c r="G791" s="296">
        <v>3164.8</v>
      </c>
      <c r="H791" s="276"/>
      <c r="I791" s="178"/>
      <c r="J791" s="178">
        <v>2</v>
      </c>
      <c r="K791" s="178">
        <v>35</v>
      </c>
      <c r="L791" s="219">
        <v>29316</v>
      </c>
      <c r="M791" s="230">
        <v>4186.105</v>
      </c>
      <c r="N791" s="262"/>
      <c r="O791" s="217"/>
      <c r="P791" s="218"/>
      <c r="Q791" s="218"/>
    </row>
    <row r="792" s="38" customFormat="1" ht="15" spans="1:17">
      <c r="A792" s="43" t="s">
        <v>4419</v>
      </c>
      <c r="B792" s="174"/>
      <c r="C792" s="175" t="s">
        <v>3457</v>
      </c>
      <c r="D792" s="298"/>
      <c r="E792" s="299"/>
      <c r="F792" s="300"/>
      <c r="G792" s="301"/>
      <c r="H792" s="276"/>
      <c r="I792" s="178"/>
      <c r="J792" s="178">
        <v>3</v>
      </c>
      <c r="K792" s="178">
        <v>25</v>
      </c>
      <c r="L792" s="219">
        <v>20940</v>
      </c>
      <c r="M792" s="230">
        <v>2990.075</v>
      </c>
      <c r="N792" s="269"/>
      <c r="O792" s="217"/>
      <c r="P792" s="218"/>
      <c r="Q792" s="218"/>
    </row>
    <row r="793" s="38" customFormat="1" ht="15" spans="1:17">
      <c r="A793" s="43" t="s">
        <v>4419</v>
      </c>
      <c r="B793" s="174"/>
      <c r="C793" s="175" t="s">
        <v>3457</v>
      </c>
      <c r="D793" s="275" t="s">
        <v>4423</v>
      </c>
      <c r="E793" s="302" t="s">
        <v>4263</v>
      </c>
      <c r="F793" s="204">
        <v>15690</v>
      </c>
      <c r="G793" s="291">
        <v>2204.445</v>
      </c>
      <c r="H793" s="276"/>
      <c r="I793" s="275">
        <v>2</v>
      </c>
      <c r="J793" s="270">
        <v>1</v>
      </c>
      <c r="K793" s="270">
        <v>60</v>
      </c>
      <c r="L793" s="271">
        <v>22090.8</v>
      </c>
      <c r="M793" s="270">
        <v>3558.454632</v>
      </c>
      <c r="N793" s="259"/>
      <c r="O793" s="217"/>
      <c r="P793" s="218"/>
      <c r="Q793" s="218"/>
    </row>
    <row r="794" s="38" customFormat="1" ht="15" spans="1:17">
      <c r="A794" s="43" t="s">
        <v>4419</v>
      </c>
      <c r="B794" s="174"/>
      <c r="C794" s="175" t="s">
        <v>3457</v>
      </c>
      <c r="D794" s="276"/>
      <c r="E794" s="302" t="s">
        <v>4262</v>
      </c>
      <c r="F794" s="204">
        <v>6284</v>
      </c>
      <c r="G794" s="291">
        <v>2022.69392</v>
      </c>
      <c r="H794" s="276"/>
      <c r="I794" s="276"/>
      <c r="J794" s="272"/>
      <c r="K794" s="272"/>
      <c r="L794" s="273"/>
      <c r="M794" s="272"/>
      <c r="N794" s="262"/>
      <c r="O794" s="217"/>
      <c r="P794" s="218"/>
      <c r="Q794" s="218"/>
    </row>
    <row r="795" s="38" customFormat="1" ht="15" spans="1:17">
      <c r="A795" s="43" t="s">
        <v>4419</v>
      </c>
      <c r="B795" s="174"/>
      <c r="C795" s="175" t="s">
        <v>3457</v>
      </c>
      <c r="D795" s="276"/>
      <c r="E795" s="302" t="s">
        <v>4270</v>
      </c>
      <c r="F795" s="204">
        <v>14844</v>
      </c>
      <c r="G795" s="291">
        <v>1703.6188</v>
      </c>
      <c r="H795" s="276"/>
      <c r="I795" s="276"/>
      <c r="J795" s="270">
        <v>2</v>
      </c>
      <c r="K795" s="270">
        <v>40</v>
      </c>
      <c r="L795" s="271">
        <v>14727.2</v>
      </c>
      <c r="M795" s="270">
        <v>2372.303088</v>
      </c>
      <c r="N795" s="262"/>
      <c r="O795" s="217"/>
      <c r="P795" s="218"/>
      <c r="Q795" s="227"/>
    </row>
    <row r="796" s="38" customFormat="1" ht="15" spans="1:17">
      <c r="A796" s="43" t="s">
        <v>4419</v>
      </c>
      <c r="B796" s="174">
        <v>9</v>
      </c>
      <c r="C796" s="175" t="s">
        <v>3452</v>
      </c>
      <c r="D796" s="178" t="s">
        <v>4424</v>
      </c>
      <c r="E796" s="302" t="s">
        <v>4264</v>
      </c>
      <c r="F796" s="204">
        <v>379</v>
      </c>
      <c r="G796" s="303">
        <v>189.2347</v>
      </c>
      <c r="H796" s="178">
        <v>1</v>
      </c>
      <c r="I796" s="198">
        <v>1</v>
      </c>
      <c r="J796" s="198">
        <v>1</v>
      </c>
      <c r="K796" s="198">
        <v>100</v>
      </c>
      <c r="L796" s="198">
        <v>491</v>
      </c>
      <c r="M796" s="198">
        <v>294.5232</v>
      </c>
      <c r="N796" s="198"/>
      <c r="O796" s="217"/>
      <c r="P796" s="218"/>
      <c r="Q796" s="227"/>
    </row>
    <row r="797" s="38" customFormat="1" ht="15" spans="1:17">
      <c r="A797" s="43" t="s">
        <v>4419</v>
      </c>
      <c r="B797" s="174"/>
      <c r="C797" s="175" t="s">
        <v>3452</v>
      </c>
      <c r="D797" s="178"/>
      <c r="E797" s="302" t="s">
        <v>4263</v>
      </c>
      <c r="F797" s="204">
        <v>75</v>
      </c>
      <c r="G797" s="303">
        <v>78.1885</v>
      </c>
      <c r="H797" s="178"/>
      <c r="I797" s="198"/>
      <c r="J797" s="198"/>
      <c r="K797" s="198"/>
      <c r="L797" s="198"/>
      <c r="M797" s="198"/>
      <c r="N797" s="198"/>
      <c r="O797" s="217"/>
      <c r="P797" s="218"/>
      <c r="Q797" s="227"/>
    </row>
    <row r="798" s="38" customFormat="1" ht="15" spans="1:17">
      <c r="A798" s="43" t="s">
        <v>4419</v>
      </c>
      <c r="B798" s="174"/>
      <c r="C798" s="175" t="s">
        <v>3452</v>
      </c>
      <c r="D798" s="178"/>
      <c r="E798" s="302" t="s">
        <v>4262</v>
      </c>
      <c r="F798" s="204">
        <v>37</v>
      </c>
      <c r="G798" s="303">
        <v>27.1</v>
      </c>
      <c r="H798" s="178"/>
      <c r="I798" s="198"/>
      <c r="J798" s="198"/>
      <c r="K798" s="198"/>
      <c r="L798" s="198"/>
      <c r="M798" s="198"/>
      <c r="N798" s="198"/>
      <c r="O798" s="217"/>
      <c r="P798" s="218"/>
      <c r="Q798" s="227"/>
    </row>
    <row r="799" s="38" customFormat="1" ht="15" spans="1:17">
      <c r="A799" s="43" t="s">
        <v>4419</v>
      </c>
      <c r="B799" s="174"/>
      <c r="C799" s="175" t="s">
        <v>3452</v>
      </c>
      <c r="D799" s="275" t="s">
        <v>4425</v>
      </c>
      <c r="E799" s="302" t="s">
        <v>4288</v>
      </c>
      <c r="F799" s="204">
        <v>45</v>
      </c>
      <c r="G799" s="303">
        <v>80.496</v>
      </c>
      <c r="H799" s="178"/>
      <c r="I799" s="198">
        <v>1</v>
      </c>
      <c r="J799" s="198">
        <v>1</v>
      </c>
      <c r="K799" s="198">
        <v>100</v>
      </c>
      <c r="L799" s="198">
        <v>397</v>
      </c>
      <c r="M799" s="198">
        <v>340.9765</v>
      </c>
      <c r="N799" s="249"/>
      <c r="O799" s="217"/>
      <c r="P799" s="218"/>
      <c r="Q799" s="227"/>
    </row>
    <row r="800" s="38" customFormat="1" ht="15" spans="1:17">
      <c r="A800" s="43" t="s">
        <v>4419</v>
      </c>
      <c r="B800" s="174"/>
      <c r="C800" s="175" t="s">
        <v>3452</v>
      </c>
      <c r="D800" s="276"/>
      <c r="E800" s="302" t="s">
        <v>4270</v>
      </c>
      <c r="F800" s="204">
        <v>330</v>
      </c>
      <c r="G800" s="204">
        <v>231.3265</v>
      </c>
      <c r="H800" s="178"/>
      <c r="I800" s="198"/>
      <c r="J800" s="198"/>
      <c r="K800" s="198"/>
      <c r="L800" s="198"/>
      <c r="M800" s="198"/>
      <c r="N800" s="250"/>
      <c r="O800" s="217"/>
      <c r="P800" s="218"/>
      <c r="Q800" s="227"/>
    </row>
    <row r="801" s="38" customFormat="1" ht="15.75" spans="1:17">
      <c r="A801" s="43" t="s">
        <v>4419</v>
      </c>
      <c r="B801" s="174"/>
      <c r="C801" s="175" t="s">
        <v>3452</v>
      </c>
      <c r="D801" s="276"/>
      <c r="E801" s="155" t="s">
        <v>4316</v>
      </c>
      <c r="F801" s="204">
        <v>11</v>
      </c>
      <c r="G801" s="303">
        <v>20.5</v>
      </c>
      <c r="H801" s="178"/>
      <c r="I801" s="198"/>
      <c r="J801" s="198"/>
      <c r="K801" s="198"/>
      <c r="L801" s="198"/>
      <c r="M801" s="198"/>
      <c r="N801" s="250"/>
      <c r="O801" s="217"/>
      <c r="P801" s="218"/>
      <c r="Q801" s="218"/>
    </row>
    <row r="802" s="38" customFormat="1" ht="15" spans="1:17">
      <c r="A802" s="43" t="s">
        <v>4419</v>
      </c>
      <c r="B802" s="174"/>
      <c r="C802" s="175" t="s">
        <v>3452</v>
      </c>
      <c r="D802" s="276"/>
      <c r="E802" s="302" t="s">
        <v>4260</v>
      </c>
      <c r="F802" s="204">
        <v>10</v>
      </c>
      <c r="G802" s="303">
        <v>7.654</v>
      </c>
      <c r="H802" s="178"/>
      <c r="I802" s="198"/>
      <c r="J802" s="198"/>
      <c r="K802" s="198"/>
      <c r="L802" s="198"/>
      <c r="M802" s="198"/>
      <c r="N802" s="250"/>
      <c r="O802" s="217"/>
      <c r="P802" s="218"/>
      <c r="Q802" s="218"/>
    </row>
    <row r="803" s="38" customFormat="1" ht="15" spans="1:17">
      <c r="A803" s="43" t="s">
        <v>4419</v>
      </c>
      <c r="B803" s="174"/>
      <c r="C803" s="175" t="s">
        <v>3452</v>
      </c>
      <c r="D803" s="298"/>
      <c r="E803" s="302" t="s">
        <v>4259</v>
      </c>
      <c r="F803" s="204">
        <v>1</v>
      </c>
      <c r="G803" s="228">
        <v>1</v>
      </c>
      <c r="H803" s="178"/>
      <c r="I803" s="198"/>
      <c r="J803" s="198"/>
      <c r="K803" s="198"/>
      <c r="L803" s="198"/>
      <c r="M803" s="198"/>
      <c r="N803" s="256"/>
      <c r="O803" s="217"/>
      <c r="P803" s="218"/>
      <c r="Q803" s="218"/>
    </row>
    <row r="804" s="38" customFormat="1" ht="15" spans="1:17">
      <c r="A804" s="43" t="s">
        <v>4419</v>
      </c>
      <c r="B804" s="174">
        <v>10</v>
      </c>
      <c r="C804" s="175" t="s">
        <v>3454</v>
      </c>
      <c r="D804" s="275" t="s">
        <v>4260</v>
      </c>
      <c r="E804" s="295" t="s">
        <v>4260</v>
      </c>
      <c r="F804" s="260">
        <v>70774</v>
      </c>
      <c r="G804" s="296">
        <v>2907.7868</v>
      </c>
      <c r="H804" s="275">
        <v>1</v>
      </c>
      <c r="I804" s="275">
        <v>2</v>
      </c>
      <c r="J804" s="178">
        <v>1</v>
      </c>
      <c r="K804" s="178">
        <v>60</v>
      </c>
      <c r="L804" s="219">
        <v>42464.4</v>
      </c>
      <c r="M804" s="233">
        <v>1744.67208</v>
      </c>
      <c r="N804" s="259"/>
      <c r="O804" s="218"/>
      <c r="P804" s="218"/>
      <c r="Q804" s="218"/>
    </row>
    <row r="805" s="38" customFormat="1" ht="15" spans="1:17">
      <c r="A805" s="43" t="s">
        <v>4419</v>
      </c>
      <c r="B805" s="174"/>
      <c r="C805" s="175" t="s">
        <v>3454</v>
      </c>
      <c r="D805" s="298"/>
      <c r="E805" s="299"/>
      <c r="F805" s="300"/>
      <c r="G805" s="301"/>
      <c r="H805" s="276"/>
      <c r="I805" s="298"/>
      <c r="J805" s="178">
        <v>2</v>
      </c>
      <c r="K805" s="178">
        <v>40</v>
      </c>
      <c r="L805" s="219">
        <v>28309.6</v>
      </c>
      <c r="M805" s="233">
        <v>1163.11472</v>
      </c>
      <c r="N805" s="269"/>
      <c r="O805" s="218"/>
      <c r="P805" s="218"/>
      <c r="Q805" s="218"/>
    </row>
    <row r="806" s="38" customFormat="1" ht="15" spans="1:17">
      <c r="A806" s="43" t="s">
        <v>4419</v>
      </c>
      <c r="B806" s="174"/>
      <c r="C806" s="175" t="s">
        <v>3454</v>
      </c>
      <c r="D806" s="275" t="s">
        <v>4346</v>
      </c>
      <c r="E806" s="295" t="s">
        <v>4264</v>
      </c>
      <c r="F806" s="260">
        <v>27606</v>
      </c>
      <c r="G806" s="296">
        <v>1904.814</v>
      </c>
      <c r="H806" s="276"/>
      <c r="I806" s="275">
        <v>2</v>
      </c>
      <c r="J806" s="270">
        <v>1</v>
      </c>
      <c r="K806" s="270">
        <v>60</v>
      </c>
      <c r="L806" s="271">
        <v>25563.6</v>
      </c>
      <c r="M806" s="270">
        <v>1467.2604</v>
      </c>
      <c r="N806" s="259"/>
      <c r="O806" s="218"/>
      <c r="P806" s="218"/>
      <c r="Q806" s="227"/>
    </row>
    <row r="807" s="38" customFormat="1" ht="15" spans="1:17">
      <c r="A807" s="43" t="s">
        <v>4419</v>
      </c>
      <c r="B807" s="174"/>
      <c r="C807" s="175" t="s">
        <v>3454</v>
      </c>
      <c r="D807" s="276"/>
      <c r="E807" s="299"/>
      <c r="F807" s="300"/>
      <c r="G807" s="301"/>
      <c r="H807" s="276"/>
      <c r="I807" s="276"/>
      <c r="J807" s="272"/>
      <c r="K807" s="272"/>
      <c r="L807" s="273"/>
      <c r="M807" s="272"/>
      <c r="N807" s="262"/>
      <c r="O807" s="200"/>
      <c r="P807" s="201"/>
      <c r="Q807" s="202"/>
    </row>
    <row r="808" s="38" customFormat="1" ht="15" spans="1:17">
      <c r="A808" s="43" t="s">
        <v>4419</v>
      </c>
      <c r="B808" s="174"/>
      <c r="C808" s="175" t="s">
        <v>3454</v>
      </c>
      <c r="D808" s="276"/>
      <c r="E808" s="302" t="s">
        <v>4263</v>
      </c>
      <c r="F808" s="204">
        <v>11300</v>
      </c>
      <c r="G808" s="291">
        <v>474.6</v>
      </c>
      <c r="H808" s="276"/>
      <c r="I808" s="276"/>
      <c r="J808" s="270">
        <v>2</v>
      </c>
      <c r="K808" s="270">
        <v>40</v>
      </c>
      <c r="L808" s="271">
        <v>17042.4</v>
      </c>
      <c r="M808" s="270">
        <v>978.1736</v>
      </c>
      <c r="N808" s="262"/>
      <c r="O808" s="217"/>
      <c r="P808" s="218"/>
      <c r="Q808" s="218"/>
    </row>
    <row r="809" s="38" customFormat="1" ht="15" spans="1:17">
      <c r="A809" s="43" t="s">
        <v>4419</v>
      </c>
      <c r="B809" s="174"/>
      <c r="C809" s="175" t="s">
        <v>3454</v>
      </c>
      <c r="D809" s="298"/>
      <c r="E809" s="302" t="s">
        <v>4261</v>
      </c>
      <c r="F809" s="204">
        <v>3700</v>
      </c>
      <c r="G809" s="291">
        <v>66.02</v>
      </c>
      <c r="H809" s="298"/>
      <c r="I809" s="298"/>
      <c r="J809" s="272"/>
      <c r="K809" s="272"/>
      <c r="L809" s="273"/>
      <c r="M809" s="272"/>
      <c r="N809" s="269"/>
      <c r="O809" s="217"/>
      <c r="P809" s="218"/>
      <c r="Q809" s="218"/>
    </row>
    <row r="810" s="38" customFormat="1" ht="15" spans="1:17">
      <c r="A810" s="43" t="s">
        <v>4419</v>
      </c>
      <c r="B810" s="174">
        <v>11</v>
      </c>
      <c r="C810" s="175" t="s">
        <v>3455</v>
      </c>
      <c r="D810" s="178" t="s">
        <v>4426</v>
      </c>
      <c r="E810" s="101" t="s">
        <v>4270</v>
      </c>
      <c r="F810" s="101">
        <v>39168</v>
      </c>
      <c r="G810" s="101">
        <v>3176.2332</v>
      </c>
      <c r="H810" s="178">
        <v>1</v>
      </c>
      <c r="I810" s="178">
        <v>2</v>
      </c>
      <c r="J810" s="178">
        <v>1</v>
      </c>
      <c r="K810" s="178">
        <v>60</v>
      </c>
      <c r="L810" s="219">
        <v>50776.8</v>
      </c>
      <c r="M810" s="233">
        <v>3543.61992</v>
      </c>
      <c r="N810" s="199"/>
      <c r="O810" s="217"/>
      <c r="P810" s="218"/>
      <c r="Q810" s="218"/>
    </row>
    <row r="811" s="38" customFormat="1" ht="15" spans="1:17">
      <c r="A811" s="43" t="s">
        <v>4419</v>
      </c>
      <c r="B811" s="174"/>
      <c r="C811" s="175" t="s">
        <v>3455</v>
      </c>
      <c r="D811" s="178"/>
      <c r="E811" s="101" t="s">
        <v>4263</v>
      </c>
      <c r="F811" s="101">
        <v>36410</v>
      </c>
      <c r="G811" s="101">
        <v>1965.2</v>
      </c>
      <c r="H811" s="178"/>
      <c r="I811" s="178"/>
      <c r="J811" s="178">
        <v>2</v>
      </c>
      <c r="K811" s="178">
        <v>40</v>
      </c>
      <c r="L811" s="219">
        <v>33851.2</v>
      </c>
      <c r="M811" s="233">
        <v>2362.41328</v>
      </c>
      <c r="N811" s="199"/>
      <c r="O811" s="200" t="s">
        <v>4288</v>
      </c>
      <c r="P811" s="218">
        <v>3028613</v>
      </c>
      <c r="Q811" s="218">
        <v>16687.5819</v>
      </c>
    </row>
    <row r="812" s="38" customFormat="1" ht="15" spans="1:17">
      <c r="A812" s="43" t="s">
        <v>4419</v>
      </c>
      <c r="B812" s="174"/>
      <c r="C812" s="175" t="s">
        <v>3455</v>
      </c>
      <c r="D812" s="178"/>
      <c r="E812" s="101" t="s">
        <v>4261</v>
      </c>
      <c r="F812" s="101">
        <v>9050</v>
      </c>
      <c r="G812" s="101">
        <v>764.6</v>
      </c>
      <c r="H812" s="178"/>
      <c r="I812" s="178"/>
      <c r="J812" s="178"/>
      <c r="K812" s="178"/>
      <c r="L812" s="219"/>
      <c r="M812" s="233"/>
      <c r="N812" s="199"/>
      <c r="O812" s="200" t="s">
        <v>4260</v>
      </c>
      <c r="P812" s="200">
        <v>2370000</v>
      </c>
      <c r="Q812" s="202">
        <v>16228</v>
      </c>
    </row>
    <row r="813" s="38" customFormat="1" ht="15" spans="1:17">
      <c r="A813" s="43" t="s">
        <v>4419</v>
      </c>
      <c r="B813" s="174"/>
      <c r="C813" s="175" t="s">
        <v>3455</v>
      </c>
      <c r="D813" s="178" t="s">
        <v>4368</v>
      </c>
      <c r="E813" s="101" t="s">
        <v>4260</v>
      </c>
      <c r="F813" s="101">
        <v>28786</v>
      </c>
      <c r="G813" s="101">
        <v>2780.9328</v>
      </c>
      <c r="H813" s="178"/>
      <c r="I813" s="178">
        <v>2</v>
      </c>
      <c r="J813" s="178">
        <v>1</v>
      </c>
      <c r="K813" s="178">
        <v>60</v>
      </c>
      <c r="L813" s="219">
        <v>24612</v>
      </c>
      <c r="M813" s="233">
        <v>2325.03408</v>
      </c>
      <c r="N813" s="199"/>
      <c r="O813" s="200" t="s">
        <v>4264</v>
      </c>
      <c r="P813" s="200">
        <v>2805283</v>
      </c>
      <c r="Q813" s="202">
        <v>14867.9999</v>
      </c>
    </row>
    <row r="814" s="38" customFormat="1" ht="15" spans="1:17">
      <c r="A814" s="43" t="s">
        <v>4419</v>
      </c>
      <c r="B814" s="174"/>
      <c r="C814" s="175" t="s">
        <v>3455</v>
      </c>
      <c r="D814" s="178"/>
      <c r="E814" s="101" t="s">
        <v>4288</v>
      </c>
      <c r="F814" s="101">
        <v>12000</v>
      </c>
      <c r="G814" s="101">
        <v>1027.2</v>
      </c>
      <c r="H814" s="178"/>
      <c r="I814" s="178"/>
      <c r="J814" s="178">
        <v>2</v>
      </c>
      <c r="K814" s="178">
        <v>40</v>
      </c>
      <c r="L814" s="219">
        <v>16408</v>
      </c>
      <c r="M814" s="233">
        <v>1550.02272</v>
      </c>
      <c r="N814" s="199"/>
      <c r="O814" s="200" t="s">
        <v>4263</v>
      </c>
      <c r="P814" s="200">
        <v>1134709</v>
      </c>
      <c r="Q814" s="202">
        <v>7354.1175</v>
      </c>
    </row>
    <row r="815" s="38" customFormat="1" ht="15" spans="1:17">
      <c r="A815" s="43" t="s">
        <v>4419</v>
      </c>
      <c r="B815" s="174"/>
      <c r="C815" s="175" t="s">
        <v>3455</v>
      </c>
      <c r="D815" s="178"/>
      <c r="E815" s="101" t="s">
        <v>4264</v>
      </c>
      <c r="F815" s="101">
        <v>234</v>
      </c>
      <c r="G815" s="101">
        <v>66.924</v>
      </c>
      <c r="H815" s="178"/>
      <c r="I815" s="178"/>
      <c r="J815" s="178"/>
      <c r="K815" s="178"/>
      <c r="L815" s="219"/>
      <c r="M815" s="233"/>
      <c r="N815" s="199"/>
      <c r="O815" s="200" t="s">
        <v>4261</v>
      </c>
      <c r="P815" s="200">
        <v>1203000</v>
      </c>
      <c r="Q815" s="202">
        <v>6614</v>
      </c>
    </row>
    <row r="816" s="38" customFormat="1" ht="15" spans="1:17">
      <c r="A816" s="43" t="s">
        <v>4419</v>
      </c>
      <c r="B816" s="174">
        <v>12</v>
      </c>
      <c r="C816" s="175" t="s">
        <v>3460</v>
      </c>
      <c r="D816" s="275" t="s">
        <v>4427</v>
      </c>
      <c r="E816" s="302" t="s">
        <v>4270</v>
      </c>
      <c r="F816" s="204">
        <v>80832</v>
      </c>
      <c r="G816" s="291">
        <v>821.9364</v>
      </c>
      <c r="H816" s="275">
        <v>1</v>
      </c>
      <c r="I816" s="275">
        <v>2</v>
      </c>
      <c r="J816" s="270">
        <v>1</v>
      </c>
      <c r="K816" s="270">
        <v>60</v>
      </c>
      <c r="L816" s="271">
        <v>102349.8</v>
      </c>
      <c r="M816" s="270">
        <v>1202.70486</v>
      </c>
      <c r="N816" s="259"/>
      <c r="O816" s="200" t="s">
        <v>4262</v>
      </c>
      <c r="P816" s="200">
        <v>1000000</v>
      </c>
      <c r="Q816" s="202">
        <v>6000</v>
      </c>
    </row>
    <row r="817" s="38" customFormat="1" ht="15" spans="1:17">
      <c r="A817" s="43" t="s">
        <v>4419</v>
      </c>
      <c r="B817" s="174"/>
      <c r="C817" s="175" t="s">
        <v>3460</v>
      </c>
      <c r="D817" s="276"/>
      <c r="E817" s="302" t="s">
        <v>4261</v>
      </c>
      <c r="F817" s="204">
        <v>42101</v>
      </c>
      <c r="G817" s="291">
        <v>626.81</v>
      </c>
      <c r="H817" s="276"/>
      <c r="I817" s="276"/>
      <c r="J817" s="272"/>
      <c r="K817" s="272"/>
      <c r="L817" s="273"/>
      <c r="M817" s="272"/>
      <c r="N817" s="269"/>
      <c r="O817" s="200" t="s">
        <v>4270</v>
      </c>
      <c r="P817" s="200">
        <v>194334</v>
      </c>
      <c r="Q817" s="202">
        <v>1209.6012</v>
      </c>
    </row>
    <row r="818" s="38" customFormat="1" ht="15" spans="1:17">
      <c r="A818" s="43" t="s">
        <v>4419</v>
      </c>
      <c r="B818" s="174"/>
      <c r="C818" s="175" t="s">
        <v>3460</v>
      </c>
      <c r="D818" s="276"/>
      <c r="E818" s="302" t="s">
        <v>4264</v>
      </c>
      <c r="F818" s="204">
        <v>25354</v>
      </c>
      <c r="G818" s="291">
        <v>290.3033</v>
      </c>
      <c r="H818" s="276"/>
      <c r="I818" s="276"/>
      <c r="J818" s="270">
        <v>2</v>
      </c>
      <c r="K818" s="270">
        <v>40</v>
      </c>
      <c r="L818" s="271">
        <v>68233.2</v>
      </c>
      <c r="M818" s="270">
        <v>801.80324</v>
      </c>
      <c r="N818" s="259"/>
      <c r="O818" s="200"/>
      <c r="P818" s="200"/>
      <c r="Q818" s="202"/>
    </row>
    <row r="819" s="38" customFormat="1" ht="15" spans="1:17">
      <c r="A819" s="43" t="s">
        <v>4419</v>
      </c>
      <c r="B819" s="174"/>
      <c r="C819" s="175" t="s">
        <v>3460</v>
      </c>
      <c r="D819" s="298"/>
      <c r="E819" s="302" t="s">
        <v>4288</v>
      </c>
      <c r="F819" s="204">
        <v>22296</v>
      </c>
      <c r="G819" s="291">
        <v>265.4584</v>
      </c>
      <c r="H819" s="298"/>
      <c r="I819" s="298"/>
      <c r="J819" s="272"/>
      <c r="K819" s="272"/>
      <c r="L819" s="273"/>
      <c r="M819" s="272"/>
      <c r="N819" s="269"/>
      <c r="O819" s="200"/>
      <c r="P819" s="200"/>
      <c r="Q819" s="202"/>
    </row>
    <row r="820" s="38" customFormat="1" ht="15" spans="1:17">
      <c r="A820" s="43" t="s">
        <v>4419</v>
      </c>
      <c r="B820" s="240">
        <v>13</v>
      </c>
      <c r="C820" s="241" t="s">
        <v>3459</v>
      </c>
      <c r="D820" s="275" t="s">
        <v>4409</v>
      </c>
      <c r="E820" s="234" t="s">
        <v>4288</v>
      </c>
      <c r="F820" s="252">
        <v>3028613</v>
      </c>
      <c r="G820" s="252">
        <v>16687.5819</v>
      </c>
      <c r="H820" s="275">
        <v>1</v>
      </c>
      <c r="I820" s="199">
        <v>20</v>
      </c>
      <c r="J820" s="199">
        <v>1</v>
      </c>
      <c r="K820" s="198">
        <v>8</v>
      </c>
      <c r="L820" s="219">
        <v>938875.12</v>
      </c>
      <c r="M820" s="233">
        <v>5516.90404</v>
      </c>
      <c r="N820" s="199"/>
      <c r="O820" s="200"/>
      <c r="P820" s="200"/>
      <c r="Q820" s="202"/>
    </row>
    <row r="821" s="38" customFormat="1" ht="15" spans="1:17">
      <c r="A821" s="43" t="s">
        <v>4419</v>
      </c>
      <c r="B821" s="244"/>
      <c r="C821" s="245" t="s">
        <v>3459</v>
      </c>
      <c r="D821" s="276"/>
      <c r="E821" s="234" t="s">
        <v>4260</v>
      </c>
      <c r="F821" s="234">
        <v>2370000</v>
      </c>
      <c r="G821" s="236">
        <v>16228</v>
      </c>
      <c r="H821" s="276"/>
      <c r="I821" s="199"/>
      <c r="J821" s="199">
        <v>2</v>
      </c>
      <c r="K821" s="198">
        <v>7.7</v>
      </c>
      <c r="L821" s="219">
        <v>903667.303</v>
      </c>
      <c r="M821" s="233">
        <v>5310.020139</v>
      </c>
      <c r="N821" s="293"/>
      <c r="O821" s="200"/>
      <c r="P821" s="200"/>
      <c r="Q821" s="202"/>
    </row>
    <row r="822" s="38" customFormat="1" ht="15" spans="1:17">
      <c r="A822" s="43" t="s">
        <v>4419</v>
      </c>
      <c r="B822" s="244"/>
      <c r="C822" s="245" t="s">
        <v>3459</v>
      </c>
      <c r="D822" s="276"/>
      <c r="E822" s="234" t="s">
        <v>4264</v>
      </c>
      <c r="F822" s="234">
        <v>2805283</v>
      </c>
      <c r="G822" s="236">
        <v>14867.9999</v>
      </c>
      <c r="H822" s="276"/>
      <c r="I822" s="199"/>
      <c r="J822" s="199">
        <v>3</v>
      </c>
      <c r="K822" s="198">
        <v>7.4</v>
      </c>
      <c r="L822" s="219">
        <v>868459.486</v>
      </c>
      <c r="M822" s="233">
        <v>5103.136237</v>
      </c>
      <c r="N822" s="293"/>
      <c r="O822" s="200"/>
      <c r="P822" s="200"/>
      <c r="Q822" s="202"/>
    </row>
    <row r="823" s="38" customFormat="1" ht="15" spans="1:17">
      <c r="A823" s="43" t="s">
        <v>4419</v>
      </c>
      <c r="B823" s="244"/>
      <c r="C823" s="245" t="s">
        <v>3459</v>
      </c>
      <c r="D823" s="276"/>
      <c r="E823" s="234" t="s">
        <v>4263</v>
      </c>
      <c r="F823" s="234">
        <v>1134709</v>
      </c>
      <c r="G823" s="236">
        <v>7354.1175</v>
      </c>
      <c r="H823" s="276"/>
      <c r="I823" s="199"/>
      <c r="J823" s="199">
        <v>4</v>
      </c>
      <c r="K823" s="198">
        <v>7.1</v>
      </c>
      <c r="L823" s="219">
        <v>833251.669</v>
      </c>
      <c r="M823" s="233">
        <v>4896.252336</v>
      </c>
      <c r="N823" s="293"/>
      <c r="O823" s="200"/>
      <c r="P823" s="200"/>
      <c r="Q823" s="202"/>
    </row>
    <row r="824" s="38" customFormat="1" ht="15" spans="1:17">
      <c r="A824" s="43" t="s">
        <v>4419</v>
      </c>
      <c r="B824" s="244"/>
      <c r="C824" s="245" t="s">
        <v>3459</v>
      </c>
      <c r="D824" s="276"/>
      <c r="E824" s="234" t="s">
        <v>4261</v>
      </c>
      <c r="F824" s="234">
        <v>1203000</v>
      </c>
      <c r="G824" s="236">
        <v>6614</v>
      </c>
      <c r="H824" s="276"/>
      <c r="I824" s="199"/>
      <c r="J824" s="199">
        <v>5</v>
      </c>
      <c r="K824" s="198">
        <v>6.8</v>
      </c>
      <c r="L824" s="219">
        <v>798043.852</v>
      </c>
      <c r="M824" s="233">
        <v>4689.368434</v>
      </c>
      <c r="N824" s="293"/>
      <c r="O824" s="200"/>
      <c r="P824" s="200"/>
      <c r="Q824" s="202"/>
    </row>
    <row r="825" s="38" customFormat="1" ht="15" spans="1:17">
      <c r="A825" s="43" t="s">
        <v>4419</v>
      </c>
      <c r="B825" s="244"/>
      <c r="C825" s="245" t="s">
        <v>3459</v>
      </c>
      <c r="D825" s="276"/>
      <c r="E825" s="234" t="s">
        <v>4262</v>
      </c>
      <c r="F825" s="234">
        <v>1000000</v>
      </c>
      <c r="G825" s="236">
        <v>6000</v>
      </c>
      <c r="H825" s="276"/>
      <c r="I825" s="199"/>
      <c r="J825" s="199">
        <v>6</v>
      </c>
      <c r="K825" s="198">
        <v>6.5</v>
      </c>
      <c r="L825" s="219">
        <v>762836.035</v>
      </c>
      <c r="M825" s="233">
        <v>4482.484533</v>
      </c>
      <c r="N825" s="293"/>
      <c r="O825" s="200"/>
      <c r="P825" s="200"/>
      <c r="Q825" s="202"/>
    </row>
    <row r="826" s="38" customFormat="1" ht="15" spans="1:17">
      <c r="A826" s="43" t="s">
        <v>4419</v>
      </c>
      <c r="B826" s="244"/>
      <c r="C826" s="245" t="s">
        <v>3459</v>
      </c>
      <c r="D826" s="276"/>
      <c r="E826" s="234" t="s">
        <v>4270</v>
      </c>
      <c r="F826" s="234">
        <v>194334</v>
      </c>
      <c r="G826" s="236">
        <v>1209.6012</v>
      </c>
      <c r="H826" s="276"/>
      <c r="I826" s="199"/>
      <c r="J826" s="199">
        <v>7</v>
      </c>
      <c r="K826" s="198">
        <v>6.2</v>
      </c>
      <c r="L826" s="219">
        <v>727628.218</v>
      </c>
      <c r="M826" s="233">
        <v>4275.600631</v>
      </c>
      <c r="N826" s="293"/>
      <c r="O826" s="200"/>
      <c r="P826" s="200"/>
      <c r="Q826" s="202"/>
    </row>
    <row r="827" s="38" customFormat="1" ht="15" spans="1:17">
      <c r="A827" s="43" t="s">
        <v>4419</v>
      </c>
      <c r="B827" s="244"/>
      <c r="C827" s="245" t="s">
        <v>3459</v>
      </c>
      <c r="D827" s="276"/>
      <c r="E827" s="297"/>
      <c r="F827" s="238"/>
      <c r="G827" s="239"/>
      <c r="H827" s="276"/>
      <c r="I827" s="199"/>
      <c r="J827" s="199">
        <v>8</v>
      </c>
      <c r="K827" s="198">
        <v>5.9</v>
      </c>
      <c r="L827" s="219">
        <v>692420.401</v>
      </c>
      <c r="M827" s="233">
        <v>4068.71673</v>
      </c>
      <c r="N827" s="199"/>
      <c r="O827" s="200"/>
      <c r="P827" s="200"/>
      <c r="Q827" s="202"/>
    </row>
    <row r="828" s="38" customFormat="1" ht="15" spans="1:17">
      <c r="A828" s="43" t="s">
        <v>4419</v>
      </c>
      <c r="B828" s="244"/>
      <c r="C828" s="245" t="s">
        <v>3459</v>
      </c>
      <c r="D828" s="276"/>
      <c r="E828" s="297"/>
      <c r="F828" s="238"/>
      <c r="G828" s="239"/>
      <c r="H828" s="276"/>
      <c r="I828" s="199"/>
      <c r="J828" s="199">
        <v>9</v>
      </c>
      <c r="K828" s="198">
        <v>5.6</v>
      </c>
      <c r="L828" s="219">
        <v>657212.584</v>
      </c>
      <c r="M828" s="233">
        <v>3861.832828</v>
      </c>
      <c r="N828" s="199"/>
      <c r="O828" s="200"/>
      <c r="P828" s="200"/>
      <c r="Q828" s="202"/>
    </row>
    <row r="829" s="38" customFormat="1" ht="15" spans="1:17">
      <c r="A829" s="43" t="s">
        <v>4419</v>
      </c>
      <c r="B829" s="244"/>
      <c r="C829" s="245" t="s">
        <v>3459</v>
      </c>
      <c r="D829" s="276"/>
      <c r="E829" s="297"/>
      <c r="F829" s="238"/>
      <c r="G829" s="239"/>
      <c r="H829" s="276"/>
      <c r="I829" s="199"/>
      <c r="J829" s="199">
        <v>10</v>
      </c>
      <c r="K829" s="198">
        <v>5.3</v>
      </c>
      <c r="L829" s="219">
        <v>622004.767</v>
      </c>
      <c r="M829" s="233">
        <v>3654.948927</v>
      </c>
      <c r="N829" s="199"/>
      <c r="O829" s="200"/>
      <c r="P829" s="200"/>
      <c r="Q829" s="202"/>
    </row>
    <row r="830" s="38" customFormat="1" ht="15" spans="1:17">
      <c r="A830" s="43" t="s">
        <v>4419</v>
      </c>
      <c r="B830" s="244"/>
      <c r="C830" s="245" t="s">
        <v>3459</v>
      </c>
      <c r="D830" s="276"/>
      <c r="E830" s="297"/>
      <c r="F830" s="238"/>
      <c r="G830" s="239"/>
      <c r="H830" s="276"/>
      <c r="I830" s="199"/>
      <c r="J830" s="199">
        <v>11</v>
      </c>
      <c r="K830" s="198">
        <v>5</v>
      </c>
      <c r="L830" s="219">
        <v>586796.95</v>
      </c>
      <c r="M830" s="233">
        <v>3448.065025</v>
      </c>
      <c r="N830" s="199"/>
      <c r="O830" s="200"/>
      <c r="P830" s="200"/>
      <c r="Q830" s="202"/>
    </row>
    <row r="831" s="38" customFormat="1" ht="15" spans="1:17">
      <c r="A831" s="43" t="s">
        <v>4419</v>
      </c>
      <c r="B831" s="244"/>
      <c r="C831" s="245" t="s">
        <v>3459</v>
      </c>
      <c r="D831" s="276"/>
      <c r="E831" s="297"/>
      <c r="F831" s="238"/>
      <c r="G831" s="239"/>
      <c r="H831" s="276"/>
      <c r="I831" s="199"/>
      <c r="J831" s="199">
        <v>12</v>
      </c>
      <c r="K831" s="198">
        <v>4.7</v>
      </c>
      <c r="L831" s="219">
        <v>551589.133</v>
      </c>
      <c r="M831" s="233">
        <v>3241.181124</v>
      </c>
      <c r="N831" s="199"/>
      <c r="O831" s="200"/>
      <c r="P831" s="200"/>
      <c r="Q831" s="202"/>
    </row>
    <row r="832" s="38" customFormat="1" ht="15" spans="1:17">
      <c r="A832" s="43" t="s">
        <v>4419</v>
      </c>
      <c r="B832" s="244"/>
      <c r="C832" s="245" t="s">
        <v>3459</v>
      </c>
      <c r="D832" s="276"/>
      <c r="E832" s="297"/>
      <c r="F832" s="238"/>
      <c r="G832" s="239"/>
      <c r="H832" s="276"/>
      <c r="I832" s="199"/>
      <c r="J832" s="199">
        <v>13</v>
      </c>
      <c r="K832" s="198">
        <v>4.4</v>
      </c>
      <c r="L832" s="219">
        <v>516381.316</v>
      </c>
      <c r="M832" s="233">
        <v>3034.297222</v>
      </c>
      <c r="N832" s="199"/>
      <c r="O832" s="200"/>
      <c r="P832" s="200"/>
      <c r="Q832" s="202"/>
    </row>
    <row r="833" s="38" customFormat="1" ht="15" spans="1:17">
      <c r="A833" s="43" t="s">
        <v>4419</v>
      </c>
      <c r="B833" s="244"/>
      <c r="C833" s="245" t="s">
        <v>3459</v>
      </c>
      <c r="D833" s="276"/>
      <c r="E833" s="297"/>
      <c r="F833" s="238"/>
      <c r="G833" s="239"/>
      <c r="H833" s="276"/>
      <c r="I833" s="199"/>
      <c r="J833" s="199">
        <v>14</v>
      </c>
      <c r="K833" s="198">
        <v>4.1</v>
      </c>
      <c r="L833" s="219">
        <v>481173.499</v>
      </c>
      <c r="M833" s="233">
        <v>2827.413321</v>
      </c>
      <c r="N833" s="199"/>
      <c r="O833" s="200"/>
      <c r="P833" s="200"/>
      <c r="Q833" s="202"/>
    </row>
    <row r="834" s="38" customFormat="1" ht="15" spans="1:17">
      <c r="A834" s="43" t="s">
        <v>4419</v>
      </c>
      <c r="B834" s="244"/>
      <c r="C834" s="245" t="s">
        <v>3459</v>
      </c>
      <c r="D834" s="276"/>
      <c r="E834" s="297"/>
      <c r="F834" s="238"/>
      <c r="G834" s="239"/>
      <c r="H834" s="276"/>
      <c r="I834" s="199"/>
      <c r="J834" s="199">
        <v>15</v>
      </c>
      <c r="K834" s="198">
        <v>3.8</v>
      </c>
      <c r="L834" s="219">
        <v>445965.682</v>
      </c>
      <c r="M834" s="233">
        <v>2620.529419</v>
      </c>
      <c r="N834" s="199"/>
      <c r="O834" s="200"/>
      <c r="P834" s="200"/>
      <c r="Q834" s="202"/>
    </row>
    <row r="835" s="38" customFormat="1" ht="15" spans="1:17">
      <c r="A835" s="43" t="s">
        <v>4419</v>
      </c>
      <c r="B835" s="244"/>
      <c r="C835" s="245" t="s">
        <v>3459</v>
      </c>
      <c r="D835" s="276"/>
      <c r="E835" s="297"/>
      <c r="F835" s="238"/>
      <c r="G835" s="239"/>
      <c r="H835" s="276"/>
      <c r="I835" s="199"/>
      <c r="J835" s="199">
        <v>16</v>
      </c>
      <c r="K835" s="198">
        <v>3.5</v>
      </c>
      <c r="L835" s="219">
        <v>410757.865</v>
      </c>
      <c r="M835" s="233">
        <v>2413.645518</v>
      </c>
      <c r="N835" s="199"/>
      <c r="O835" s="200"/>
      <c r="P835" s="200"/>
      <c r="Q835" s="202"/>
    </row>
    <row r="836" s="38" customFormat="1" ht="15" spans="1:17">
      <c r="A836" s="43" t="s">
        <v>4419</v>
      </c>
      <c r="B836" s="244"/>
      <c r="C836" s="245" t="s">
        <v>3459</v>
      </c>
      <c r="D836" s="276"/>
      <c r="E836" s="297"/>
      <c r="F836" s="238"/>
      <c r="G836" s="239"/>
      <c r="H836" s="276"/>
      <c r="I836" s="199"/>
      <c r="J836" s="199">
        <v>17</v>
      </c>
      <c r="K836" s="198">
        <v>3</v>
      </c>
      <c r="L836" s="219">
        <v>352078.17</v>
      </c>
      <c r="M836" s="233">
        <v>2068.839015</v>
      </c>
      <c r="N836" s="199"/>
      <c r="O836" s="200"/>
      <c r="P836" s="200"/>
      <c r="Q836" s="202"/>
    </row>
    <row r="837" s="38" customFormat="1" ht="15" spans="1:17">
      <c r="A837" s="43" t="s">
        <v>4419</v>
      </c>
      <c r="B837" s="244"/>
      <c r="C837" s="245" t="s">
        <v>3459</v>
      </c>
      <c r="D837" s="276"/>
      <c r="E837" s="297"/>
      <c r="F837" s="238"/>
      <c r="G837" s="239"/>
      <c r="H837" s="276"/>
      <c r="I837" s="199"/>
      <c r="J837" s="199">
        <v>18</v>
      </c>
      <c r="K837" s="198">
        <v>2.3</v>
      </c>
      <c r="L837" s="219">
        <v>269926.597</v>
      </c>
      <c r="M837" s="233">
        <v>1586.109912</v>
      </c>
      <c r="N837" s="199"/>
      <c r="O837" s="200"/>
      <c r="P837" s="200"/>
      <c r="Q837" s="202"/>
    </row>
    <row r="838" s="38" customFormat="1" ht="15" spans="1:17">
      <c r="A838" s="43" t="s">
        <v>4419</v>
      </c>
      <c r="B838" s="244"/>
      <c r="C838" s="245" t="s">
        <v>3459</v>
      </c>
      <c r="D838" s="276"/>
      <c r="E838" s="297"/>
      <c r="F838" s="238"/>
      <c r="G838" s="239"/>
      <c r="H838" s="276"/>
      <c r="I838" s="199"/>
      <c r="J838" s="199">
        <v>19</v>
      </c>
      <c r="K838" s="198">
        <v>1.7</v>
      </c>
      <c r="L838" s="219">
        <v>199510.963</v>
      </c>
      <c r="M838" s="233">
        <v>1172.342109</v>
      </c>
      <c r="N838" s="199"/>
      <c r="O838" s="217"/>
      <c r="P838" s="218"/>
      <c r="Q838" s="217"/>
    </row>
    <row r="839" s="38" customFormat="1" ht="15" spans="1:17">
      <c r="A839" s="43" t="s">
        <v>4419</v>
      </c>
      <c r="B839" s="254"/>
      <c r="C839" s="255" t="s">
        <v>3459</v>
      </c>
      <c r="D839" s="298"/>
      <c r="E839" s="299"/>
      <c r="F839" s="300"/>
      <c r="G839" s="301"/>
      <c r="H839" s="298"/>
      <c r="I839" s="199"/>
      <c r="J839" s="199">
        <v>20</v>
      </c>
      <c r="K839" s="198">
        <v>1</v>
      </c>
      <c r="L839" s="219">
        <v>117359.39</v>
      </c>
      <c r="M839" s="233">
        <v>689.613</v>
      </c>
      <c r="N839" s="199"/>
      <c r="O839" s="200"/>
      <c r="P839" s="218"/>
      <c r="Q839" s="217"/>
    </row>
    <row r="840" s="38" customFormat="1" ht="15" spans="1:17">
      <c r="A840" s="43" t="s">
        <v>4419</v>
      </c>
      <c r="B840" s="174">
        <v>14</v>
      </c>
      <c r="C840" s="175" t="s">
        <v>3458</v>
      </c>
      <c r="D840" s="275" t="s">
        <v>4299</v>
      </c>
      <c r="E840" s="295" t="s">
        <v>4260</v>
      </c>
      <c r="F840" s="260">
        <v>51500</v>
      </c>
      <c r="G840" s="296">
        <v>6940</v>
      </c>
      <c r="H840" s="178">
        <v>1</v>
      </c>
      <c r="I840" s="259">
        <v>4</v>
      </c>
      <c r="J840" s="199">
        <v>1</v>
      </c>
      <c r="K840" s="198">
        <v>35</v>
      </c>
      <c r="L840" s="219">
        <v>21740.25</v>
      </c>
      <c r="M840" s="233">
        <v>4843.9125</v>
      </c>
      <c r="N840" s="259"/>
      <c r="O840" s="217"/>
      <c r="P840" s="218"/>
      <c r="Q840" s="227"/>
    </row>
    <row r="841" s="38" customFormat="1" ht="15" spans="1:17">
      <c r="A841" s="43" t="s">
        <v>4419</v>
      </c>
      <c r="B841" s="174"/>
      <c r="C841" s="175" t="s">
        <v>3458</v>
      </c>
      <c r="D841" s="276"/>
      <c r="E841" s="297"/>
      <c r="F841" s="238"/>
      <c r="G841" s="239"/>
      <c r="H841" s="178"/>
      <c r="I841" s="262"/>
      <c r="J841" s="199">
        <v>2</v>
      </c>
      <c r="K841" s="198">
        <v>30</v>
      </c>
      <c r="L841" s="219">
        <v>18634.5</v>
      </c>
      <c r="M841" s="233">
        <v>4151.925</v>
      </c>
      <c r="N841" s="262"/>
      <c r="O841" s="217"/>
      <c r="P841" s="218"/>
      <c r="Q841" s="227"/>
    </row>
    <row r="842" s="38" customFormat="1" ht="15" spans="1:17">
      <c r="A842" s="43" t="s">
        <v>4419</v>
      </c>
      <c r="B842" s="174"/>
      <c r="C842" s="175" t="s">
        <v>3458</v>
      </c>
      <c r="D842" s="276"/>
      <c r="E842" s="295" t="s">
        <v>4264</v>
      </c>
      <c r="F842" s="260">
        <v>10615</v>
      </c>
      <c r="G842" s="296">
        <v>6899.75</v>
      </c>
      <c r="H842" s="178"/>
      <c r="I842" s="262"/>
      <c r="J842" s="199">
        <v>3</v>
      </c>
      <c r="K842" s="198">
        <v>20</v>
      </c>
      <c r="L842" s="219">
        <v>12423</v>
      </c>
      <c r="M842" s="233">
        <v>2767.95</v>
      </c>
      <c r="N842" s="262"/>
      <c r="O842" s="217"/>
      <c r="P842" s="218"/>
      <c r="Q842" s="227"/>
    </row>
    <row r="843" s="38" customFormat="1" ht="15" spans="1:17">
      <c r="A843" s="43" t="s">
        <v>4419</v>
      </c>
      <c r="B843" s="174"/>
      <c r="C843" s="175" t="s">
        <v>3458</v>
      </c>
      <c r="D843" s="298"/>
      <c r="E843" s="299"/>
      <c r="F843" s="300"/>
      <c r="G843" s="301"/>
      <c r="H843" s="178"/>
      <c r="I843" s="269"/>
      <c r="J843" s="199">
        <v>4</v>
      </c>
      <c r="K843" s="198">
        <v>15</v>
      </c>
      <c r="L843" s="219">
        <v>9317.25</v>
      </c>
      <c r="M843" s="233">
        <v>2075.9625</v>
      </c>
      <c r="N843" s="262"/>
      <c r="O843" s="217"/>
      <c r="P843" s="218"/>
      <c r="Q843" s="227"/>
    </row>
    <row r="844" s="38" customFormat="1" ht="15" spans="1:17">
      <c r="A844" s="43" t="s">
        <v>4419</v>
      </c>
      <c r="B844" s="174"/>
      <c r="C844" s="175" t="s">
        <v>3458</v>
      </c>
      <c r="D844" s="309" t="s">
        <v>4428</v>
      </c>
      <c r="E844" s="302" t="s">
        <v>4288</v>
      </c>
      <c r="F844" s="204">
        <v>79216</v>
      </c>
      <c r="G844" s="296">
        <v>5920.6</v>
      </c>
      <c r="H844" s="178"/>
      <c r="I844" s="199">
        <v>2</v>
      </c>
      <c r="J844" s="199">
        <v>1</v>
      </c>
      <c r="K844" s="198">
        <v>60</v>
      </c>
      <c r="L844" s="333">
        <v>53322.6</v>
      </c>
      <c r="M844" s="334">
        <v>4322.613</v>
      </c>
      <c r="N844" s="262"/>
      <c r="O844" s="217"/>
      <c r="P844" s="218"/>
      <c r="Q844" s="227"/>
    </row>
    <row r="845" s="38" customFormat="1" ht="15" spans="1:17">
      <c r="A845" s="43" t="s">
        <v>4419</v>
      </c>
      <c r="B845" s="174"/>
      <c r="C845" s="175" t="s">
        <v>3458</v>
      </c>
      <c r="D845" s="276"/>
      <c r="E845" s="302" t="s">
        <v>4263</v>
      </c>
      <c r="F845" s="204">
        <v>6575</v>
      </c>
      <c r="G845" s="291">
        <v>586.115</v>
      </c>
      <c r="H845" s="178"/>
      <c r="I845" s="199"/>
      <c r="J845" s="259">
        <v>2</v>
      </c>
      <c r="K845" s="249">
        <v>40</v>
      </c>
      <c r="L845" s="333">
        <v>35548.4</v>
      </c>
      <c r="M845" s="334">
        <v>2881.742</v>
      </c>
      <c r="N845" s="262"/>
      <c r="O845" s="217"/>
      <c r="P845" s="218"/>
      <c r="Q845" s="227"/>
    </row>
    <row r="846" s="38" customFormat="1" ht="15" spans="1:17">
      <c r="A846" s="43" t="s">
        <v>4419</v>
      </c>
      <c r="B846" s="174"/>
      <c r="C846" s="175" t="s">
        <v>3458</v>
      </c>
      <c r="D846" s="298"/>
      <c r="E846" s="302" t="s">
        <v>4270</v>
      </c>
      <c r="F846" s="204">
        <v>3080</v>
      </c>
      <c r="G846" s="291">
        <v>697.64</v>
      </c>
      <c r="H846" s="178"/>
      <c r="I846" s="199"/>
      <c r="J846" s="269"/>
      <c r="K846" s="256"/>
      <c r="L846" s="335"/>
      <c r="M846" s="336"/>
      <c r="N846" s="262"/>
      <c r="O846" s="217"/>
      <c r="P846" s="218"/>
      <c r="Q846" s="227"/>
    </row>
    <row r="847" s="38" customFormat="1" ht="15" spans="1:17">
      <c r="A847" s="43" t="s">
        <v>4419</v>
      </c>
      <c r="B847" s="174"/>
      <c r="C847" s="175" t="s">
        <v>3458</v>
      </c>
      <c r="D847" s="275" t="s">
        <v>4360</v>
      </c>
      <c r="E847" s="302" t="s">
        <v>4262</v>
      </c>
      <c r="F847" s="204">
        <v>4000</v>
      </c>
      <c r="G847" s="291">
        <v>2000</v>
      </c>
      <c r="H847" s="178"/>
      <c r="I847" s="199">
        <v>2</v>
      </c>
      <c r="J847" s="178">
        <v>1</v>
      </c>
      <c r="K847" s="198">
        <v>60</v>
      </c>
      <c r="L847" s="219">
        <v>12000</v>
      </c>
      <c r="M847" s="233">
        <v>2784</v>
      </c>
      <c r="N847" s="199"/>
      <c r="O847" s="217"/>
      <c r="P847" s="218"/>
      <c r="Q847" s="227"/>
    </row>
    <row r="848" s="38" customFormat="1" ht="15" spans="1:17">
      <c r="A848" s="43" t="s">
        <v>4419</v>
      </c>
      <c r="B848" s="174"/>
      <c r="C848" s="175" t="s">
        <v>3458</v>
      </c>
      <c r="D848" s="298"/>
      <c r="E848" s="302" t="s">
        <v>4261</v>
      </c>
      <c r="F848" s="204">
        <v>16000</v>
      </c>
      <c r="G848" s="296">
        <v>2640</v>
      </c>
      <c r="H848" s="178"/>
      <c r="I848" s="199"/>
      <c r="J848" s="199">
        <v>2</v>
      </c>
      <c r="K848" s="198">
        <v>40</v>
      </c>
      <c r="L848" s="219">
        <v>8000</v>
      </c>
      <c r="M848" s="233">
        <v>1856</v>
      </c>
      <c r="N848" s="199"/>
      <c r="O848" s="217"/>
      <c r="P848" s="218"/>
      <c r="Q848" s="227"/>
    </row>
    <row r="849" s="38" customFormat="1" ht="15" spans="1:17">
      <c r="A849" s="43" t="s">
        <v>4429</v>
      </c>
      <c r="B849" s="259">
        <v>1</v>
      </c>
      <c r="C849" s="310" t="s">
        <v>4193</v>
      </c>
      <c r="D849" s="311" t="s">
        <v>4361</v>
      </c>
      <c r="E849" s="312"/>
      <c r="F849" s="294"/>
      <c r="G849" s="313"/>
      <c r="H849" s="259">
        <v>1</v>
      </c>
      <c r="I849" s="259">
        <v>1</v>
      </c>
      <c r="J849" s="259">
        <v>1</v>
      </c>
      <c r="K849" s="259">
        <v>100</v>
      </c>
      <c r="L849" s="333">
        <v>9827</v>
      </c>
      <c r="M849" s="337">
        <v>2928.088004</v>
      </c>
      <c r="N849" s="311"/>
      <c r="O849" s="203"/>
      <c r="P849" s="203"/>
      <c r="Q849" s="203"/>
    </row>
    <row r="850" s="38" customFormat="1" ht="15" spans="1:17">
      <c r="A850" s="43" t="s">
        <v>4429</v>
      </c>
      <c r="B850" s="262"/>
      <c r="C850" s="314" t="s">
        <v>4193</v>
      </c>
      <c r="D850" s="315"/>
      <c r="E850" s="312"/>
      <c r="F850" s="294"/>
      <c r="G850" s="313"/>
      <c r="H850" s="262"/>
      <c r="I850" s="269"/>
      <c r="J850" s="269"/>
      <c r="K850" s="269"/>
      <c r="L850" s="335"/>
      <c r="M850" s="338"/>
      <c r="N850" s="315"/>
      <c r="O850" s="203"/>
      <c r="P850" s="203"/>
      <c r="Q850" s="203"/>
    </row>
    <row r="851" s="38" customFormat="1" ht="15" spans="1:17">
      <c r="A851" s="43" t="s">
        <v>4429</v>
      </c>
      <c r="B851" s="262"/>
      <c r="C851" s="314" t="s">
        <v>4193</v>
      </c>
      <c r="D851" s="316" t="s">
        <v>4261</v>
      </c>
      <c r="E851" s="317"/>
      <c r="F851" s="318"/>
      <c r="G851" s="319"/>
      <c r="H851" s="262"/>
      <c r="I851" s="262">
        <v>4</v>
      </c>
      <c r="J851" s="269">
        <v>1</v>
      </c>
      <c r="K851" s="269">
        <v>35</v>
      </c>
      <c r="L851" s="219">
        <v>8465.1</v>
      </c>
      <c r="M851" s="308">
        <v>2410.99719</v>
      </c>
      <c r="N851" s="316"/>
      <c r="O851" s="203"/>
      <c r="P851" s="203"/>
      <c r="Q851" s="203"/>
    </row>
    <row r="852" s="38" customFormat="1" ht="15" spans="1:17">
      <c r="A852" s="43" t="s">
        <v>4429</v>
      </c>
      <c r="B852" s="262"/>
      <c r="C852" s="314" t="s">
        <v>4193</v>
      </c>
      <c r="D852" s="316"/>
      <c r="E852" s="317"/>
      <c r="F852" s="318"/>
      <c r="G852" s="319"/>
      <c r="H852" s="262"/>
      <c r="I852" s="262"/>
      <c r="J852" s="199">
        <v>2</v>
      </c>
      <c r="K852" s="199">
        <v>30</v>
      </c>
      <c r="L852" s="219">
        <v>7255.8</v>
      </c>
      <c r="M852" s="308">
        <v>2066.56902</v>
      </c>
      <c r="N852" s="316"/>
      <c r="O852" s="203"/>
      <c r="P852" s="203"/>
      <c r="Q852" s="203"/>
    </row>
    <row r="853" s="38" customFormat="1" ht="15" spans="1:17">
      <c r="A853" s="43" t="s">
        <v>4429</v>
      </c>
      <c r="B853" s="262"/>
      <c r="C853" s="314" t="s">
        <v>4193</v>
      </c>
      <c r="D853" s="316"/>
      <c r="E853" s="317"/>
      <c r="F853" s="318"/>
      <c r="G853" s="319"/>
      <c r="H853" s="262"/>
      <c r="I853" s="262"/>
      <c r="J853" s="199">
        <v>3</v>
      </c>
      <c r="K853" s="199">
        <v>20</v>
      </c>
      <c r="L853" s="219">
        <v>4837.2</v>
      </c>
      <c r="M853" s="308">
        <v>1377.71268</v>
      </c>
      <c r="N853" s="316"/>
      <c r="O853" s="203"/>
      <c r="P853" s="203"/>
      <c r="Q853" s="203"/>
    </row>
    <row r="854" s="38" customFormat="1" ht="15" spans="1:17">
      <c r="A854" s="43" t="s">
        <v>4429</v>
      </c>
      <c r="B854" s="262"/>
      <c r="C854" s="314" t="s">
        <v>4193</v>
      </c>
      <c r="D854" s="316"/>
      <c r="E854" s="317"/>
      <c r="F854" s="318"/>
      <c r="G854" s="319"/>
      <c r="H854" s="262"/>
      <c r="I854" s="269"/>
      <c r="J854" s="199">
        <v>4</v>
      </c>
      <c r="K854" s="199">
        <v>15</v>
      </c>
      <c r="L854" s="219">
        <v>3627.9</v>
      </c>
      <c r="M854" s="308">
        <v>1033.28451</v>
      </c>
      <c r="N854" s="316"/>
      <c r="O854" s="203"/>
      <c r="P854" s="203"/>
      <c r="Q854" s="203"/>
    </row>
    <row r="855" s="38" customFormat="1" ht="15" spans="1:17">
      <c r="A855" s="43" t="s">
        <v>4429</v>
      </c>
      <c r="B855" s="262"/>
      <c r="C855" s="314" t="s">
        <v>4193</v>
      </c>
      <c r="D855" s="311" t="s">
        <v>4264</v>
      </c>
      <c r="E855" s="310"/>
      <c r="F855" s="320"/>
      <c r="G855" s="320"/>
      <c r="H855" s="262"/>
      <c r="I855" s="339">
        <v>8</v>
      </c>
      <c r="J855" s="199">
        <v>1</v>
      </c>
      <c r="K855" s="199">
        <v>18</v>
      </c>
      <c r="L855" s="219">
        <v>9000</v>
      </c>
      <c r="M855" s="308">
        <v>2700</v>
      </c>
      <c r="N855" s="311"/>
      <c r="O855" s="203"/>
      <c r="P855" s="203"/>
      <c r="Q855" s="203"/>
    </row>
    <row r="856" s="38" customFormat="1" ht="15" spans="1:17">
      <c r="A856" s="43" t="s">
        <v>4429</v>
      </c>
      <c r="B856" s="262"/>
      <c r="C856" s="314" t="s">
        <v>4193</v>
      </c>
      <c r="D856" s="321"/>
      <c r="E856" s="314"/>
      <c r="F856" s="322"/>
      <c r="G856" s="322"/>
      <c r="H856" s="262"/>
      <c r="I856" s="340"/>
      <c r="J856" s="199">
        <v>2</v>
      </c>
      <c r="K856" s="293">
        <v>16</v>
      </c>
      <c r="L856" s="219">
        <v>8000</v>
      </c>
      <c r="M856" s="308">
        <v>2400</v>
      </c>
      <c r="N856" s="321"/>
      <c r="O856" s="341"/>
      <c r="P856" s="341"/>
      <c r="Q856" s="349"/>
    </row>
    <row r="857" s="38" customFormat="1" ht="15" spans="1:17">
      <c r="A857" s="43" t="s">
        <v>4429</v>
      </c>
      <c r="B857" s="262"/>
      <c r="C857" s="314" t="s">
        <v>4193</v>
      </c>
      <c r="D857" s="321"/>
      <c r="E857" s="314"/>
      <c r="F857" s="322"/>
      <c r="G857" s="322"/>
      <c r="H857" s="262"/>
      <c r="I857" s="340"/>
      <c r="J857" s="199">
        <v>3</v>
      </c>
      <c r="K857" s="293">
        <v>14</v>
      </c>
      <c r="L857" s="219">
        <v>7000</v>
      </c>
      <c r="M857" s="308">
        <v>2100</v>
      </c>
      <c r="N857" s="321"/>
      <c r="O857" s="341"/>
      <c r="P857" s="341"/>
      <c r="Q857" s="349"/>
    </row>
    <row r="858" s="38" customFormat="1" ht="15" spans="1:17">
      <c r="A858" s="43" t="s">
        <v>4429</v>
      </c>
      <c r="B858" s="262"/>
      <c r="C858" s="314" t="s">
        <v>4193</v>
      </c>
      <c r="D858" s="321"/>
      <c r="E858" s="314"/>
      <c r="F858" s="322"/>
      <c r="G858" s="322"/>
      <c r="H858" s="262"/>
      <c r="I858" s="340"/>
      <c r="J858" s="199">
        <v>4</v>
      </c>
      <c r="K858" s="293">
        <v>13</v>
      </c>
      <c r="L858" s="219">
        <v>6500</v>
      </c>
      <c r="M858" s="308">
        <v>1950</v>
      </c>
      <c r="N858" s="321"/>
      <c r="O858" s="341"/>
      <c r="P858" s="341"/>
      <c r="Q858" s="349"/>
    </row>
    <row r="859" s="38" customFormat="1" ht="15" spans="1:17">
      <c r="A859" s="43" t="s">
        <v>4429</v>
      </c>
      <c r="B859" s="262"/>
      <c r="C859" s="314" t="s">
        <v>4193</v>
      </c>
      <c r="D859" s="321"/>
      <c r="E859" s="314"/>
      <c r="F859" s="322"/>
      <c r="G859" s="322"/>
      <c r="H859" s="262"/>
      <c r="I859" s="340"/>
      <c r="J859" s="199">
        <v>5</v>
      </c>
      <c r="K859" s="293">
        <v>12</v>
      </c>
      <c r="L859" s="219">
        <v>6000</v>
      </c>
      <c r="M859" s="308">
        <v>1800</v>
      </c>
      <c r="N859" s="321"/>
      <c r="O859" s="341"/>
      <c r="P859" s="341"/>
      <c r="Q859" s="349"/>
    </row>
    <row r="860" s="38" customFormat="1" ht="15" spans="1:17">
      <c r="A860" s="43" t="s">
        <v>4429</v>
      </c>
      <c r="B860" s="262"/>
      <c r="C860" s="314" t="s">
        <v>4193</v>
      </c>
      <c r="D860" s="321"/>
      <c r="E860" s="314"/>
      <c r="F860" s="322"/>
      <c r="G860" s="322"/>
      <c r="H860" s="262"/>
      <c r="I860" s="340"/>
      <c r="J860" s="199">
        <v>6</v>
      </c>
      <c r="K860" s="293">
        <v>10</v>
      </c>
      <c r="L860" s="219">
        <v>5000</v>
      </c>
      <c r="M860" s="308">
        <v>1500</v>
      </c>
      <c r="N860" s="321"/>
      <c r="O860" s="341"/>
      <c r="P860" s="341"/>
      <c r="Q860" s="349"/>
    </row>
    <row r="861" s="38" customFormat="1" ht="15" spans="1:17">
      <c r="A861" s="43" t="s">
        <v>4429</v>
      </c>
      <c r="B861" s="262"/>
      <c r="C861" s="314" t="s">
        <v>4193</v>
      </c>
      <c r="D861" s="321"/>
      <c r="E861" s="314"/>
      <c r="F861" s="322"/>
      <c r="G861" s="322"/>
      <c r="H861" s="262"/>
      <c r="I861" s="340"/>
      <c r="J861" s="199">
        <v>7</v>
      </c>
      <c r="K861" s="293">
        <v>9</v>
      </c>
      <c r="L861" s="219">
        <v>4500</v>
      </c>
      <c r="M861" s="308">
        <v>1350</v>
      </c>
      <c r="N861" s="321"/>
      <c r="O861" s="341"/>
      <c r="P861" s="341"/>
      <c r="Q861" s="349"/>
    </row>
    <row r="862" s="38" customFormat="1" ht="15" spans="1:17">
      <c r="A862" s="43" t="s">
        <v>4429</v>
      </c>
      <c r="B862" s="262"/>
      <c r="C862" s="314" t="s">
        <v>4193</v>
      </c>
      <c r="D862" s="321"/>
      <c r="E862" s="314"/>
      <c r="F862" s="322"/>
      <c r="G862" s="322"/>
      <c r="H862" s="262"/>
      <c r="I862" s="340"/>
      <c r="J862" s="199">
        <v>8</v>
      </c>
      <c r="K862" s="293">
        <v>8</v>
      </c>
      <c r="L862" s="219">
        <v>4000</v>
      </c>
      <c r="M862" s="308">
        <v>1200</v>
      </c>
      <c r="N862" s="321"/>
      <c r="O862" s="341"/>
      <c r="P862" s="341"/>
      <c r="Q862" s="349"/>
    </row>
    <row r="863" s="38" customFormat="1" ht="15" spans="1:17">
      <c r="A863" s="43" t="s">
        <v>4429</v>
      </c>
      <c r="B863" s="259">
        <v>2</v>
      </c>
      <c r="C863" s="310" t="s">
        <v>4430</v>
      </c>
      <c r="D863" s="311" t="s">
        <v>4288</v>
      </c>
      <c r="E863" s="311"/>
      <c r="F863" s="323"/>
      <c r="G863" s="324"/>
      <c r="H863" s="259">
        <v>1</v>
      </c>
      <c r="I863" s="259">
        <v>2</v>
      </c>
      <c r="J863" s="199">
        <v>1</v>
      </c>
      <c r="K863" s="293">
        <v>60</v>
      </c>
      <c r="L863" s="219">
        <v>15822</v>
      </c>
      <c r="M863" s="308">
        <v>3740.241</v>
      </c>
      <c r="N863" s="259"/>
      <c r="O863" s="341"/>
      <c r="P863" s="341"/>
      <c r="Q863" s="349"/>
    </row>
    <row r="864" s="38" customFormat="1" ht="15" spans="1:17">
      <c r="A864" s="43" t="s">
        <v>4429</v>
      </c>
      <c r="B864" s="262"/>
      <c r="C864" s="314" t="s">
        <v>4430</v>
      </c>
      <c r="D864" s="325"/>
      <c r="E864" s="325"/>
      <c r="F864" s="326"/>
      <c r="G864" s="327"/>
      <c r="H864" s="262"/>
      <c r="I864" s="262"/>
      <c r="J864" s="199">
        <v>2</v>
      </c>
      <c r="K864" s="293">
        <v>40</v>
      </c>
      <c r="L864" s="219">
        <v>10548</v>
      </c>
      <c r="M864" s="308">
        <v>2493.494</v>
      </c>
      <c r="N864" s="262"/>
      <c r="O864" s="342"/>
      <c r="P864" s="343"/>
      <c r="Q864" s="350"/>
    </row>
    <row r="865" s="38" customFormat="1" ht="15" spans="1:17">
      <c r="A865" s="43" t="s">
        <v>4429</v>
      </c>
      <c r="B865" s="262"/>
      <c r="C865" s="314" t="s">
        <v>4430</v>
      </c>
      <c r="D865" s="311" t="s">
        <v>4288</v>
      </c>
      <c r="E865" s="311"/>
      <c r="F865" s="323"/>
      <c r="G865" s="324"/>
      <c r="H865" s="262"/>
      <c r="I865" s="259">
        <v>2</v>
      </c>
      <c r="J865" s="199">
        <v>1</v>
      </c>
      <c r="K865" s="293">
        <v>60</v>
      </c>
      <c r="L865" s="219">
        <v>10104.6</v>
      </c>
      <c r="M865" s="308">
        <v>2546.64528</v>
      </c>
      <c r="N865" s="259"/>
      <c r="O865" s="344"/>
      <c r="P865" s="345"/>
      <c r="Q865" s="350"/>
    </row>
    <row r="866" s="38" customFormat="1" ht="15" spans="1:17">
      <c r="A866" s="43" t="s">
        <v>4429</v>
      </c>
      <c r="B866" s="262"/>
      <c r="C866" s="314" t="s">
        <v>4430</v>
      </c>
      <c r="D866" s="325"/>
      <c r="E866" s="325"/>
      <c r="F866" s="326"/>
      <c r="G866" s="327"/>
      <c r="H866" s="262"/>
      <c r="I866" s="262"/>
      <c r="J866" s="199">
        <v>2</v>
      </c>
      <c r="K866" s="293">
        <v>40</v>
      </c>
      <c r="L866" s="219">
        <v>6736.4</v>
      </c>
      <c r="M866" s="308">
        <v>1697.76352</v>
      </c>
      <c r="N866" s="262"/>
      <c r="O866" s="344"/>
      <c r="P866" s="345"/>
      <c r="Q866" s="350"/>
    </row>
    <row r="867" s="38" customFormat="1" ht="15" spans="1:17">
      <c r="A867" s="43" t="s">
        <v>4429</v>
      </c>
      <c r="B867" s="262"/>
      <c r="C867" s="314" t="s">
        <v>4430</v>
      </c>
      <c r="D867" s="311" t="s">
        <v>4288</v>
      </c>
      <c r="E867" s="311"/>
      <c r="F867" s="323"/>
      <c r="G867" s="324"/>
      <c r="H867" s="262"/>
      <c r="I867" s="259">
        <v>2</v>
      </c>
      <c r="J867" s="199">
        <v>1</v>
      </c>
      <c r="K867" s="293">
        <v>60</v>
      </c>
      <c r="L867" s="219">
        <v>13728</v>
      </c>
      <c r="M867" s="308">
        <v>3361.05</v>
      </c>
      <c r="N867" s="259"/>
      <c r="O867" s="344"/>
      <c r="P867" s="345"/>
      <c r="Q867" s="350"/>
    </row>
    <row r="868" s="38" customFormat="1" ht="15" spans="1:17">
      <c r="A868" s="43" t="s">
        <v>4429</v>
      </c>
      <c r="B868" s="269"/>
      <c r="C868" s="328" t="s">
        <v>4430</v>
      </c>
      <c r="D868" s="325"/>
      <c r="E868" s="325"/>
      <c r="F868" s="326"/>
      <c r="G868" s="327"/>
      <c r="H868" s="269"/>
      <c r="I868" s="262"/>
      <c r="J868" s="199">
        <v>2</v>
      </c>
      <c r="K868" s="293">
        <v>40</v>
      </c>
      <c r="L868" s="219">
        <v>9152</v>
      </c>
      <c r="M868" s="308">
        <v>2240.7</v>
      </c>
      <c r="N868" s="262"/>
      <c r="O868" s="344"/>
      <c r="P868" s="345"/>
      <c r="Q868" s="350"/>
    </row>
    <row r="869" s="38" customFormat="1" ht="15" spans="1:17">
      <c r="A869" s="43" t="s">
        <v>4429</v>
      </c>
      <c r="B869" s="259">
        <v>3</v>
      </c>
      <c r="C869" s="329" t="s">
        <v>4195</v>
      </c>
      <c r="D869" s="330" t="s">
        <v>4264</v>
      </c>
      <c r="E869" s="331"/>
      <c r="F869" s="323"/>
      <c r="G869" s="324"/>
      <c r="H869" s="259">
        <v>1</v>
      </c>
      <c r="I869" s="346">
        <v>18</v>
      </c>
      <c r="J869" s="199">
        <v>1</v>
      </c>
      <c r="K869" s="199">
        <v>9</v>
      </c>
      <c r="L869" s="219">
        <v>15712.11</v>
      </c>
      <c r="M869" s="308">
        <v>6325.92648</v>
      </c>
      <c r="N869" s="330"/>
      <c r="O869" s="203"/>
      <c r="P869" s="203"/>
      <c r="Q869" s="203"/>
    </row>
    <row r="870" s="38" customFormat="1" ht="15" spans="1:17">
      <c r="A870" s="43" t="s">
        <v>4429</v>
      </c>
      <c r="B870" s="262"/>
      <c r="C870" s="329" t="s">
        <v>4195</v>
      </c>
      <c r="D870" s="316"/>
      <c r="E870" s="317"/>
      <c r="F870" s="318"/>
      <c r="G870" s="319"/>
      <c r="H870" s="262"/>
      <c r="I870" s="347"/>
      <c r="J870" s="199">
        <v>2</v>
      </c>
      <c r="K870" s="199">
        <v>8.6</v>
      </c>
      <c r="L870" s="219">
        <v>15013.794</v>
      </c>
      <c r="M870" s="308">
        <v>6044.774192</v>
      </c>
      <c r="N870" s="316"/>
      <c r="O870" s="203"/>
      <c r="P870" s="203"/>
      <c r="Q870" s="203"/>
    </row>
    <row r="871" s="38" customFormat="1" ht="15" spans="1:17">
      <c r="A871" s="43" t="s">
        <v>4429</v>
      </c>
      <c r="B871" s="262"/>
      <c r="C871" s="329" t="s">
        <v>4195</v>
      </c>
      <c r="D871" s="316"/>
      <c r="E871" s="317"/>
      <c r="F871" s="318"/>
      <c r="G871" s="319"/>
      <c r="H871" s="262"/>
      <c r="I871" s="347"/>
      <c r="J871" s="199">
        <v>3</v>
      </c>
      <c r="K871" s="199">
        <v>8.2</v>
      </c>
      <c r="L871" s="219">
        <v>14315.478</v>
      </c>
      <c r="M871" s="308">
        <v>5763.621904</v>
      </c>
      <c r="N871" s="316"/>
      <c r="O871" s="203"/>
      <c r="P871" s="203"/>
      <c r="Q871" s="203"/>
    </row>
    <row r="872" s="38" customFormat="1" ht="15" spans="1:17">
      <c r="A872" s="43" t="s">
        <v>4429</v>
      </c>
      <c r="B872" s="262"/>
      <c r="C872" s="329" t="s">
        <v>4195</v>
      </c>
      <c r="D872" s="316"/>
      <c r="E872" s="317"/>
      <c r="F872" s="318"/>
      <c r="G872" s="319"/>
      <c r="H872" s="262"/>
      <c r="I872" s="347"/>
      <c r="J872" s="199">
        <v>4</v>
      </c>
      <c r="K872" s="199">
        <v>7.9</v>
      </c>
      <c r="L872" s="219">
        <v>13791.741</v>
      </c>
      <c r="M872" s="308">
        <v>5552.757688</v>
      </c>
      <c r="N872" s="316"/>
      <c r="O872" s="203"/>
      <c r="P872" s="203"/>
      <c r="Q872" s="203"/>
    </row>
    <row r="873" s="38" customFormat="1" ht="15" spans="1:17">
      <c r="A873" s="43" t="s">
        <v>4429</v>
      </c>
      <c r="B873" s="262"/>
      <c r="C873" s="329" t="s">
        <v>4195</v>
      </c>
      <c r="D873" s="316"/>
      <c r="E873" s="317"/>
      <c r="F873" s="318"/>
      <c r="G873" s="319"/>
      <c r="H873" s="262"/>
      <c r="I873" s="347"/>
      <c r="J873" s="199">
        <v>5</v>
      </c>
      <c r="K873" s="199">
        <v>7.6</v>
      </c>
      <c r="L873" s="219">
        <v>13268.004</v>
      </c>
      <c r="M873" s="308">
        <v>5341.893472</v>
      </c>
      <c r="N873" s="316"/>
      <c r="O873" s="203"/>
      <c r="P873" s="203"/>
      <c r="Q873" s="203"/>
    </row>
    <row r="874" s="38" customFormat="1" ht="15" spans="1:17">
      <c r="A874" s="43" t="s">
        <v>4429</v>
      </c>
      <c r="B874" s="262"/>
      <c r="C874" s="329" t="s">
        <v>4195</v>
      </c>
      <c r="D874" s="316"/>
      <c r="E874" s="317"/>
      <c r="F874" s="318"/>
      <c r="G874" s="319"/>
      <c r="H874" s="262"/>
      <c r="I874" s="347"/>
      <c r="J874" s="199">
        <v>6</v>
      </c>
      <c r="K874" s="199">
        <v>7.2</v>
      </c>
      <c r="L874" s="219">
        <v>12569.688</v>
      </c>
      <c r="M874" s="308">
        <v>5060.741184</v>
      </c>
      <c r="N874" s="316"/>
      <c r="O874" s="203"/>
      <c r="P874" s="203"/>
      <c r="Q874" s="203"/>
    </row>
    <row r="875" s="38" customFormat="1" ht="15" spans="1:17">
      <c r="A875" s="43" t="s">
        <v>4429</v>
      </c>
      <c r="B875" s="262"/>
      <c r="C875" s="329" t="s">
        <v>4195</v>
      </c>
      <c r="D875" s="316"/>
      <c r="E875" s="317"/>
      <c r="F875" s="318"/>
      <c r="G875" s="319"/>
      <c r="H875" s="262"/>
      <c r="I875" s="347"/>
      <c r="J875" s="199">
        <v>7</v>
      </c>
      <c r="K875" s="199">
        <v>6.8</v>
      </c>
      <c r="L875" s="219">
        <v>11871.372</v>
      </c>
      <c r="M875" s="308">
        <v>4779.588896</v>
      </c>
      <c r="N875" s="316"/>
      <c r="O875" s="203"/>
      <c r="P875" s="203"/>
      <c r="Q875" s="203"/>
    </row>
    <row r="876" s="38" customFormat="1" ht="15" spans="1:17">
      <c r="A876" s="43" t="s">
        <v>4429</v>
      </c>
      <c r="B876" s="262"/>
      <c r="C876" s="329" t="s">
        <v>4195</v>
      </c>
      <c r="D876" s="316"/>
      <c r="E876" s="317"/>
      <c r="F876" s="318"/>
      <c r="G876" s="319"/>
      <c r="H876" s="262"/>
      <c r="I876" s="347"/>
      <c r="J876" s="199">
        <v>8</v>
      </c>
      <c r="K876" s="199">
        <v>6.4</v>
      </c>
      <c r="L876" s="219">
        <v>11173.056</v>
      </c>
      <c r="M876" s="308">
        <v>4498.436608</v>
      </c>
      <c r="N876" s="316"/>
      <c r="O876" s="203"/>
      <c r="P876" s="203"/>
      <c r="Q876" s="203"/>
    </row>
    <row r="877" s="38" customFormat="1" ht="15" spans="1:17">
      <c r="A877" s="43" t="s">
        <v>4429</v>
      </c>
      <c r="B877" s="262"/>
      <c r="C877" s="329" t="s">
        <v>4195</v>
      </c>
      <c r="D877" s="316"/>
      <c r="E877" s="317"/>
      <c r="F877" s="318"/>
      <c r="G877" s="319"/>
      <c r="H877" s="262"/>
      <c r="I877" s="347"/>
      <c r="J877" s="199">
        <v>9</v>
      </c>
      <c r="K877" s="199">
        <v>6.1</v>
      </c>
      <c r="L877" s="219">
        <v>10649.319</v>
      </c>
      <c r="M877" s="308">
        <v>4287.572392</v>
      </c>
      <c r="N877" s="316"/>
      <c r="O877" s="203"/>
      <c r="P877" s="203"/>
      <c r="Q877" s="203"/>
    </row>
    <row r="878" s="38" customFormat="1" ht="15" spans="1:17">
      <c r="A878" s="43" t="s">
        <v>4429</v>
      </c>
      <c r="B878" s="262"/>
      <c r="C878" s="329" t="s">
        <v>4195</v>
      </c>
      <c r="D878" s="316"/>
      <c r="E878" s="317"/>
      <c r="F878" s="318"/>
      <c r="G878" s="319"/>
      <c r="H878" s="262"/>
      <c r="I878" s="347"/>
      <c r="J878" s="199">
        <v>10</v>
      </c>
      <c r="K878" s="199">
        <v>5.7</v>
      </c>
      <c r="L878" s="219">
        <v>9951.003</v>
      </c>
      <c r="M878" s="308">
        <v>4006.420104</v>
      </c>
      <c r="N878" s="316"/>
      <c r="O878" s="203"/>
      <c r="P878" s="203"/>
      <c r="Q878" s="203"/>
    </row>
    <row r="879" s="38" customFormat="1" ht="15" spans="1:17">
      <c r="A879" s="43" t="s">
        <v>4429</v>
      </c>
      <c r="B879" s="262"/>
      <c r="C879" s="329" t="s">
        <v>4195</v>
      </c>
      <c r="D879" s="316"/>
      <c r="E879" s="317"/>
      <c r="F879" s="318"/>
      <c r="G879" s="319"/>
      <c r="H879" s="262"/>
      <c r="I879" s="347"/>
      <c r="J879" s="199">
        <v>11</v>
      </c>
      <c r="K879" s="199">
        <v>5.3</v>
      </c>
      <c r="L879" s="219">
        <v>9252.687</v>
      </c>
      <c r="M879" s="308">
        <v>3725.267816</v>
      </c>
      <c r="N879" s="316"/>
      <c r="O879" s="203"/>
      <c r="P879" s="203"/>
      <c r="Q879" s="203"/>
    </row>
    <row r="880" s="38" customFormat="1" ht="15" spans="1:17">
      <c r="A880" s="43" t="s">
        <v>4429</v>
      </c>
      <c r="B880" s="262"/>
      <c r="C880" s="329" t="s">
        <v>4195</v>
      </c>
      <c r="D880" s="316"/>
      <c r="E880" s="317"/>
      <c r="F880" s="318"/>
      <c r="G880" s="319"/>
      <c r="H880" s="262"/>
      <c r="I880" s="347"/>
      <c r="J880" s="199">
        <v>12</v>
      </c>
      <c r="K880" s="199">
        <v>4.7</v>
      </c>
      <c r="L880" s="219">
        <v>8205.213</v>
      </c>
      <c r="M880" s="308">
        <v>3303.539384</v>
      </c>
      <c r="N880" s="316"/>
      <c r="O880" s="203"/>
      <c r="P880" s="203"/>
      <c r="Q880" s="203"/>
    </row>
    <row r="881" s="38" customFormat="1" ht="15" spans="1:17">
      <c r="A881" s="43" t="s">
        <v>4429</v>
      </c>
      <c r="B881" s="262"/>
      <c r="C881" s="329" t="s">
        <v>4195</v>
      </c>
      <c r="D881" s="316"/>
      <c r="E881" s="317"/>
      <c r="F881" s="318"/>
      <c r="G881" s="319"/>
      <c r="H881" s="262"/>
      <c r="I881" s="347"/>
      <c r="J881" s="199">
        <v>13</v>
      </c>
      <c r="K881" s="199">
        <v>4.1</v>
      </c>
      <c r="L881" s="219">
        <v>7157.739</v>
      </c>
      <c r="M881" s="308">
        <v>2881.810952</v>
      </c>
      <c r="N881" s="316"/>
      <c r="O881" s="203"/>
      <c r="P881" s="203"/>
      <c r="Q881" s="203"/>
    </row>
    <row r="882" s="38" customFormat="1" ht="15" spans="1:17">
      <c r="A882" s="43" t="s">
        <v>4429</v>
      </c>
      <c r="B882" s="262"/>
      <c r="C882" s="329" t="s">
        <v>4195</v>
      </c>
      <c r="D882" s="316"/>
      <c r="E882" s="317"/>
      <c r="F882" s="318"/>
      <c r="G882" s="319"/>
      <c r="H882" s="262"/>
      <c r="I882" s="347"/>
      <c r="J882" s="199">
        <v>14</v>
      </c>
      <c r="K882" s="199">
        <v>3.5</v>
      </c>
      <c r="L882" s="219">
        <v>6110.265</v>
      </c>
      <c r="M882" s="308">
        <v>2460.08252</v>
      </c>
      <c r="N882" s="316"/>
      <c r="O882" s="203"/>
      <c r="P882" s="203"/>
      <c r="Q882" s="203"/>
    </row>
    <row r="883" s="38" customFormat="1" ht="15" spans="1:17">
      <c r="A883" s="43" t="s">
        <v>4429</v>
      </c>
      <c r="B883" s="262"/>
      <c r="C883" s="329" t="s">
        <v>4195</v>
      </c>
      <c r="D883" s="316"/>
      <c r="E883" s="317"/>
      <c r="F883" s="318"/>
      <c r="G883" s="319"/>
      <c r="H883" s="262"/>
      <c r="I883" s="347"/>
      <c r="J883" s="199">
        <v>15</v>
      </c>
      <c r="K883" s="199">
        <v>3</v>
      </c>
      <c r="L883" s="219">
        <v>5237.37</v>
      </c>
      <c r="M883" s="308">
        <v>2108.64216</v>
      </c>
      <c r="N883" s="316"/>
      <c r="O883" s="203"/>
      <c r="P883" s="203"/>
      <c r="Q883" s="203"/>
    </row>
    <row r="884" s="38" customFormat="1" ht="15" spans="1:17">
      <c r="A884" s="43" t="s">
        <v>4429</v>
      </c>
      <c r="B884" s="262"/>
      <c r="C884" s="329" t="s">
        <v>4195</v>
      </c>
      <c r="D884" s="316"/>
      <c r="E884" s="317"/>
      <c r="F884" s="318"/>
      <c r="G884" s="319"/>
      <c r="H884" s="262"/>
      <c r="I884" s="347"/>
      <c r="J884" s="199">
        <v>16</v>
      </c>
      <c r="K884" s="199">
        <v>2.5</v>
      </c>
      <c r="L884" s="219">
        <v>4364.475</v>
      </c>
      <c r="M884" s="308">
        <v>1757.2018</v>
      </c>
      <c r="N884" s="316"/>
      <c r="O884" s="203"/>
      <c r="P884" s="203"/>
      <c r="Q884" s="203"/>
    </row>
    <row r="885" s="38" customFormat="1" ht="15" spans="1:17">
      <c r="A885" s="43" t="s">
        <v>4429</v>
      </c>
      <c r="B885" s="262"/>
      <c r="C885" s="329" t="s">
        <v>4195</v>
      </c>
      <c r="D885" s="316"/>
      <c r="E885" s="317"/>
      <c r="F885" s="318"/>
      <c r="G885" s="319"/>
      <c r="H885" s="262"/>
      <c r="I885" s="347"/>
      <c r="J885" s="199">
        <v>17</v>
      </c>
      <c r="K885" s="199">
        <v>2</v>
      </c>
      <c r="L885" s="219">
        <v>3491.58</v>
      </c>
      <c r="M885" s="308">
        <v>1405.76144</v>
      </c>
      <c r="N885" s="316"/>
      <c r="O885" s="203"/>
      <c r="P885" s="203"/>
      <c r="Q885" s="203"/>
    </row>
    <row r="886" s="38" customFormat="1" ht="15" spans="1:17">
      <c r="A886" s="43" t="s">
        <v>4429</v>
      </c>
      <c r="B886" s="262"/>
      <c r="C886" s="329" t="s">
        <v>4195</v>
      </c>
      <c r="D886" s="315"/>
      <c r="E886" s="332"/>
      <c r="F886" s="326"/>
      <c r="G886" s="327"/>
      <c r="H886" s="262"/>
      <c r="I886" s="348"/>
      <c r="J886" s="199">
        <v>18</v>
      </c>
      <c r="K886" s="199">
        <v>1.4</v>
      </c>
      <c r="L886" s="219">
        <v>2444.106</v>
      </c>
      <c r="M886" s="308">
        <v>984.033008</v>
      </c>
      <c r="N886" s="315"/>
      <c r="O886" s="203"/>
      <c r="P886" s="203"/>
      <c r="Q886" s="203"/>
    </row>
    <row r="887" s="38" customFormat="1" ht="15" spans="1:17">
      <c r="A887" s="43" t="s">
        <v>4429</v>
      </c>
      <c r="B887" s="262"/>
      <c r="C887" s="329" t="s">
        <v>4195</v>
      </c>
      <c r="D887" s="330" t="s">
        <v>4261</v>
      </c>
      <c r="E887" s="331"/>
      <c r="F887" s="323"/>
      <c r="G887" s="324"/>
      <c r="H887" s="262"/>
      <c r="I887" s="259">
        <v>11</v>
      </c>
      <c r="J887" s="199">
        <v>1</v>
      </c>
      <c r="K887" s="199">
        <v>12.5</v>
      </c>
      <c r="L887" s="219">
        <v>17594.875</v>
      </c>
      <c r="M887" s="308">
        <v>5467.82286</v>
      </c>
      <c r="N887" s="330"/>
      <c r="O887" s="203"/>
      <c r="P887" s="203"/>
      <c r="Q887" s="203"/>
    </row>
    <row r="888" s="38" customFormat="1" ht="15" spans="1:17">
      <c r="A888" s="43" t="s">
        <v>4429</v>
      </c>
      <c r="B888" s="262"/>
      <c r="C888" s="329" t="s">
        <v>4195</v>
      </c>
      <c r="D888" s="316"/>
      <c r="E888" s="317"/>
      <c r="F888" s="318"/>
      <c r="G888" s="319"/>
      <c r="H888" s="262"/>
      <c r="I888" s="262"/>
      <c r="J888" s="199">
        <v>2</v>
      </c>
      <c r="K888" s="199">
        <v>11</v>
      </c>
      <c r="L888" s="219">
        <v>15483.49</v>
      </c>
      <c r="M888" s="308">
        <v>4811.684116</v>
      </c>
      <c r="N888" s="316"/>
      <c r="O888" s="203"/>
      <c r="P888" s="203"/>
      <c r="Q888" s="203"/>
    </row>
    <row r="889" s="38" customFormat="1" ht="15" spans="1:17">
      <c r="A889" s="43" t="s">
        <v>4429</v>
      </c>
      <c r="B889" s="262"/>
      <c r="C889" s="329" t="s">
        <v>4195</v>
      </c>
      <c r="D889" s="316"/>
      <c r="E889" s="317"/>
      <c r="F889" s="318"/>
      <c r="G889" s="319"/>
      <c r="H889" s="262"/>
      <c r="I889" s="262"/>
      <c r="J889" s="199">
        <v>3</v>
      </c>
      <c r="K889" s="199">
        <v>10.5</v>
      </c>
      <c r="L889" s="219">
        <v>14779.695</v>
      </c>
      <c r="M889" s="308">
        <v>4592.971202</v>
      </c>
      <c r="N889" s="316"/>
      <c r="O889" s="203"/>
      <c r="P889" s="203"/>
      <c r="Q889" s="203"/>
    </row>
    <row r="890" s="38" customFormat="1" ht="15" spans="1:17">
      <c r="A890" s="43" t="s">
        <v>4429</v>
      </c>
      <c r="B890" s="262"/>
      <c r="C890" s="329" t="s">
        <v>4195</v>
      </c>
      <c r="D890" s="316"/>
      <c r="E890" s="317"/>
      <c r="F890" s="318"/>
      <c r="G890" s="319"/>
      <c r="H890" s="262"/>
      <c r="I890" s="262"/>
      <c r="J890" s="199">
        <v>4</v>
      </c>
      <c r="K890" s="199">
        <v>10</v>
      </c>
      <c r="L890" s="219">
        <v>14075.9</v>
      </c>
      <c r="M890" s="308">
        <v>4374.258288</v>
      </c>
      <c r="N890" s="316"/>
      <c r="O890" s="203"/>
      <c r="P890" s="203"/>
      <c r="Q890" s="203"/>
    </row>
    <row r="891" s="38" customFormat="1" ht="15" spans="1:17">
      <c r="A891" s="43" t="s">
        <v>4429</v>
      </c>
      <c r="B891" s="262"/>
      <c r="C891" s="329" t="s">
        <v>4195</v>
      </c>
      <c r="D891" s="316"/>
      <c r="E891" s="317"/>
      <c r="F891" s="318"/>
      <c r="G891" s="319"/>
      <c r="H891" s="262"/>
      <c r="I891" s="262"/>
      <c r="J891" s="199">
        <v>5</v>
      </c>
      <c r="K891" s="199">
        <v>9.5</v>
      </c>
      <c r="L891" s="219">
        <v>13372.105</v>
      </c>
      <c r="M891" s="308">
        <v>4155.545373</v>
      </c>
      <c r="N891" s="316"/>
      <c r="O891" s="203"/>
      <c r="P891" s="203"/>
      <c r="Q891" s="203"/>
    </row>
    <row r="892" s="38" customFormat="1" ht="15" spans="1:17">
      <c r="A892" s="43" t="s">
        <v>4429</v>
      </c>
      <c r="B892" s="262"/>
      <c r="C892" s="329" t="s">
        <v>4195</v>
      </c>
      <c r="D892" s="316"/>
      <c r="E892" s="317"/>
      <c r="F892" s="318"/>
      <c r="G892" s="319"/>
      <c r="H892" s="262"/>
      <c r="I892" s="262"/>
      <c r="J892" s="199">
        <v>6</v>
      </c>
      <c r="K892" s="199">
        <v>9</v>
      </c>
      <c r="L892" s="219">
        <v>12668.31</v>
      </c>
      <c r="M892" s="308">
        <v>3936.832459</v>
      </c>
      <c r="N892" s="316"/>
      <c r="O892" s="203"/>
      <c r="P892" s="203"/>
      <c r="Q892" s="203"/>
    </row>
    <row r="893" s="38" customFormat="1" ht="15" spans="1:17">
      <c r="A893" s="43" t="s">
        <v>4429</v>
      </c>
      <c r="B893" s="262"/>
      <c r="C893" s="329" t="s">
        <v>4195</v>
      </c>
      <c r="D893" s="316"/>
      <c r="E893" s="317"/>
      <c r="F893" s="318"/>
      <c r="G893" s="319"/>
      <c r="H893" s="262"/>
      <c r="I893" s="262"/>
      <c r="J893" s="199">
        <v>7</v>
      </c>
      <c r="K893" s="199">
        <v>8.5</v>
      </c>
      <c r="L893" s="219">
        <v>11964.515</v>
      </c>
      <c r="M893" s="308">
        <v>3718.119545</v>
      </c>
      <c r="N893" s="316"/>
      <c r="O893" s="203"/>
      <c r="P893" s="203"/>
      <c r="Q893" s="203"/>
    </row>
    <row r="894" s="38" customFormat="1" ht="15" spans="1:17">
      <c r="A894" s="43" t="s">
        <v>4429</v>
      </c>
      <c r="B894" s="262"/>
      <c r="C894" s="329" t="s">
        <v>4195</v>
      </c>
      <c r="D894" s="316"/>
      <c r="E894" s="317"/>
      <c r="F894" s="318"/>
      <c r="G894" s="319"/>
      <c r="H894" s="262"/>
      <c r="I894" s="262"/>
      <c r="J894" s="199">
        <v>8</v>
      </c>
      <c r="K894" s="199">
        <v>8</v>
      </c>
      <c r="L894" s="219">
        <v>11260.72</v>
      </c>
      <c r="M894" s="308">
        <v>3499.40663</v>
      </c>
      <c r="N894" s="316"/>
      <c r="O894" s="203"/>
      <c r="P894" s="203"/>
      <c r="Q894" s="203"/>
    </row>
    <row r="895" s="38" customFormat="1" ht="15" spans="1:17">
      <c r="A895" s="43" t="s">
        <v>4429</v>
      </c>
      <c r="B895" s="262"/>
      <c r="C895" s="329" t="s">
        <v>4195</v>
      </c>
      <c r="D895" s="316"/>
      <c r="E895" s="317"/>
      <c r="F895" s="318"/>
      <c r="G895" s="319"/>
      <c r="H895" s="262"/>
      <c r="I895" s="262"/>
      <c r="J895" s="199">
        <v>9</v>
      </c>
      <c r="K895" s="199">
        <v>7.5</v>
      </c>
      <c r="L895" s="219">
        <v>10556.925</v>
      </c>
      <c r="M895" s="308">
        <v>3280.693716</v>
      </c>
      <c r="N895" s="316"/>
      <c r="O895" s="203"/>
      <c r="P895" s="203"/>
      <c r="Q895" s="203"/>
    </row>
    <row r="896" s="38" customFormat="1" ht="15" spans="1:17">
      <c r="A896" s="43" t="s">
        <v>4429</v>
      </c>
      <c r="B896" s="262"/>
      <c r="C896" s="329" t="s">
        <v>4195</v>
      </c>
      <c r="D896" s="316"/>
      <c r="E896" s="317"/>
      <c r="F896" s="318"/>
      <c r="G896" s="319"/>
      <c r="H896" s="262"/>
      <c r="I896" s="262"/>
      <c r="J896" s="199">
        <v>10</v>
      </c>
      <c r="K896" s="199">
        <v>7</v>
      </c>
      <c r="L896" s="219">
        <v>9853.13</v>
      </c>
      <c r="M896" s="308">
        <v>3061.980801</v>
      </c>
      <c r="N896" s="316"/>
      <c r="O896" s="203"/>
      <c r="P896" s="203"/>
      <c r="Q896" s="203"/>
    </row>
    <row r="897" s="38" customFormat="1" ht="15" spans="1:17">
      <c r="A897" s="43" t="s">
        <v>4429</v>
      </c>
      <c r="B897" s="262"/>
      <c r="C897" s="329" t="s">
        <v>4195</v>
      </c>
      <c r="D897" s="315"/>
      <c r="E897" s="332"/>
      <c r="F897" s="326"/>
      <c r="G897" s="327"/>
      <c r="H897" s="262"/>
      <c r="I897" s="269"/>
      <c r="J897" s="199">
        <v>11</v>
      </c>
      <c r="K897" s="199">
        <v>6.5</v>
      </c>
      <c r="L897" s="219">
        <v>9149.335</v>
      </c>
      <c r="M897" s="308">
        <v>2843.267887</v>
      </c>
      <c r="N897" s="315"/>
      <c r="O897" s="203"/>
      <c r="P897" s="203"/>
      <c r="Q897" s="203"/>
    </row>
    <row r="898" s="38" customFormat="1" ht="15" spans="1:17">
      <c r="A898" s="43" t="s">
        <v>4429</v>
      </c>
      <c r="B898" s="262"/>
      <c r="C898" s="329" t="s">
        <v>4195</v>
      </c>
      <c r="D898" s="330" t="s">
        <v>4260</v>
      </c>
      <c r="E898" s="331"/>
      <c r="F898" s="323"/>
      <c r="G898" s="324"/>
      <c r="H898" s="262"/>
      <c r="I898" s="259">
        <v>9</v>
      </c>
      <c r="J898" s="199">
        <v>1</v>
      </c>
      <c r="K898" s="199">
        <v>14</v>
      </c>
      <c r="L898" s="219">
        <v>18005.26</v>
      </c>
      <c r="M898" s="308">
        <v>4819.109199</v>
      </c>
      <c r="N898" s="330"/>
      <c r="O898" s="203"/>
      <c r="P898" s="203"/>
      <c r="Q898" s="203"/>
    </row>
    <row r="899" s="38" customFormat="1" ht="15" spans="1:17">
      <c r="A899" s="43" t="s">
        <v>4429</v>
      </c>
      <c r="B899" s="262"/>
      <c r="C899" s="329" t="s">
        <v>4195</v>
      </c>
      <c r="D899" s="316"/>
      <c r="E899" s="317"/>
      <c r="F899" s="318"/>
      <c r="G899" s="319"/>
      <c r="H899" s="262"/>
      <c r="I899" s="262"/>
      <c r="J899" s="199">
        <v>2</v>
      </c>
      <c r="K899" s="199">
        <v>12.5</v>
      </c>
      <c r="L899" s="219">
        <v>16076.125</v>
      </c>
      <c r="M899" s="308">
        <v>4302.776071</v>
      </c>
      <c r="N899" s="316"/>
      <c r="O899" s="203"/>
      <c r="P899" s="203"/>
      <c r="Q899" s="203"/>
    </row>
    <row r="900" s="38" customFormat="1" ht="15" spans="1:17">
      <c r="A900" s="43" t="s">
        <v>4429</v>
      </c>
      <c r="B900" s="262"/>
      <c r="C900" s="329" t="s">
        <v>4195</v>
      </c>
      <c r="D900" s="316"/>
      <c r="E900" s="317"/>
      <c r="F900" s="318"/>
      <c r="G900" s="319"/>
      <c r="H900" s="262"/>
      <c r="I900" s="262"/>
      <c r="J900" s="199">
        <v>3</v>
      </c>
      <c r="K900" s="199">
        <v>12</v>
      </c>
      <c r="L900" s="219">
        <v>15433.08</v>
      </c>
      <c r="M900" s="308">
        <v>4130.665028</v>
      </c>
      <c r="N900" s="316"/>
      <c r="O900" s="203"/>
      <c r="P900" s="203"/>
      <c r="Q900" s="203"/>
    </row>
    <row r="901" s="38" customFormat="1" ht="15" spans="1:17">
      <c r="A901" s="43" t="s">
        <v>4429</v>
      </c>
      <c r="B901" s="262"/>
      <c r="C901" s="329" t="s">
        <v>4195</v>
      </c>
      <c r="D901" s="316"/>
      <c r="E901" s="317"/>
      <c r="F901" s="318"/>
      <c r="G901" s="319"/>
      <c r="H901" s="262"/>
      <c r="I901" s="262"/>
      <c r="J901" s="199">
        <v>4</v>
      </c>
      <c r="K901" s="199">
        <v>11.5</v>
      </c>
      <c r="L901" s="219">
        <v>14790.035</v>
      </c>
      <c r="M901" s="308">
        <v>3958.553985</v>
      </c>
      <c r="N901" s="316"/>
      <c r="O901" s="203"/>
      <c r="P901" s="203"/>
      <c r="Q901" s="203"/>
    </row>
    <row r="902" s="38" customFormat="1" ht="15" spans="1:17">
      <c r="A902" s="43" t="s">
        <v>4429</v>
      </c>
      <c r="B902" s="262"/>
      <c r="C902" s="329" t="s">
        <v>4195</v>
      </c>
      <c r="D902" s="316"/>
      <c r="E902" s="317"/>
      <c r="F902" s="318"/>
      <c r="G902" s="319"/>
      <c r="H902" s="262"/>
      <c r="I902" s="262"/>
      <c r="J902" s="199">
        <v>5</v>
      </c>
      <c r="K902" s="199">
        <v>11</v>
      </c>
      <c r="L902" s="219">
        <v>14146.99</v>
      </c>
      <c r="M902" s="308">
        <v>3786.442942</v>
      </c>
      <c r="N902" s="316"/>
      <c r="O902" s="203"/>
      <c r="P902" s="203"/>
      <c r="Q902" s="203"/>
    </row>
    <row r="903" s="38" customFormat="1" ht="15" spans="1:17">
      <c r="A903" s="43" t="s">
        <v>4429</v>
      </c>
      <c r="B903" s="262"/>
      <c r="C903" s="329" t="s">
        <v>4195</v>
      </c>
      <c r="D903" s="316"/>
      <c r="E903" s="317"/>
      <c r="F903" s="318"/>
      <c r="G903" s="319"/>
      <c r="H903" s="262"/>
      <c r="I903" s="262"/>
      <c r="J903" s="199">
        <v>6</v>
      </c>
      <c r="K903" s="199">
        <v>10.5</v>
      </c>
      <c r="L903" s="219">
        <v>13503.945</v>
      </c>
      <c r="M903" s="308">
        <v>3614.331899</v>
      </c>
      <c r="N903" s="316"/>
      <c r="O903" s="203"/>
      <c r="P903" s="203"/>
      <c r="Q903" s="203"/>
    </row>
    <row r="904" s="38" customFormat="1" ht="15" spans="1:17">
      <c r="A904" s="43" t="s">
        <v>4429</v>
      </c>
      <c r="B904" s="262"/>
      <c r="C904" s="329" t="s">
        <v>4195</v>
      </c>
      <c r="D904" s="316"/>
      <c r="E904" s="317"/>
      <c r="F904" s="318"/>
      <c r="G904" s="319"/>
      <c r="H904" s="262"/>
      <c r="I904" s="262"/>
      <c r="J904" s="199">
        <v>7</v>
      </c>
      <c r="K904" s="199">
        <v>10</v>
      </c>
      <c r="L904" s="219">
        <v>12860.9</v>
      </c>
      <c r="M904" s="308">
        <v>3442.220856</v>
      </c>
      <c r="N904" s="316"/>
      <c r="O904" s="203"/>
      <c r="P904" s="203"/>
      <c r="Q904" s="203"/>
    </row>
    <row r="905" s="38" customFormat="1" ht="15" spans="1:17">
      <c r="A905" s="43" t="s">
        <v>4429</v>
      </c>
      <c r="B905" s="262"/>
      <c r="C905" s="329" t="s">
        <v>4195</v>
      </c>
      <c r="D905" s="316"/>
      <c r="E905" s="317"/>
      <c r="F905" s="318"/>
      <c r="G905" s="319"/>
      <c r="H905" s="262"/>
      <c r="I905" s="262"/>
      <c r="J905" s="199">
        <v>8</v>
      </c>
      <c r="K905" s="199">
        <v>9.5</v>
      </c>
      <c r="L905" s="219">
        <v>12217.855</v>
      </c>
      <c r="M905" s="308">
        <v>3270.109814</v>
      </c>
      <c r="N905" s="316"/>
      <c r="O905" s="203"/>
      <c r="P905" s="203"/>
      <c r="Q905" s="203"/>
    </row>
    <row r="906" s="38" customFormat="1" ht="15" spans="1:17">
      <c r="A906" s="43" t="s">
        <v>4429</v>
      </c>
      <c r="B906" s="262"/>
      <c r="C906" s="329" t="s">
        <v>4195</v>
      </c>
      <c r="D906" s="315"/>
      <c r="E906" s="332"/>
      <c r="F906" s="326"/>
      <c r="G906" s="327"/>
      <c r="H906" s="262"/>
      <c r="I906" s="269"/>
      <c r="J906" s="199">
        <v>9</v>
      </c>
      <c r="K906" s="199">
        <v>9</v>
      </c>
      <c r="L906" s="219">
        <v>11574.81</v>
      </c>
      <c r="M906" s="308">
        <v>3097.99877</v>
      </c>
      <c r="N906" s="315"/>
      <c r="O906" s="203"/>
      <c r="P906" s="203"/>
      <c r="Q906" s="203"/>
    </row>
    <row r="907" s="38" customFormat="1" ht="15" spans="1:17">
      <c r="A907" s="43" t="s">
        <v>4429</v>
      </c>
      <c r="B907" s="262"/>
      <c r="C907" s="329" t="s">
        <v>4195</v>
      </c>
      <c r="D907" s="330" t="s">
        <v>4288</v>
      </c>
      <c r="E907" s="331"/>
      <c r="F907" s="323"/>
      <c r="G907" s="324"/>
      <c r="H907" s="262"/>
      <c r="I907" s="259">
        <v>6</v>
      </c>
      <c r="J907" s="199">
        <v>1</v>
      </c>
      <c r="K907" s="199">
        <v>22</v>
      </c>
      <c r="L907" s="219">
        <v>22656.48</v>
      </c>
      <c r="M907" s="308">
        <v>5609.842942</v>
      </c>
      <c r="N907" s="330"/>
      <c r="O907" s="203"/>
      <c r="P907" s="203"/>
      <c r="Q907" s="203"/>
    </row>
    <row r="908" s="38" customFormat="1" ht="15" spans="1:17">
      <c r="A908" s="43" t="s">
        <v>4429</v>
      </c>
      <c r="B908" s="262"/>
      <c r="C908" s="329" t="s">
        <v>4195</v>
      </c>
      <c r="D908" s="316"/>
      <c r="E908" s="317"/>
      <c r="F908" s="318"/>
      <c r="G908" s="319"/>
      <c r="H908" s="262"/>
      <c r="I908" s="262"/>
      <c r="J908" s="199">
        <v>2</v>
      </c>
      <c r="K908" s="199">
        <v>20</v>
      </c>
      <c r="L908" s="219">
        <v>20596.8</v>
      </c>
      <c r="M908" s="308">
        <v>5099.85722</v>
      </c>
      <c r="N908" s="316"/>
      <c r="O908" s="203"/>
      <c r="P908" s="203"/>
      <c r="Q908" s="203"/>
    </row>
    <row r="909" s="38" customFormat="1" ht="15" spans="1:17">
      <c r="A909" s="43" t="s">
        <v>4429</v>
      </c>
      <c r="B909" s="262"/>
      <c r="C909" s="329" t="s">
        <v>4195</v>
      </c>
      <c r="D909" s="316"/>
      <c r="E909" s="317"/>
      <c r="F909" s="318"/>
      <c r="G909" s="319"/>
      <c r="H909" s="262"/>
      <c r="I909" s="262"/>
      <c r="J909" s="199">
        <v>3</v>
      </c>
      <c r="K909" s="199">
        <v>18</v>
      </c>
      <c r="L909" s="219">
        <v>18537.12</v>
      </c>
      <c r="M909" s="308">
        <v>4589.871498</v>
      </c>
      <c r="N909" s="316"/>
      <c r="O909" s="203"/>
      <c r="P909" s="203"/>
      <c r="Q909" s="203"/>
    </row>
    <row r="910" s="38" customFormat="1" ht="15" spans="1:17">
      <c r="A910" s="43" t="s">
        <v>4429</v>
      </c>
      <c r="B910" s="262"/>
      <c r="C910" s="329" t="s">
        <v>4195</v>
      </c>
      <c r="D910" s="316"/>
      <c r="E910" s="317"/>
      <c r="F910" s="318"/>
      <c r="G910" s="319"/>
      <c r="H910" s="262"/>
      <c r="I910" s="262"/>
      <c r="J910" s="199">
        <v>4</v>
      </c>
      <c r="K910" s="199">
        <v>16</v>
      </c>
      <c r="L910" s="219">
        <v>16477.44</v>
      </c>
      <c r="M910" s="308">
        <v>4079.885776</v>
      </c>
      <c r="N910" s="316"/>
      <c r="O910" s="203"/>
      <c r="P910" s="203"/>
      <c r="Q910" s="203"/>
    </row>
    <row r="911" s="38" customFormat="1" ht="15" spans="1:17">
      <c r="A911" s="43" t="s">
        <v>4429</v>
      </c>
      <c r="B911" s="262"/>
      <c r="C911" s="329" t="s">
        <v>4195</v>
      </c>
      <c r="D911" s="316"/>
      <c r="E911" s="317"/>
      <c r="F911" s="318"/>
      <c r="G911" s="319"/>
      <c r="H911" s="262"/>
      <c r="I911" s="262"/>
      <c r="J911" s="199">
        <v>5</v>
      </c>
      <c r="K911" s="199">
        <v>13</v>
      </c>
      <c r="L911" s="219">
        <v>13387.92</v>
      </c>
      <c r="M911" s="308">
        <v>3314.907193</v>
      </c>
      <c r="N911" s="316"/>
      <c r="O911" s="203"/>
      <c r="P911" s="203"/>
      <c r="Q911" s="203"/>
    </row>
    <row r="912" s="38" customFormat="1" ht="15" spans="1:17">
      <c r="A912" s="43" t="s">
        <v>4429</v>
      </c>
      <c r="B912" s="262"/>
      <c r="C912" s="329" t="s">
        <v>4195</v>
      </c>
      <c r="D912" s="315"/>
      <c r="E912" s="332"/>
      <c r="F912" s="326"/>
      <c r="G912" s="327"/>
      <c r="H912" s="262"/>
      <c r="I912" s="269"/>
      <c r="J912" s="199">
        <v>6</v>
      </c>
      <c r="K912" s="199">
        <v>11</v>
      </c>
      <c r="L912" s="219">
        <v>11328.24</v>
      </c>
      <c r="M912" s="308">
        <v>2804.921471</v>
      </c>
      <c r="N912" s="315"/>
      <c r="O912" s="203"/>
      <c r="P912" s="203"/>
      <c r="Q912" s="203"/>
    </row>
    <row r="913" s="38" customFormat="1" ht="15" spans="1:17">
      <c r="A913" s="43" t="s">
        <v>4429</v>
      </c>
      <c r="B913" s="262"/>
      <c r="C913" s="329" t="s">
        <v>4195</v>
      </c>
      <c r="D913" s="330" t="s">
        <v>4270</v>
      </c>
      <c r="E913" s="331"/>
      <c r="F913" s="323"/>
      <c r="G913" s="324"/>
      <c r="H913" s="262"/>
      <c r="I913" s="259">
        <v>2</v>
      </c>
      <c r="J913" s="199">
        <v>1</v>
      </c>
      <c r="K913" s="199">
        <v>60</v>
      </c>
      <c r="L913" s="219">
        <v>12886.8</v>
      </c>
      <c r="M913" s="308">
        <v>3978.31242</v>
      </c>
      <c r="N913" s="330"/>
      <c r="O913" s="203"/>
      <c r="P913" s="203"/>
      <c r="Q913" s="203"/>
    </row>
    <row r="914" s="38" customFormat="1" ht="15" spans="1:17">
      <c r="A914" s="43" t="s">
        <v>4429</v>
      </c>
      <c r="B914" s="262"/>
      <c r="C914" s="329" t="s">
        <v>4195</v>
      </c>
      <c r="D914" s="315"/>
      <c r="E914" s="332"/>
      <c r="F914" s="326"/>
      <c r="G914" s="327"/>
      <c r="H914" s="262"/>
      <c r="I914" s="269"/>
      <c r="J914" s="199">
        <v>2</v>
      </c>
      <c r="K914" s="199">
        <v>40</v>
      </c>
      <c r="L914" s="219">
        <v>8591.2</v>
      </c>
      <c r="M914" s="308">
        <v>2652.20828</v>
      </c>
      <c r="N914" s="315"/>
      <c r="O914" s="203"/>
      <c r="P914" s="203"/>
      <c r="Q914" s="203"/>
    </row>
    <row r="915" s="38" customFormat="1" ht="40.5" spans="1:17">
      <c r="A915" s="43" t="s">
        <v>4429</v>
      </c>
      <c r="B915" s="262"/>
      <c r="C915" s="329" t="s">
        <v>4195</v>
      </c>
      <c r="D915" s="182" t="s">
        <v>4259</v>
      </c>
      <c r="E915" s="312"/>
      <c r="F915" s="294"/>
      <c r="G915" s="313"/>
      <c r="H915" s="262"/>
      <c r="I915" s="199">
        <v>1</v>
      </c>
      <c r="J915" s="199">
        <v>1</v>
      </c>
      <c r="K915" s="199">
        <v>100</v>
      </c>
      <c r="L915" s="219">
        <v>30</v>
      </c>
      <c r="M915" s="308">
        <v>8.82</v>
      </c>
      <c r="N915" s="195" t="s">
        <v>4431</v>
      </c>
      <c r="O915" s="203"/>
      <c r="P915" s="203"/>
      <c r="Q915" s="203"/>
    </row>
    <row r="916" s="38" customFormat="1" ht="15" spans="1:17">
      <c r="A916" s="43" t="s">
        <v>4429</v>
      </c>
      <c r="B916" s="262"/>
      <c r="C916" s="329" t="s">
        <v>4195</v>
      </c>
      <c r="D916" s="182" t="s">
        <v>4263</v>
      </c>
      <c r="E916" s="312"/>
      <c r="F916" s="294"/>
      <c r="G916" s="313"/>
      <c r="H916" s="269"/>
      <c r="I916" s="199">
        <v>1</v>
      </c>
      <c r="J916" s="199">
        <v>1</v>
      </c>
      <c r="K916" s="199">
        <v>100</v>
      </c>
      <c r="L916" s="219">
        <v>27</v>
      </c>
      <c r="M916" s="308">
        <v>8.12</v>
      </c>
      <c r="N916" s="195" t="s">
        <v>4331</v>
      </c>
      <c r="O916" s="203"/>
      <c r="P916" s="203"/>
      <c r="Q916" s="203"/>
    </row>
    <row r="917" s="38" customFormat="1" ht="15" spans="1:17">
      <c r="A917" s="43" t="s">
        <v>4429</v>
      </c>
      <c r="B917" s="199">
        <v>4</v>
      </c>
      <c r="C917" s="101" t="s">
        <v>3345</v>
      </c>
      <c r="D917" s="330" t="s">
        <v>4261</v>
      </c>
      <c r="E917" s="331"/>
      <c r="F917" s="323"/>
      <c r="G917" s="324"/>
      <c r="H917" s="259">
        <v>1</v>
      </c>
      <c r="I917" s="259">
        <v>3</v>
      </c>
      <c r="J917" s="199">
        <v>1</v>
      </c>
      <c r="K917" s="293">
        <v>40</v>
      </c>
      <c r="L917" s="219">
        <v>398.4868</v>
      </c>
      <c r="M917" s="308">
        <v>746.566514</v>
      </c>
      <c r="N917" s="259"/>
      <c r="O917" s="203"/>
      <c r="P917" s="203"/>
      <c r="Q917" s="203"/>
    </row>
    <row r="918" s="38" customFormat="1" ht="15" spans="1:17">
      <c r="A918" s="43" t="s">
        <v>4429</v>
      </c>
      <c r="B918" s="199"/>
      <c r="C918" s="101" t="s">
        <v>3345</v>
      </c>
      <c r="D918" s="316"/>
      <c r="E918" s="317"/>
      <c r="F918" s="318"/>
      <c r="G918" s="319"/>
      <c r="H918" s="262"/>
      <c r="I918" s="262"/>
      <c r="J918" s="199">
        <v>2</v>
      </c>
      <c r="K918" s="293">
        <v>35</v>
      </c>
      <c r="L918" s="219">
        <v>348.67595</v>
      </c>
      <c r="M918" s="308">
        <v>653.245699</v>
      </c>
      <c r="N918" s="262"/>
      <c r="O918" s="203"/>
      <c r="P918" s="203"/>
      <c r="Q918" s="203"/>
    </row>
    <row r="919" s="38" customFormat="1" ht="15" spans="1:17">
      <c r="A919" s="43" t="s">
        <v>4429</v>
      </c>
      <c r="B919" s="199"/>
      <c r="C919" s="101" t="s">
        <v>3345</v>
      </c>
      <c r="D919" s="315"/>
      <c r="E919" s="332"/>
      <c r="F919" s="318"/>
      <c r="G919" s="319"/>
      <c r="H919" s="262"/>
      <c r="I919" s="262"/>
      <c r="J919" s="199">
        <v>3</v>
      </c>
      <c r="K919" s="293">
        <v>25</v>
      </c>
      <c r="L919" s="219">
        <v>249.05425</v>
      </c>
      <c r="M919" s="308">
        <v>466.604071</v>
      </c>
      <c r="N919" s="262"/>
      <c r="O919" s="203"/>
      <c r="P919" s="203"/>
      <c r="Q919" s="203"/>
    </row>
    <row r="920" s="38" customFormat="1" ht="15" spans="1:17">
      <c r="A920" s="43" t="s">
        <v>4429</v>
      </c>
      <c r="B920" s="199"/>
      <c r="C920" s="101" t="s">
        <v>3345</v>
      </c>
      <c r="D920" s="195" t="s">
        <v>4270</v>
      </c>
      <c r="E920" s="329"/>
      <c r="F920" s="260"/>
      <c r="G920" s="296"/>
      <c r="H920" s="269"/>
      <c r="I920" s="259">
        <v>1</v>
      </c>
      <c r="J920" s="199">
        <v>1</v>
      </c>
      <c r="K920" s="293">
        <v>100</v>
      </c>
      <c r="L920" s="219">
        <v>29.687</v>
      </c>
      <c r="M920" s="308">
        <v>54.355438</v>
      </c>
      <c r="N920" s="311" t="s">
        <v>4331</v>
      </c>
      <c r="O920" s="203"/>
      <c r="P920" s="203"/>
      <c r="Q920" s="203"/>
    </row>
    <row r="921" s="38" customFormat="1" ht="15" spans="1:17">
      <c r="A921" s="43" t="s">
        <v>4429</v>
      </c>
      <c r="B921" s="199">
        <v>5</v>
      </c>
      <c r="C921" s="101" t="s">
        <v>3344</v>
      </c>
      <c r="D921" s="182" t="s">
        <v>4264</v>
      </c>
      <c r="E921" s="312"/>
      <c r="F921" s="294"/>
      <c r="G921" s="313"/>
      <c r="H921" s="199">
        <v>1</v>
      </c>
      <c r="I921" s="199">
        <v>3</v>
      </c>
      <c r="J921" s="199">
        <v>1</v>
      </c>
      <c r="K921" s="199">
        <v>40</v>
      </c>
      <c r="L921" s="219">
        <v>1000</v>
      </c>
      <c r="M921" s="308">
        <v>2000</v>
      </c>
      <c r="N921" s="199"/>
      <c r="O921" s="203"/>
      <c r="P921" s="203"/>
      <c r="Q921" s="203"/>
    </row>
    <row r="922" s="38" customFormat="1" ht="15" spans="1:17">
      <c r="A922" s="43" t="s">
        <v>4429</v>
      </c>
      <c r="B922" s="199"/>
      <c r="C922" s="101" t="s">
        <v>3344</v>
      </c>
      <c r="D922" s="182"/>
      <c r="E922" s="312"/>
      <c r="F922" s="294"/>
      <c r="G922" s="313"/>
      <c r="H922" s="199"/>
      <c r="I922" s="199"/>
      <c r="J922" s="199">
        <v>2</v>
      </c>
      <c r="K922" s="199">
        <v>35</v>
      </c>
      <c r="L922" s="219">
        <v>875</v>
      </c>
      <c r="M922" s="308">
        <v>1750</v>
      </c>
      <c r="N922" s="199"/>
      <c r="O922" s="203"/>
      <c r="P922" s="203"/>
      <c r="Q922" s="203"/>
    </row>
    <row r="923" s="38" customFormat="1" ht="15" spans="1:17">
      <c r="A923" s="43" t="s">
        <v>4429</v>
      </c>
      <c r="B923" s="199"/>
      <c r="C923" s="101" t="s">
        <v>3344</v>
      </c>
      <c r="D923" s="182"/>
      <c r="E923" s="312"/>
      <c r="F923" s="294"/>
      <c r="G923" s="313"/>
      <c r="H923" s="199"/>
      <c r="I923" s="199"/>
      <c r="J923" s="199">
        <v>3</v>
      </c>
      <c r="K923" s="199">
        <v>25</v>
      </c>
      <c r="L923" s="219">
        <v>625</v>
      </c>
      <c r="M923" s="308">
        <v>1250</v>
      </c>
      <c r="N923" s="199"/>
      <c r="O923" s="203"/>
      <c r="P923" s="203"/>
      <c r="Q923" s="203"/>
    </row>
    <row r="924" s="38" customFormat="1" ht="15" spans="1:17">
      <c r="A924" s="43" t="s">
        <v>4429</v>
      </c>
      <c r="B924" s="199"/>
      <c r="C924" s="101" t="s">
        <v>3344</v>
      </c>
      <c r="D924" s="311" t="s">
        <v>4432</v>
      </c>
      <c r="E924" s="312"/>
      <c r="F924" s="294"/>
      <c r="G924" s="313"/>
      <c r="H924" s="199"/>
      <c r="I924" s="259">
        <v>2</v>
      </c>
      <c r="J924" s="199">
        <v>1</v>
      </c>
      <c r="K924" s="199">
        <v>60</v>
      </c>
      <c r="L924" s="219">
        <v>1008.3730968</v>
      </c>
      <c r="M924" s="308">
        <v>2016.387002</v>
      </c>
      <c r="N924" s="259"/>
      <c r="O924" s="203"/>
      <c r="P924" s="203"/>
      <c r="Q924" s="203"/>
    </row>
    <row r="925" s="38" customFormat="1" ht="15" spans="1:17">
      <c r="A925" s="43" t="s">
        <v>4429</v>
      </c>
      <c r="B925" s="199"/>
      <c r="C925" s="101" t="s">
        <v>3344</v>
      </c>
      <c r="D925" s="315"/>
      <c r="E925" s="312"/>
      <c r="F925" s="294"/>
      <c r="G925" s="313"/>
      <c r="H925" s="199"/>
      <c r="I925" s="269"/>
      <c r="J925" s="199">
        <v>2</v>
      </c>
      <c r="K925" s="199">
        <v>40</v>
      </c>
      <c r="L925" s="219">
        <v>672.2487312</v>
      </c>
      <c r="M925" s="308">
        <v>1344.258001</v>
      </c>
      <c r="N925" s="269"/>
      <c r="O925" s="203"/>
      <c r="P925" s="203"/>
      <c r="Q925" s="203"/>
    </row>
    <row r="926" s="38" customFormat="1" ht="15" spans="1:17">
      <c r="A926" s="43" t="s">
        <v>4429</v>
      </c>
      <c r="B926" s="199"/>
      <c r="C926" s="101" t="s">
        <v>3344</v>
      </c>
      <c r="D926" s="182" t="s">
        <v>4270</v>
      </c>
      <c r="E926" s="312"/>
      <c r="F926" s="294"/>
      <c r="G926" s="313"/>
      <c r="H926" s="199"/>
      <c r="I926" s="199">
        <v>1</v>
      </c>
      <c r="J926" s="199">
        <v>1</v>
      </c>
      <c r="K926" s="199">
        <v>100</v>
      </c>
      <c r="L926" s="219">
        <v>12</v>
      </c>
      <c r="M926" s="308">
        <v>24.568</v>
      </c>
      <c r="N926" s="311" t="s">
        <v>4331</v>
      </c>
      <c r="O926" s="203"/>
      <c r="P926" s="203"/>
      <c r="Q926" s="203"/>
    </row>
    <row r="927" s="38" customFormat="1" ht="15" spans="1:17">
      <c r="A927" s="43" t="s">
        <v>4429</v>
      </c>
      <c r="B927" s="259">
        <v>6</v>
      </c>
      <c r="C927" s="329" t="s">
        <v>3341</v>
      </c>
      <c r="D927" s="195" t="s">
        <v>4365</v>
      </c>
      <c r="E927" s="329"/>
      <c r="F927" s="204"/>
      <c r="G927" s="291"/>
      <c r="H927" s="199">
        <v>1</v>
      </c>
      <c r="I927" s="199">
        <v>2</v>
      </c>
      <c r="J927" s="199">
        <v>1</v>
      </c>
      <c r="K927" s="199">
        <v>60</v>
      </c>
      <c r="L927" s="219">
        <v>2461.5943218</v>
      </c>
      <c r="M927" s="308">
        <v>2284.650063</v>
      </c>
      <c r="N927" s="195"/>
      <c r="O927" s="203"/>
      <c r="P927" s="203"/>
      <c r="Q927" s="203"/>
    </row>
    <row r="928" s="38" customFormat="1" ht="15" spans="1:17">
      <c r="A928" s="43" t="s">
        <v>4429</v>
      </c>
      <c r="B928" s="262"/>
      <c r="C928" s="329" t="s">
        <v>3341</v>
      </c>
      <c r="D928" s="195"/>
      <c r="E928" s="329"/>
      <c r="F928" s="204"/>
      <c r="G928" s="291"/>
      <c r="H928" s="199"/>
      <c r="I928" s="199"/>
      <c r="J928" s="199">
        <v>2</v>
      </c>
      <c r="K928" s="199">
        <v>40</v>
      </c>
      <c r="L928" s="219">
        <v>1641.0628812</v>
      </c>
      <c r="M928" s="308">
        <v>1523.100042</v>
      </c>
      <c r="N928" s="195"/>
      <c r="O928" s="203"/>
      <c r="P928" s="203"/>
      <c r="Q928" s="203"/>
    </row>
    <row r="929" s="38" customFormat="1" ht="15" spans="1:17">
      <c r="A929" s="43" t="s">
        <v>4429</v>
      </c>
      <c r="B929" s="262"/>
      <c r="C929" s="329" t="s">
        <v>3341</v>
      </c>
      <c r="D929" s="195" t="s">
        <v>4361</v>
      </c>
      <c r="E929" s="329"/>
      <c r="F929" s="204"/>
      <c r="G929" s="291"/>
      <c r="H929" s="199"/>
      <c r="I929" s="199">
        <v>1</v>
      </c>
      <c r="J929" s="199">
        <v>1</v>
      </c>
      <c r="K929" s="199">
        <v>100</v>
      </c>
      <c r="L929" s="219">
        <v>227.22436</v>
      </c>
      <c r="M929" s="308">
        <v>197.08488</v>
      </c>
      <c r="N929" s="195" t="s">
        <v>4331</v>
      </c>
      <c r="O929" s="203"/>
      <c r="P929" s="203"/>
      <c r="Q929" s="203"/>
    </row>
    <row r="930" s="38" customFormat="1" ht="15" spans="1:17">
      <c r="A930" s="43" t="s">
        <v>4429</v>
      </c>
      <c r="B930" s="269"/>
      <c r="C930" s="329" t="s">
        <v>3341</v>
      </c>
      <c r="D930" s="195"/>
      <c r="E930" s="329"/>
      <c r="F930" s="204"/>
      <c r="G930" s="291"/>
      <c r="H930" s="199"/>
      <c r="I930" s="199"/>
      <c r="J930" s="199"/>
      <c r="K930" s="199"/>
      <c r="L930" s="219"/>
      <c r="M930" s="308"/>
      <c r="N930" s="195"/>
      <c r="O930" s="203"/>
      <c r="P930" s="203"/>
      <c r="Q930" s="203"/>
    </row>
    <row r="931" s="38" customFormat="1" ht="15" spans="1:17">
      <c r="A931" s="43" t="s">
        <v>4429</v>
      </c>
      <c r="B931" s="259">
        <v>7</v>
      </c>
      <c r="C931" s="310" t="s">
        <v>3346</v>
      </c>
      <c r="D931" s="311" t="s">
        <v>4409</v>
      </c>
      <c r="E931" s="351"/>
      <c r="F931" s="352"/>
      <c r="G931" s="353"/>
      <c r="H931" s="259">
        <v>1</v>
      </c>
      <c r="I931" s="346">
        <v>20</v>
      </c>
      <c r="J931" s="357">
        <v>1</v>
      </c>
      <c r="K931" s="293">
        <v>8</v>
      </c>
      <c r="L931" s="219">
        <v>6714.223448</v>
      </c>
      <c r="M931" s="308">
        <v>6941.187307</v>
      </c>
      <c r="N931" s="357"/>
      <c r="O931" s="203"/>
      <c r="P931" s="203"/>
      <c r="Q931" s="203"/>
    </row>
    <row r="932" s="38" customFormat="1" ht="27" spans="1:17">
      <c r="A932" s="43" t="s">
        <v>4429</v>
      </c>
      <c r="B932" s="262"/>
      <c r="C932" s="314" t="s">
        <v>3346</v>
      </c>
      <c r="D932" s="321"/>
      <c r="E932" s="351"/>
      <c r="F932" s="352"/>
      <c r="G932" s="353"/>
      <c r="H932" s="262"/>
      <c r="I932" s="347"/>
      <c r="J932" s="357">
        <v>2</v>
      </c>
      <c r="K932" s="293">
        <v>7.7</v>
      </c>
      <c r="L932" s="219">
        <v>6462.4400687</v>
      </c>
      <c r="M932" s="308">
        <v>6680.892783</v>
      </c>
      <c r="N932" s="357"/>
      <c r="O932" s="349" t="s">
        <v>4433</v>
      </c>
      <c r="P932" s="349" t="s">
        <v>4434</v>
      </c>
      <c r="Q932" s="349" t="s">
        <v>4435</v>
      </c>
    </row>
    <row r="933" s="38" customFormat="1" ht="15" spans="1:17">
      <c r="A933" s="43" t="s">
        <v>4429</v>
      </c>
      <c r="B933" s="262"/>
      <c r="C933" s="314" t="s">
        <v>3346</v>
      </c>
      <c r="D933" s="321"/>
      <c r="E933" s="351"/>
      <c r="F933" s="352"/>
      <c r="G933" s="353"/>
      <c r="H933" s="262"/>
      <c r="I933" s="347"/>
      <c r="J933" s="357">
        <v>3</v>
      </c>
      <c r="K933" s="293">
        <v>7.4</v>
      </c>
      <c r="L933" s="219">
        <v>6210.6566894</v>
      </c>
      <c r="M933" s="308">
        <v>6420.598259</v>
      </c>
      <c r="N933" s="357"/>
      <c r="O933" s="344" t="s">
        <v>4260</v>
      </c>
      <c r="P933" s="345">
        <v>24271.2095</v>
      </c>
      <c r="Q933" s="350">
        <v>30000.580137</v>
      </c>
    </row>
    <row r="934" s="38" customFormat="1" ht="15" spans="1:17">
      <c r="A934" s="43" t="s">
        <v>4429</v>
      </c>
      <c r="B934" s="262"/>
      <c r="C934" s="314" t="s">
        <v>3346</v>
      </c>
      <c r="D934" s="321"/>
      <c r="E934" s="351"/>
      <c r="F934" s="352"/>
      <c r="G934" s="353"/>
      <c r="H934" s="262"/>
      <c r="I934" s="347"/>
      <c r="J934" s="357">
        <v>4</v>
      </c>
      <c r="K934" s="293">
        <v>7.1</v>
      </c>
      <c r="L934" s="219">
        <v>5958.8733101</v>
      </c>
      <c r="M934" s="308">
        <v>6160.303735</v>
      </c>
      <c r="N934" s="357"/>
      <c r="O934" s="344" t="s">
        <v>4262</v>
      </c>
      <c r="P934" s="345">
        <v>4588</v>
      </c>
      <c r="Q934" s="350">
        <v>24995.74688</v>
      </c>
    </row>
    <row r="935" s="38" customFormat="1" ht="15" spans="1:17">
      <c r="A935" s="43" t="s">
        <v>4429</v>
      </c>
      <c r="B935" s="262"/>
      <c r="C935" s="314" t="s">
        <v>3346</v>
      </c>
      <c r="D935" s="321"/>
      <c r="E935" s="351"/>
      <c r="F935" s="352"/>
      <c r="G935" s="353"/>
      <c r="H935" s="262"/>
      <c r="I935" s="347"/>
      <c r="J935" s="357">
        <v>5</v>
      </c>
      <c r="K935" s="293">
        <v>6.8</v>
      </c>
      <c r="L935" s="219">
        <v>5707.0899308</v>
      </c>
      <c r="M935" s="308">
        <v>5900.009211</v>
      </c>
      <c r="N935" s="357"/>
      <c r="O935" s="344" t="s">
        <v>4288</v>
      </c>
      <c r="P935" s="345">
        <v>20257.0878</v>
      </c>
      <c r="Q935" s="350">
        <v>12740.620111</v>
      </c>
    </row>
    <row r="936" s="38" customFormat="1" ht="15" spans="1:17">
      <c r="A936" s="43" t="s">
        <v>4429</v>
      </c>
      <c r="B936" s="262"/>
      <c r="C936" s="314" t="s">
        <v>3346</v>
      </c>
      <c r="D936" s="321"/>
      <c r="E936" s="354"/>
      <c r="F936" s="355"/>
      <c r="G936" s="356"/>
      <c r="H936" s="262"/>
      <c r="I936" s="347"/>
      <c r="J936" s="357">
        <v>6</v>
      </c>
      <c r="K936" s="293">
        <v>6.5</v>
      </c>
      <c r="L936" s="219">
        <v>5455.3065515</v>
      </c>
      <c r="M936" s="308">
        <v>5639.714687</v>
      </c>
      <c r="N936" s="357"/>
      <c r="O936" s="344" t="s">
        <v>4261</v>
      </c>
      <c r="P936" s="345">
        <v>15437.373</v>
      </c>
      <c r="Q936" s="350">
        <v>10914.041634</v>
      </c>
    </row>
    <row r="937" s="38" customFormat="1" ht="15" spans="1:17">
      <c r="A937" s="43" t="s">
        <v>4429</v>
      </c>
      <c r="B937" s="262"/>
      <c r="C937" s="314" t="s">
        <v>3346</v>
      </c>
      <c r="D937" s="321"/>
      <c r="E937" s="354"/>
      <c r="F937" s="355"/>
      <c r="G937" s="356"/>
      <c r="H937" s="262"/>
      <c r="I937" s="347"/>
      <c r="J937" s="357">
        <v>7</v>
      </c>
      <c r="K937" s="199">
        <v>6.2</v>
      </c>
      <c r="L937" s="219">
        <v>5203.5231722</v>
      </c>
      <c r="M937" s="308">
        <v>5379.420163</v>
      </c>
      <c r="N937" s="357"/>
      <c r="O937" s="344" t="s">
        <v>4264</v>
      </c>
      <c r="P937" s="345">
        <v>16410</v>
      </c>
      <c r="Q937" s="350">
        <v>4097.993</v>
      </c>
    </row>
    <row r="938" s="38" customFormat="1" ht="15" spans="1:17">
      <c r="A938" s="43" t="s">
        <v>4429</v>
      </c>
      <c r="B938" s="262"/>
      <c r="C938" s="314" t="s">
        <v>3346</v>
      </c>
      <c r="D938" s="321"/>
      <c r="E938" s="314"/>
      <c r="F938" s="314"/>
      <c r="G938" s="314"/>
      <c r="H938" s="262"/>
      <c r="I938" s="347"/>
      <c r="J938" s="357">
        <v>8</v>
      </c>
      <c r="K938" s="199">
        <v>5.9</v>
      </c>
      <c r="L938" s="219">
        <v>4951.7397929</v>
      </c>
      <c r="M938" s="308">
        <v>5119.125639</v>
      </c>
      <c r="N938" s="357"/>
      <c r="O938" s="358" t="s">
        <v>4270</v>
      </c>
      <c r="P938" s="359">
        <v>2725.0098</v>
      </c>
      <c r="Q938" s="362">
        <v>2295.121271</v>
      </c>
    </row>
    <row r="939" s="38" customFormat="1" ht="15" spans="1:17">
      <c r="A939" s="43" t="s">
        <v>4429</v>
      </c>
      <c r="B939" s="262"/>
      <c r="C939" s="314" t="s">
        <v>3346</v>
      </c>
      <c r="D939" s="321"/>
      <c r="E939" s="314"/>
      <c r="F939" s="314"/>
      <c r="G939" s="314"/>
      <c r="H939" s="262"/>
      <c r="I939" s="347"/>
      <c r="J939" s="357">
        <v>9</v>
      </c>
      <c r="K939" s="199">
        <v>5.6</v>
      </c>
      <c r="L939" s="219">
        <v>4699.9564136</v>
      </c>
      <c r="M939" s="308">
        <v>4858.831115</v>
      </c>
      <c r="N939" s="357"/>
      <c r="O939" s="358" t="s">
        <v>4263</v>
      </c>
      <c r="P939" s="359">
        <v>239.113</v>
      </c>
      <c r="Q939" s="362">
        <v>1720.738305</v>
      </c>
    </row>
    <row r="940" s="38" customFormat="1" ht="15" spans="1:17">
      <c r="A940" s="43" t="s">
        <v>4429</v>
      </c>
      <c r="B940" s="262"/>
      <c r="C940" s="314" t="s">
        <v>3346</v>
      </c>
      <c r="D940" s="321"/>
      <c r="E940" s="314"/>
      <c r="F940" s="314"/>
      <c r="G940" s="314"/>
      <c r="H940" s="262"/>
      <c r="I940" s="347"/>
      <c r="J940" s="357">
        <v>10</v>
      </c>
      <c r="K940" s="199">
        <v>5.3</v>
      </c>
      <c r="L940" s="219">
        <v>4448.1730343</v>
      </c>
      <c r="M940" s="308">
        <v>4598.536591</v>
      </c>
      <c r="N940" s="357"/>
      <c r="O940" s="360" t="s">
        <v>117</v>
      </c>
      <c r="P940" s="361">
        <v>83927.7931</v>
      </c>
      <c r="Q940" s="363">
        <v>86764.841338</v>
      </c>
    </row>
    <row r="941" s="38" customFormat="1" ht="15" spans="1:17">
      <c r="A941" s="43" t="s">
        <v>4429</v>
      </c>
      <c r="B941" s="262"/>
      <c r="C941" s="314" t="s">
        <v>3346</v>
      </c>
      <c r="D941" s="321"/>
      <c r="E941" s="314"/>
      <c r="F941" s="314"/>
      <c r="G941" s="314"/>
      <c r="H941" s="262"/>
      <c r="I941" s="347"/>
      <c r="J941" s="357">
        <v>11</v>
      </c>
      <c r="K941" s="199">
        <v>5</v>
      </c>
      <c r="L941" s="219">
        <v>4196.389655</v>
      </c>
      <c r="M941" s="308">
        <v>4338.242067</v>
      </c>
      <c r="N941" s="357"/>
      <c r="O941" s="217"/>
      <c r="P941" s="217"/>
      <c r="Q941" s="359"/>
    </row>
    <row r="942" s="38" customFormat="1" ht="15" spans="1:17">
      <c r="A942" s="43" t="s">
        <v>4429</v>
      </c>
      <c r="B942" s="262"/>
      <c r="C942" s="314" t="s">
        <v>3346</v>
      </c>
      <c r="D942" s="321"/>
      <c r="E942" s="314"/>
      <c r="F942" s="314"/>
      <c r="G942" s="314"/>
      <c r="H942" s="262"/>
      <c r="I942" s="347"/>
      <c r="J942" s="357">
        <v>12</v>
      </c>
      <c r="K942" s="199">
        <v>4.7</v>
      </c>
      <c r="L942" s="219">
        <v>3944.6062757</v>
      </c>
      <c r="M942" s="308">
        <v>4077.947543</v>
      </c>
      <c r="N942" s="357"/>
      <c r="O942" s="217"/>
      <c r="P942" s="217"/>
      <c r="Q942" s="359"/>
    </row>
    <row r="943" s="38" customFormat="1" ht="15" spans="1:17">
      <c r="A943" s="43" t="s">
        <v>4429</v>
      </c>
      <c r="B943" s="262"/>
      <c r="C943" s="314" t="s">
        <v>3346</v>
      </c>
      <c r="D943" s="321"/>
      <c r="E943" s="314"/>
      <c r="F943" s="314"/>
      <c r="G943" s="314"/>
      <c r="H943" s="262"/>
      <c r="I943" s="347"/>
      <c r="J943" s="357">
        <v>13</v>
      </c>
      <c r="K943" s="199">
        <v>4.4</v>
      </c>
      <c r="L943" s="219">
        <v>3692.8228964</v>
      </c>
      <c r="M943" s="308">
        <v>3817.653019</v>
      </c>
      <c r="N943" s="357"/>
      <c r="O943" s="217"/>
      <c r="P943" s="217"/>
      <c r="Q943" s="359"/>
    </row>
    <row r="944" s="38" customFormat="1" ht="15" spans="1:17">
      <c r="A944" s="43" t="s">
        <v>4429</v>
      </c>
      <c r="B944" s="262"/>
      <c r="C944" s="314" t="s">
        <v>3346</v>
      </c>
      <c r="D944" s="321"/>
      <c r="E944" s="314"/>
      <c r="F944" s="314"/>
      <c r="G944" s="314"/>
      <c r="H944" s="262"/>
      <c r="I944" s="347"/>
      <c r="J944" s="357">
        <v>14</v>
      </c>
      <c r="K944" s="199">
        <v>4.1</v>
      </c>
      <c r="L944" s="219">
        <v>3441.0395171</v>
      </c>
      <c r="M944" s="308">
        <v>3557.358495</v>
      </c>
      <c r="N944" s="357"/>
      <c r="O944" s="217"/>
      <c r="P944" s="217"/>
      <c r="Q944" s="359"/>
    </row>
    <row r="945" s="38" customFormat="1" ht="15" spans="1:17">
      <c r="A945" s="43" t="s">
        <v>4429</v>
      </c>
      <c r="B945" s="262"/>
      <c r="C945" s="314" t="s">
        <v>3346</v>
      </c>
      <c r="D945" s="321"/>
      <c r="E945" s="314"/>
      <c r="F945" s="314"/>
      <c r="G945" s="314"/>
      <c r="H945" s="262"/>
      <c r="I945" s="347"/>
      <c r="J945" s="357">
        <v>15</v>
      </c>
      <c r="K945" s="199">
        <v>3.8</v>
      </c>
      <c r="L945" s="219">
        <v>3189.2561378</v>
      </c>
      <c r="M945" s="308">
        <v>3297.063971</v>
      </c>
      <c r="N945" s="357"/>
      <c r="O945" s="203"/>
      <c r="P945" s="203"/>
      <c r="Q945" s="345"/>
    </row>
    <row r="946" s="38" customFormat="1" ht="15" spans="1:17">
      <c r="A946" s="43" t="s">
        <v>4429</v>
      </c>
      <c r="B946" s="262"/>
      <c r="C946" s="314" t="s">
        <v>3346</v>
      </c>
      <c r="D946" s="321"/>
      <c r="E946" s="314"/>
      <c r="F946" s="314"/>
      <c r="G946" s="314"/>
      <c r="H946" s="262"/>
      <c r="I946" s="347"/>
      <c r="J946" s="357">
        <v>16</v>
      </c>
      <c r="K946" s="199">
        <v>3.5</v>
      </c>
      <c r="L946" s="219">
        <v>2937.4727585</v>
      </c>
      <c r="M946" s="308">
        <v>3036.769447</v>
      </c>
      <c r="N946" s="357"/>
      <c r="O946" s="203"/>
      <c r="P946" s="203"/>
      <c r="Q946" s="203"/>
    </row>
    <row r="947" s="38" customFormat="1" ht="15" spans="1:17">
      <c r="A947" s="43" t="s">
        <v>4429</v>
      </c>
      <c r="B947" s="262"/>
      <c r="C947" s="314" t="s">
        <v>3346</v>
      </c>
      <c r="D947" s="321"/>
      <c r="E947" s="314"/>
      <c r="F947" s="314"/>
      <c r="G947" s="314"/>
      <c r="H947" s="262"/>
      <c r="I947" s="347"/>
      <c r="J947" s="357">
        <v>17</v>
      </c>
      <c r="K947" s="199">
        <v>3</v>
      </c>
      <c r="L947" s="219">
        <v>2517.833793</v>
      </c>
      <c r="M947" s="308">
        <v>2602.94524</v>
      </c>
      <c r="N947" s="357"/>
      <c r="O947" s="203"/>
      <c r="P947" s="203"/>
      <c r="Q947" s="203"/>
    </row>
    <row r="948" s="38" customFormat="1" ht="15" spans="1:17">
      <c r="A948" s="43" t="s">
        <v>4429</v>
      </c>
      <c r="B948" s="262"/>
      <c r="C948" s="314" t="s">
        <v>3346</v>
      </c>
      <c r="D948" s="321"/>
      <c r="E948" s="314"/>
      <c r="F948" s="314"/>
      <c r="G948" s="314"/>
      <c r="H948" s="262"/>
      <c r="I948" s="347"/>
      <c r="J948" s="357">
        <v>18</v>
      </c>
      <c r="K948" s="199">
        <v>2.3</v>
      </c>
      <c r="L948" s="219">
        <v>1930.3392413</v>
      </c>
      <c r="M948" s="308">
        <v>1995.591351</v>
      </c>
      <c r="N948" s="357"/>
      <c r="O948" s="203"/>
      <c r="P948" s="203"/>
      <c r="Q948" s="203"/>
    </row>
    <row r="949" s="38" customFormat="1" ht="15" spans="1:17">
      <c r="A949" s="43" t="s">
        <v>4429</v>
      </c>
      <c r="B949" s="262"/>
      <c r="C949" s="314" t="s">
        <v>3346</v>
      </c>
      <c r="D949" s="321"/>
      <c r="E949" s="314"/>
      <c r="F949" s="314"/>
      <c r="G949" s="314"/>
      <c r="H949" s="262"/>
      <c r="I949" s="347"/>
      <c r="J949" s="357">
        <v>19</v>
      </c>
      <c r="K949" s="199">
        <v>1.7</v>
      </c>
      <c r="L949" s="219">
        <v>1426.7724827</v>
      </c>
      <c r="M949" s="308">
        <v>1475.002303</v>
      </c>
      <c r="N949" s="357"/>
      <c r="O949" s="203"/>
      <c r="P949" s="203"/>
      <c r="Q949" s="203"/>
    </row>
    <row r="950" s="38" customFormat="1" ht="15" spans="1:17">
      <c r="A950" s="43" t="s">
        <v>4429</v>
      </c>
      <c r="B950" s="269"/>
      <c r="C950" s="328" t="s">
        <v>3346</v>
      </c>
      <c r="D950" s="325"/>
      <c r="E950" s="328"/>
      <c r="F950" s="328"/>
      <c r="G950" s="328"/>
      <c r="H950" s="269"/>
      <c r="I950" s="348"/>
      <c r="J950" s="357">
        <v>20</v>
      </c>
      <c r="K950" s="199">
        <v>1</v>
      </c>
      <c r="L950" s="219">
        <v>839.277931</v>
      </c>
      <c r="M950" s="308">
        <v>867.648412</v>
      </c>
      <c r="N950" s="357"/>
      <c r="O950" s="203"/>
      <c r="P950" s="203"/>
      <c r="Q950" s="203"/>
    </row>
    <row r="951" s="38" customFormat="1" ht="15" spans="1:17">
      <c r="A951" s="43" t="s">
        <v>4429</v>
      </c>
      <c r="B951" s="199">
        <v>8</v>
      </c>
      <c r="C951" s="329" t="s">
        <v>4194</v>
      </c>
      <c r="D951" s="182" t="s">
        <v>4260</v>
      </c>
      <c r="E951" s="312"/>
      <c r="F951" s="294"/>
      <c r="G951" s="313"/>
      <c r="H951" s="199">
        <v>1</v>
      </c>
      <c r="I951" s="357">
        <v>8</v>
      </c>
      <c r="J951" s="357">
        <v>1</v>
      </c>
      <c r="K951" s="199">
        <v>18</v>
      </c>
      <c r="L951" s="219">
        <v>3763.3982202</v>
      </c>
      <c r="M951" s="308">
        <v>5400.009805</v>
      </c>
      <c r="N951" s="182"/>
      <c r="O951" s="203"/>
      <c r="P951" s="203"/>
      <c r="Q951" s="203"/>
    </row>
    <row r="952" s="38" customFormat="1" ht="15" spans="1:17">
      <c r="A952" s="43" t="s">
        <v>4429</v>
      </c>
      <c r="B952" s="199"/>
      <c r="C952" s="329" t="s">
        <v>4194</v>
      </c>
      <c r="D952" s="182"/>
      <c r="E952" s="312"/>
      <c r="F952" s="294"/>
      <c r="G952" s="313"/>
      <c r="H952" s="199"/>
      <c r="I952" s="357"/>
      <c r="J952" s="357">
        <v>2</v>
      </c>
      <c r="K952" s="199">
        <v>16</v>
      </c>
      <c r="L952" s="219">
        <v>3345.2428624</v>
      </c>
      <c r="M952" s="308">
        <v>4800.008715</v>
      </c>
      <c r="N952" s="182"/>
      <c r="O952" s="203"/>
      <c r="P952" s="203"/>
      <c r="Q952" s="203"/>
    </row>
    <row r="953" s="38" customFormat="1" ht="15" spans="1:17">
      <c r="A953" s="43" t="s">
        <v>4429</v>
      </c>
      <c r="B953" s="199"/>
      <c r="C953" s="329" t="s">
        <v>4194</v>
      </c>
      <c r="D953" s="182"/>
      <c r="E953" s="312"/>
      <c r="F953" s="294"/>
      <c r="G953" s="313"/>
      <c r="H953" s="199"/>
      <c r="I953" s="357"/>
      <c r="J953" s="357">
        <v>3</v>
      </c>
      <c r="K953" s="199">
        <v>14</v>
      </c>
      <c r="L953" s="219">
        <v>2927.0875046</v>
      </c>
      <c r="M953" s="308">
        <v>4200.007626</v>
      </c>
      <c r="N953" s="182"/>
      <c r="O953" s="203"/>
      <c r="P953" s="203"/>
      <c r="Q953" s="203"/>
    </row>
    <row r="954" s="38" customFormat="1" ht="15" spans="1:17">
      <c r="A954" s="43" t="s">
        <v>4429</v>
      </c>
      <c r="B954" s="199"/>
      <c r="C954" s="329" t="s">
        <v>4194</v>
      </c>
      <c r="D954" s="182"/>
      <c r="E954" s="312"/>
      <c r="F954" s="294"/>
      <c r="G954" s="313"/>
      <c r="H954" s="199"/>
      <c r="I954" s="357"/>
      <c r="J954" s="357">
        <v>4</v>
      </c>
      <c r="K954" s="199">
        <v>13</v>
      </c>
      <c r="L954" s="219">
        <v>2718.0098257</v>
      </c>
      <c r="M954" s="308">
        <v>3900.007081</v>
      </c>
      <c r="N954" s="182"/>
      <c r="O954" s="203"/>
      <c r="P954" s="203"/>
      <c r="Q954" s="203"/>
    </row>
    <row r="955" s="38" customFormat="1" ht="15" spans="1:17">
      <c r="A955" s="43" t="s">
        <v>4429</v>
      </c>
      <c r="B955" s="199"/>
      <c r="C955" s="329" t="s">
        <v>4194</v>
      </c>
      <c r="D955" s="182"/>
      <c r="E955" s="312"/>
      <c r="F955" s="294"/>
      <c r="G955" s="313"/>
      <c r="H955" s="199"/>
      <c r="I955" s="357"/>
      <c r="J955" s="357">
        <v>5</v>
      </c>
      <c r="K955" s="199">
        <v>12</v>
      </c>
      <c r="L955" s="219">
        <v>2508.9321468</v>
      </c>
      <c r="M955" s="308">
        <v>3600.006536</v>
      </c>
      <c r="N955" s="182"/>
      <c r="O955" s="203"/>
      <c r="P955" s="203"/>
      <c r="Q955" s="203"/>
    </row>
    <row r="956" s="38" customFormat="1" ht="15" spans="1:17">
      <c r="A956" s="43" t="s">
        <v>4429</v>
      </c>
      <c r="B956" s="199"/>
      <c r="C956" s="329" t="s">
        <v>4194</v>
      </c>
      <c r="D956" s="182"/>
      <c r="E956" s="312"/>
      <c r="F956" s="294"/>
      <c r="G956" s="313"/>
      <c r="H956" s="199"/>
      <c r="I956" s="357"/>
      <c r="J956" s="357">
        <v>6</v>
      </c>
      <c r="K956" s="199">
        <v>10</v>
      </c>
      <c r="L956" s="219">
        <v>2090.776789</v>
      </c>
      <c r="M956" s="308">
        <v>3000.005447</v>
      </c>
      <c r="N956" s="182"/>
      <c r="O956" s="203"/>
      <c r="P956" s="203"/>
      <c r="Q956" s="203"/>
    </row>
    <row r="957" s="38" customFormat="1" ht="15" spans="1:17">
      <c r="A957" s="43" t="s">
        <v>4429</v>
      </c>
      <c r="B957" s="199"/>
      <c r="C957" s="329" t="s">
        <v>4194</v>
      </c>
      <c r="D957" s="182"/>
      <c r="E957" s="312"/>
      <c r="F957" s="294"/>
      <c r="G957" s="313"/>
      <c r="H957" s="199"/>
      <c r="I957" s="357"/>
      <c r="J957" s="357">
        <v>7</v>
      </c>
      <c r="K957" s="199">
        <v>9</v>
      </c>
      <c r="L957" s="219">
        <v>1881.6991101</v>
      </c>
      <c r="M957" s="308">
        <v>2700.004902</v>
      </c>
      <c r="N957" s="182"/>
      <c r="O957" s="203"/>
      <c r="P957" s="203"/>
      <c r="Q957" s="203"/>
    </row>
    <row r="958" s="38" customFormat="1" ht="15" spans="1:17">
      <c r="A958" s="43" t="s">
        <v>4429</v>
      </c>
      <c r="B958" s="199"/>
      <c r="C958" s="329" t="s">
        <v>4194</v>
      </c>
      <c r="D958" s="182"/>
      <c r="E958" s="312"/>
      <c r="F958" s="294"/>
      <c r="G958" s="313"/>
      <c r="H958" s="199"/>
      <c r="I958" s="357"/>
      <c r="J958" s="357">
        <v>8</v>
      </c>
      <c r="K958" s="199">
        <v>8</v>
      </c>
      <c r="L958" s="219">
        <v>1672.6214312</v>
      </c>
      <c r="M958" s="308">
        <v>2400.004358</v>
      </c>
      <c r="N958" s="182"/>
      <c r="O958" s="203"/>
      <c r="P958" s="203"/>
      <c r="Q958" s="203"/>
    </row>
    <row r="959" s="38" customFormat="1" ht="15" spans="1:17">
      <c r="A959" s="43" t="s">
        <v>4429</v>
      </c>
      <c r="B959" s="199"/>
      <c r="C959" s="329" t="s">
        <v>4194</v>
      </c>
      <c r="D959" s="182" t="s">
        <v>4288</v>
      </c>
      <c r="E959" s="312"/>
      <c r="F959" s="294"/>
      <c r="G959" s="313"/>
      <c r="H959" s="199"/>
      <c r="I959" s="357">
        <v>7</v>
      </c>
      <c r="J959" s="357">
        <v>1</v>
      </c>
      <c r="K959" s="199">
        <v>20</v>
      </c>
      <c r="L959" s="219">
        <v>5531.53292</v>
      </c>
      <c r="M959" s="308">
        <v>5623.602827</v>
      </c>
      <c r="N959" s="182"/>
      <c r="O959" s="203"/>
      <c r="P959" s="203"/>
      <c r="Q959" s="203"/>
    </row>
    <row r="960" s="38" customFormat="1" ht="15" spans="1:17">
      <c r="A960" s="43" t="s">
        <v>4429</v>
      </c>
      <c r="B960" s="199"/>
      <c r="C960" s="329" t="s">
        <v>4194</v>
      </c>
      <c r="D960" s="182"/>
      <c r="E960" s="312"/>
      <c r="F960" s="294"/>
      <c r="G960" s="313"/>
      <c r="H960" s="199"/>
      <c r="I960" s="357"/>
      <c r="J960" s="357">
        <v>2</v>
      </c>
      <c r="K960" s="199">
        <v>19</v>
      </c>
      <c r="L960" s="219">
        <v>5254.956274</v>
      </c>
      <c r="M960" s="308">
        <v>5342.422686</v>
      </c>
      <c r="N960" s="182"/>
      <c r="O960" s="203"/>
      <c r="P960" s="203"/>
      <c r="Q960" s="203"/>
    </row>
    <row r="961" s="38" customFormat="1" ht="15" spans="1:17">
      <c r="A961" s="43" t="s">
        <v>4429</v>
      </c>
      <c r="B961" s="199"/>
      <c r="C961" s="329" t="s">
        <v>4194</v>
      </c>
      <c r="D961" s="182"/>
      <c r="E961" s="312"/>
      <c r="F961" s="294"/>
      <c r="G961" s="313"/>
      <c r="H961" s="199"/>
      <c r="I961" s="357"/>
      <c r="J961" s="357">
        <v>3</v>
      </c>
      <c r="K961" s="199">
        <v>16</v>
      </c>
      <c r="L961" s="219">
        <v>4425.226336</v>
      </c>
      <c r="M961" s="308">
        <v>4498.882262</v>
      </c>
      <c r="N961" s="182"/>
      <c r="O961" s="203"/>
      <c r="P961" s="203"/>
      <c r="Q961" s="203"/>
    </row>
    <row r="962" s="38" customFormat="1" ht="15" spans="1:17">
      <c r="A962" s="43" t="s">
        <v>4429</v>
      </c>
      <c r="B962" s="199"/>
      <c r="C962" s="329" t="s">
        <v>4194</v>
      </c>
      <c r="D962" s="182"/>
      <c r="E962" s="312"/>
      <c r="F962" s="294"/>
      <c r="G962" s="313"/>
      <c r="H962" s="199"/>
      <c r="I962" s="357"/>
      <c r="J962" s="357">
        <v>4</v>
      </c>
      <c r="K962" s="199">
        <v>14</v>
      </c>
      <c r="L962" s="219">
        <v>3872.073044</v>
      </c>
      <c r="M962" s="308">
        <v>3936.521979</v>
      </c>
      <c r="N962" s="182"/>
      <c r="O962" s="203"/>
      <c r="P962" s="203"/>
      <c r="Q962" s="203"/>
    </row>
    <row r="963" s="38" customFormat="1" ht="15" spans="1:17">
      <c r="A963" s="43" t="s">
        <v>4429</v>
      </c>
      <c r="B963" s="199"/>
      <c r="C963" s="329" t="s">
        <v>4194</v>
      </c>
      <c r="D963" s="182"/>
      <c r="E963" s="312"/>
      <c r="F963" s="294"/>
      <c r="G963" s="313"/>
      <c r="H963" s="199"/>
      <c r="I963" s="357"/>
      <c r="J963" s="357">
        <v>5</v>
      </c>
      <c r="K963" s="199">
        <v>12</v>
      </c>
      <c r="L963" s="219">
        <v>3318.919752</v>
      </c>
      <c r="M963" s="308">
        <v>3374.161696</v>
      </c>
      <c r="N963" s="182"/>
      <c r="O963" s="203"/>
      <c r="P963" s="203"/>
      <c r="Q963" s="203"/>
    </row>
    <row r="964" s="38" customFormat="1" ht="15" spans="1:17">
      <c r="A964" s="43" t="s">
        <v>4429</v>
      </c>
      <c r="B964" s="199"/>
      <c r="C964" s="329" t="s">
        <v>4194</v>
      </c>
      <c r="D964" s="182"/>
      <c r="E964" s="312"/>
      <c r="F964" s="294"/>
      <c r="G964" s="313"/>
      <c r="H964" s="199"/>
      <c r="I964" s="357"/>
      <c r="J964" s="357">
        <v>6</v>
      </c>
      <c r="K964" s="199">
        <v>10</v>
      </c>
      <c r="L964" s="219">
        <v>2765.76646</v>
      </c>
      <c r="M964" s="308">
        <v>2811.801414</v>
      </c>
      <c r="N964" s="182"/>
      <c r="O964" s="203"/>
      <c r="P964" s="203"/>
      <c r="Q964" s="203"/>
    </row>
    <row r="965" s="38" customFormat="1" ht="15" spans="1:17">
      <c r="A965" s="43" t="s">
        <v>4429</v>
      </c>
      <c r="B965" s="199"/>
      <c r="C965" s="329" t="s">
        <v>4194</v>
      </c>
      <c r="D965" s="182"/>
      <c r="E965" s="312"/>
      <c r="F965" s="294"/>
      <c r="G965" s="313"/>
      <c r="H965" s="199"/>
      <c r="I965" s="357"/>
      <c r="J965" s="357">
        <v>7</v>
      </c>
      <c r="K965" s="199">
        <v>9</v>
      </c>
      <c r="L965" s="219">
        <v>2489.189814</v>
      </c>
      <c r="M965" s="308">
        <v>2530.621272</v>
      </c>
      <c r="N965" s="182"/>
      <c r="O965" s="203"/>
      <c r="P965" s="203"/>
      <c r="Q965" s="203"/>
    </row>
    <row r="966" s="38" customFormat="1" ht="15" spans="1:17">
      <c r="A966" s="43" t="s">
        <v>4429</v>
      </c>
      <c r="B966" s="199"/>
      <c r="C966" s="329" t="s">
        <v>4194</v>
      </c>
      <c r="D966" s="195" t="s">
        <v>4261</v>
      </c>
      <c r="E966" s="329"/>
      <c r="F966" s="204"/>
      <c r="G966" s="291"/>
      <c r="H966" s="199"/>
      <c r="I966" s="357">
        <v>6</v>
      </c>
      <c r="J966" s="357">
        <v>1</v>
      </c>
      <c r="K966" s="199">
        <v>22</v>
      </c>
      <c r="L966" s="219">
        <v>5671.870028</v>
      </c>
      <c r="M966" s="308">
        <v>5511.660974</v>
      </c>
      <c r="N966" s="195"/>
      <c r="O966" s="203"/>
      <c r="P966" s="203"/>
      <c r="Q966" s="203"/>
    </row>
    <row r="967" s="38" customFormat="1" ht="15" spans="1:17">
      <c r="A967" s="43" t="s">
        <v>4429</v>
      </c>
      <c r="B967" s="199"/>
      <c r="C967" s="329" t="s">
        <v>4194</v>
      </c>
      <c r="D967" s="195"/>
      <c r="E967" s="329"/>
      <c r="F967" s="204"/>
      <c r="G967" s="291"/>
      <c r="H967" s="199"/>
      <c r="I967" s="357"/>
      <c r="J967" s="357">
        <v>2</v>
      </c>
      <c r="K967" s="199">
        <v>20</v>
      </c>
      <c r="L967" s="219">
        <v>5156.24548</v>
      </c>
      <c r="M967" s="308">
        <v>5010.600885</v>
      </c>
      <c r="N967" s="195"/>
      <c r="O967" s="203"/>
      <c r="P967" s="203"/>
      <c r="Q967" s="203"/>
    </row>
    <row r="968" s="38" customFormat="1" ht="15" spans="1:17">
      <c r="A968" s="43" t="s">
        <v>4429</v>
      </c>
      <c r="B968" s="199"/>
      <c r="C968" s="329" t="s">
        <v>4194</v>
      </c>
      <c r="D968" s="195"/>
      <c r="E968" s="329"/>
      <c r="F968" s="204"/>
      <c r="G968" s="291"/>
      <c r="H968" s="199"/>
      <c r="I968" s="357"/>
      <c r="J968" s="199">
        <v>3</v>
      </c>
      <c r="K968" s="199">
        <v>18</v>
      </c>
      <c r="L968" s="219">
        <v>4640.620932</v>
      </c>
      <c r="M968" s="308">
        <v>4509.540797</v>
      </c>
      <c r="N968" s="195"/>
      <c r="O968" s="203"/>
      <c r="P968" s="203"/>
      <c r="Q968" s="203"/>
    </row>
    <row r="969" s="38" customFormat="1" ht="15" spans="1:17">
      <c r="A969" s="43" t="s">
        <v>4429</v>
      </c>
      <c r="B969" s="199"/>
      <c r="C969" s="329" t="s">
        <v>4194</v>
      </c>
      <c r="D969" s="195"/>
      <c r="E969" s="329"/>
      <c r="F969" s="204"/>
      <c r="G969" s="291"/>
      <c r="H969" s="199"/>
      <c r="I969" s="357"/>
      <c r="J969" s="357">
        <v>4</v>
      </c>
      <c r="K969" s="199">
        <v>16</v>
      </c>
      <c r="L969" s="219">
        <v>4124.996384</v>
      </c>
      <c r="M969" s="308">
        <v>4008.480708</v>
      </c>
      <c r="N969" s="195"/>
      <c r="O969" s="203"/>
      <c r="P969" s="203"/>
      <c r="Q969" s="203"/>
    </row>
    <row r="970" s="38" customFormat="1" ht="15" spans="1:17">
      <c r="A970" s="43" t="s">
        <v>4429</v>
      </c>
      <c r="B970" s="199"/>
      <c r="C970" s="329" t="s">
        <v>4194</v>
      </c>
      <c r="D970" s="195"/>
      <c r="E970" s="329"/>
      <c r="F970" s="204"/>
      <c r="G970" s="291"/>
      <c r="H970" s="199"/>
      <c r="I970" s="357"/>
      <c r="J970" s="357">
        <v>5</v>
      </c>
      <c r="K970" s="199">
        <v>13</v>
      </c>
      <c r="L970" s="219">
        <v>3351.559562</v>
      </c>
      <c r="M970" s="308">
        <v>3256.890576</v>
      </c>
      <c r="N970" s="195"/>
      <c r="O970" s="203"/>
      <c r="P970" s="203"/>
      <c r="Q970" s="203"/>
    </row>
    <row r="971" s="38" customFormat="1" ht="15" spans="1:17">
      <c r="A971" s="43" t="s">
        <v>4429</v>
      </c>
      <c r="B971" s="199"/>
      <c r="C971" s="329" t="s">
        <v>4194</v>
      </c>
      <c r="D971" s="195"/>
      <c r="E971" s="329"/>
      <c r="F971" s="204"/>
      <c r="G971" s="291"/>
      <c r="H971" s="199"/>
      <c r="I971" s="357"/>
      <c r="J971" s="357">
        <v>6</v>
      </c>
      <c r="K971" s="199">
        <v>11</v>
      </c>
      <c r="L971" s="219">
        <v>2835.935014</v>
      </c>
      <c r="M971" s="308">
        <v>2755.830487</v>
      </c>
      <c r="N971" s="195"/>
      <c r="O971" s="203"/>
      <c r="P971" s="203"/>
      <c r="Q971" s="203"/>
    </row>
    <row r="972" s="38" customFormat="1" ht="15" spans="1:17">
      <c r="A972" s="43" t="s">
        <v>4429</v>
      </c>
      <c r="B972" s="199"/>
      <c r="C972" s="329" t="s">
        <v>4194</v>
      </c>
      <c r="D972" s="195" t="s">
        <v>4264</v>
      </c>
      <c r="E972" s="329"/>
      <c r="F972" s="204"/>
      <c r="G972" s="291"/>
      <c r="H972" s="199"/>
      <c r="I972" s="357">
        <v>5</v>
      </c>
      <c r="J972" s="357">
        <v>1</v>
      </c>
      <c r="K972" s="199">
        <v>25</v>
      </c>
      <c r="L972" s="219">
        <v>10000</v>
      </c>
      <c r="M972" s="308">
        <v>5000</v>
      </c>
      <c r="N972" s="195"/>
      <c r="O972" s="203"/>
      <c r="P972" s="203"/>
      <c r="Q972" s="203"/>
    </row>
    <row r="973" s="38" customFormat="1" ht="15" spans="1:17">
      <c r="A973" s="43" t="s">
        <v>4429</v>
      </c>
      <c r="B973" s="199"/>
      <c r="C973" s="329" t="s">
        <v>4194</v>
      </c>
      <c r="D973" s="195"/>
      <c r="E973" s="329"/>
      <c r="F973" s="204"/>
      <c r="G973" s="291"/>
      <c r="H973" s="199"/>
      <c r="I973" s="357"/>
      <c r="J973" s="357">
        <v>2</v>
      </c>
      <c r="K973" s="199">
        <v>22</v>
      </c>
      <c r="L973" s="219">
        <v>8800</v>
      </c>
      <c r="M973" s="308">
        <v>4400</v>
      </c>
      <c r="N973" s="195"/>
      <c r="O973" s="203"/>
      <c r="P973" s="203"/>
      <c r="Q973" s="203"/>
    </row>
    <row r="974" s="38" customFormat="1" ht="15" spans="1:17">
      <c r="A974" s="43" t="s">
        <v>4429</v>
      </c>
      <c r="B974" s="199"/>
      <c r="C974" s="329" t="s">
        <v>4194</v>
      </c>
      <c r="D974" s="195"/>
      <c r="E974" s="329"/>
      <c r="F974" s="204"/>
      <c r="G974" s="291"/>
      <c r="H974" s="199"/>
      <c r="I974" s="357"/>
      <c r="J974" s="199">
        <v>3</v>
      </c>
      <c r="K974" s="199">
        <v>20</v>
      </c>
      <c r="L974" s="219">
        <v>8000</v>
      </c>
      <c r="M974" s="308">
        <v>4000</v>
      </c>
      <c r="N974" s="195"/>
      <c r="O974" s="203"/>
      <c r="P974" s="203"/>
      <c r="Q974" s="203"/>
    </row>
    <row r="975" s="38" customFormat="1" ht="15" spans="1:17">
      <c r="A975" s="43" t="s">
        <v>4429</v>
      </c>
      <c r="B975" s="199"/>
      <c r="C975" s="329" t="s">
        <v>4194</v>
      </c>
      <c r="D975" s="195"/>
      <c r="E975" s="329"/>
      <c r="F975" s="204"/>
      <c r="G975" s="291"/>
      <c r="H975" s="199"/>
      <c r="I975" s="357"/>
      <c r="J975" s="357">
        <v>4</v>
      </c>
      <c r="K975" s="199">
        <v>18</v>
      </c>
      <c r="L975" s="219">
        <v>7200</v>
      </c>
      <c r="M975" s="308">
        <v>3600</v>
      </c>
      <c r="N975" s="195"/>
      <c r="O975" s="203"/>
      <c r="P975" s="203"/>
      <c r="Q975" s="203"/>
    </row>
    <row r="976" s="38" customFormat="1" ht="15" spans="1:17">
      <c r="A976" s="43" t="s">
        <v>4429</v>
      </c>
      <c r="B976" s="199"/>
      <c r="C976" s="329" t="s">
        <v>4194</v>
      </c>
      <c r="D976" s="195"/>
      <c r="E976" s="329"/>
      <c r="F976" s="204"/>
      <c r="G976" s="291"/>
      <c r="H976" s="199"/>
      <c r="I976" s="357"/>
      <c r="J976" s="357">
        <v>5</v>
      </c>
      <c r="K976" s="199">
        <v>15</v>
      </c>
      <c r="L976" s="219">
        <v>6000</v>
      </c>
      <c r="M976" s="308">
        <v>3000</v>
      </c>
      <c r="N976" s="195"/>
      <c r="O976" s="203"/>
      <c r="P976" s="203"/>
      <c r="Q976" s="203"/>
    </row>
    <row r="977" s="38" customFormat="1" ht="15" spans="1:17">
      <c r="A977" s="43" t="s">
        <v>4429</v>
      </c>
      <c r="B977" s="199"/>
      <c r="C977" s="329" t="s">
        <v>4194</v>
      </c>
      <c r="D977" s="195" t="s">
        <v>4436</v>
      </c>
      <c r="E977" s="329"/>
      <c r="F977" s="204"/>
      <c r="G977" s="291"/>
      <c r="H977" s="199"/>
      <c r="I977" s="357">
        <v>1</v>
      </c>
      <c r="J977" s="199">
        <v>1</v>
      </c>
      <c r="K977" s="199">
        <v>100</v>
      </c>
      <c r="L977" s="219">
        <v>4678.0671</v>
      </c>
      <c r="M977" s="308">
        <v>5845.744713</v>
      </c>
      <c r="N977" s="195"/>
      <c r="O977" s="203"/>
      <c r="P977" s="203"/>
      <c r="Q977" s="203"/>
    </row>
    <row r="978" s="38" customFormat="1" ht="15" spans="1:17">
      <c r="A978" s="43" t="s">
        <v>4429</v>
      </c>
      <c r="B978" s="199"/>
      <c r="C978" s="329" t="s">
        <v>4194</v>
      </c>
      <c r="D978" s="195"/>
      <c r="E978" s="329"/>
      <c r="F978" s="204"/>
      <c r="G978" s="291"/>
      <c r="H978" s="199"/>
      <c r="I978" s="357"/>
      <c r="J978" s="199"/>
      <c r="K978" s="199"/>
      <c r="L978" s="219"/>
      <c r="M978" s="308"/>
      <c r="N978" s="195"/>
      <c r="O978" s="203"/>
      <c r="P978" s="203"/>
      <c r="Q978" s="203"/>
    </row>
    <row r="979" s="38" customFormat="1" ht="15" spans="1:17">
      <c r="A979" s="43" t="s">
        <v>4429</v>
      </c>
      <c r="B979" s="199"/>
      <c r="C979" s="329" t="s">
        <v>4194</v>
      </c>
      <c r="D979" s="195"/>
      <c r="E979" s="329"/>
      <c r="F979" s="204"/>
      <c r="G979" s="291"/>
      <c r="H979" s="199"/>
      <c r="I979" s="357"/>
      <c r="J979" s="199"/>
      <c r="K979" s="199"/>
      <c r="L979" s="219"/>
      <c r="M979" s="308"/>
      <c r="N979" s="195"/>
      <c r="O979" s="203"/>
      <c r="P979" s="203"/>
      <c r="Q979" s="203"/>
    </row>
    <row r="980" s="38" customFormat="1" ht="28.5" spans="1:17">
      <c r="A980" s="43" t="s">
        <v>4429</v>
      </c>
      <c r="B980" s="259">
        <v>9</v>
      </c>
      <c r="C980" s="364" t="s">
        <v>3350</v>
      </c>
      <c r="D980" s="365" t="s">
        <v>4409</v>
      </c>
      <c r="E980" s="351"/>
      <c r="F980" s="366"/>
      <c r="G980" s="353"/>
      <c r="H980" s="259">
        <v>1</v>
      </c>
      <c r="I980" s="259">
        <v>31</v>
      </c>
      <c r="J980" s="199">
        <v>1</v>
      </c>
      <c r="K980" s="293">
        <v>6.2</v>
      </c>
      <c r="L980" s="219">
        <v>596.8719788</v>
      </c>
      <c r="M980" s="308">
        <v>32975.097551</v>
      </c>
      <c r="N980" s="259"/>
      <c r="O980" s="371" t="s">
        <v>4433</v>
      </c>
      <c r="P980" s="371" t="s">
        <v>4434</v>
      </c>
      <c r="Q980" s="374" t="s">
        <v>4435</v>
      </c>
    </row>
    <row r="981" s="38" customFormat="1" ht="28.5" spans="1:17">
      <c r="A981" s="43" t="s">
        <v>4429</v>
      </c>
      <c r="B981" s="262"/>
      <c r="C981" s="367" t="s">
        <v>3350</v>
      </c>
      <c r="D981" s="368"/>
      <c r="E981" s="351"/>
      <c r="F981" s="366"/>
      <c r="G981" s="353"/>
      <c r="H981" s="262"/>
      <c r="I981" s="262"/>
      <c r="J981" s="199">
        <v>2</v>
      </c>
      <c r="K981" s="293">
        <v>6</v>
      </c>
      <c r="L981" s="219">
        <v>577.618044</v>
      </c>
      <c r="M981" s="308">
        <v>31911.384726</v>
      </c>
      <c r="N981" s="262"/>
      <c r="O981" s="344" t="s">
        <v>4260</v>
      </c>
      <c r="P981" s="203">
        <v>5761.2685</v>
      </c>
      <c r="Q981" s="350">
        <v>299999.974256</v>
      </c>
    </row>
    <row r="982" s="38" customFormat="1" ht="28.5" spans="1:17">
      <c r="A982" s="43" t="s">
        <v>4429</v>
      </c>
      <c r="B982" s="262"/>
      <c r="C982" s="367" t="s">
        <v>3350</v>
      </c>
      <c r="D982" s="368"/>
      <c r="E982" s="351"/>
      <c r="F982" s="366"/>
      <c r="G982" s="353"/>
      <c r="H982" s="262"/>
      <c r="I982" s="262"/>
      <c r="J982" s="199">
        <v>3</v>
      </c>
      <c r="K982" s="293">
        <v>5.8</v>
      </c>
      <c r="L982" s="219">
        <v>558.3641092</v>
      </c>
      <c r="M982" s="308">
        <v>30847.671902</v>
      </c>
      <c r="N982" s="262"/>
      <c r="O982" s="344" t="s">
        <v>4262</v>
      </c>
      <c r="P982" s="203">
        <v>1200</v>
      </c>
      <c r="Q982" s="350">
        <v>60000</v>
      </c>
    </row>
    <row r="983" s="38" customFormat="1" ht="28.5" spans="1:17">
      <c r="A983" s="43" t="s">
        <v>4429</v>
      </c>
      <c r="B983" s="262"/>
      <c r="C983" s="367" t="s">
        <v>3350</v>
      </c>
      <c r="D983" s="368"/>
      <c r="E983" s="351"/>
      <c r="F983" s="366"/>
      <c r="G983" s="353"/>
      <c r="H983" s="262"/>
      <c r="I983" s="262"/>
      <c r="J983" s="199">
        <v>4</v>
      </c>
      <c r="K983" s="293">
        <v>5.6</v>
      </c>
      <c r="L983" s="219">
        <v>539.1101744</v>
      </c>
      <c r="M983" s="308">
        <v>29783.959078</v>
      </c>
      <c r="N983" s="262"/>
      <c r="O983" s="344" t="s">
        <v>4263</v>
      </c>
      <c r="P983" s="203">
        <v>723.483499999999</v>
      </c>
      <c r="Q983" s="350">
        <v>51252.5949130001</v>
      </c>
    </row>
    <row r="984" s="38" customFormat="1" ht="28.5" spans="1:17">
      <c r="A984" s="43" t="s">
        <v>4429</v>
      </c>
      <c r="B984" s="262"/>
      <c r="C984" s="367" t="s">
        <v>3350</v>
      </c>
      <c r="D984" s="368"/>
      <c r="E984" s="351"/>
      <c r="F984" s="366"/>
      <c r="G984" s="353"/>
      <c r="H984" s="262"/>
      <c r="I984" s="262"/>
      <c r="J984" s="199">
        <v>5</v>
      </c>
      <c r="K984" s="293">
        <v>5.4</v>
      </c>
      <c r="L984" s="219">
        <v>519.8562396</v>
      </c>
      <c r="M984" s="308">
        <v>28720.246254</v>
      </c>
      <c r="N984" s="262"/>
      <c r="O984" s="344" t="s">
        <v>4270</v>
      </c>
      <c r="P984" s="203">
        <v>794.187</v>
      </c>
      <c r="Q984" s="350">
        <v>47571.214519</v>
      </c>
    </row>
    <row r="985" s="38" customFormat="1" ht="28.5" spans="1:17">
      <c r="A985" s="43" t="s">
        <v>4429</v>
      </c>
      <c r="B985" s="262"/>
      <c r="C985" s="367" t="s">
        <v>3350</v>
      </c>
      <c r="D985" s="368"/>
      <c r="E985" s="351"/>
      <c r="F985" s="366"/>
      <c r="G985" s="353"/>
      <c r="H985" s="262"/>
      <c r="I985" s="262"/>
      <c r="J985" s="199">
        <v>6</v>
      </c>
      <c r="K985" s="293">
        <v>5.2</v>
      </c>
      <c r="L985" s="219">
        <v>500.6023048</v>
      </c>
      <c r="M985" s="308">
        <v>27656.53343</v>
      </c>
      <c r="N985" s="262"/>
      <c r="O985" s="344" t="s">
        <v>4261</v>
      </c>
      <c r="P985" s="203">
        <v>609.98</v>
      </c>
      <c r="Q985" s="350">
        <v>35787.030908</v>
      </c>
    </row>
    <row r="986" s="38" customFormat="1" ht="28.5" spans="1:17">
      <c r="A986" s="43" t="s">
        <v>4429</v>
      </c>
      <c r="B986" s="262"/>
      <c r="C986" s="367" t="s">
        <v>3350</v>
      </c>
      <c r="D986" s="368"/>
      <c r="E986" s="351"/>
      <c r="F986" s="366"/>
      <c r="G986" s="353"/>
      <c r="H986" s="262"/>
      <c r="I986" s="262"/>
      <c r="J986" s="199">
        <v>7</v>
      </c>
      <c r="K986" s="293">
        <v>5</v>
      </c>
      <c r="L986" s="219">
        <v>481.34837</v>
      </c>
      <c r="M986" s="308">
        <v>26592.820605</v>
      </c>
      <c r="N986" s="262"/>
      <c r="O986" s="344" t="s">
        <v>4264</v>
      </c>
      <c r="P986" s="203">
        <v>356.24</v>
      </c>
      <c r="Q986" s="350">
        <v>26137.127848</v>
      </c>
    </row>
    <row r="987" s="38" customFormat="1" ht="28.5" spans="1:17">
      <c r="A987" s="43" t="s">
        <v>4429</v>
      </c>
      <c r="B987" s="262"/>
      <c r="C987" s="367" t="s">
        <v>3350</v>
      </c>
      <c r="D987" s="368"/>
      <c r="E987" s="351"/>
      <c r="F987" s="366"/>
      <c r="G987" s="353"/>
      <c r="H987" s="262"/>
      <c r="I987" s="262"/>
      <c r="J987" s="199">
        <v>8</v>
      </c>
      <c r="K987" s="293">
        <v>4.8</v>
      </c>
      <c r="L987" s="219">
        <v>462.0944352</v>
      </c>
      <c r="M987" s="308">
        <v>25529.107781</v>
      </c>
      <c r="N987" s="262"/>
      <c r="O987" s="344" t="s">
        <v>4288</v>
      </c>
      <c r="P987" s="203">
        <v>181.7164</v>
      </c>
      <c r="Q987" s="350">
        <v>11106.418063</v>
      </c>
    </row>
    <row r="988" s="38" customFormat="1" ht="28.5" spans="1:17">
      <c r="A988" s="43" t="s">
        <v>4429</v>
      </c>
      <c r="B988" s="262"/>
      <c r="C988" s="367" t="s">
        <v>3350</v>
      </c>
      <c r="D988" s="368"/>
      <c r="E988" s="369"/>
      <c r="F988" s="369"/>
      <c r="G988" s="369"/>
      <c r="H988" s="262"/>
      <c r="I988" s="262"/>
      <c r="J988" s="199">
        <v>9</v>
      </c>
      <c r="K988" s="293">
        <v>4.6</v>
      </c>
      <c r="L988" s="219">
        <v>442.8405004</v>
      </c>
      <c r="M988" s="308">
        <v>24465.394957</v>
      </c>
      <c r="N988" s="262"/>
      <c r="O988" s="344" t="s">
        <v>4259</v>
      </c>
      <c r="P988" s="203">
        <v>0.092</v>
      </c>
      <c r="Q988" s="350">
        <v>2.0516</v>
      </c>
    </row>
    <row r="989" s="38" customFormat="1" ht="28.5" spans="1:17">
      <c r="A989" s="43" t="s">
        <v>4429</v>
      </c>
      <c r="B989" s="262"/>
      <c r="C989" s="367" t="s">
        <v>3350</v>
      </c>
      <c r="D989" s="368"/>
      <c r="E989" s="369"/>
      <c r="F989" s="369"/>
      <c r="G989" s="369"/>
      <c r="H989" s="262"/>
      <c r="I989" s="262"/>
      <c r="J989" s="199">
        <v>10</v>
      </c>
      <c r="K989" s="293">
        <v>4.4</v>
      </c>
      <c r="L989" s="219">
        <v>423.5865656</v>
      </c>
      <c r="M989" s="308">
        <v>23401.682133</v>
      </c>
      <c r="N989" s="262"/>
      <c r="O989" s="349" t="s">
        <v>117</v>
      </c>
      <c r="P989" s="372">
        <v>9626.9674</v>
      </c>
      <c r="Q989" s="375">
        <v>531856.412107</v>
      </c>
    </row>
    <row r="990" s="38" customFormat="1" ht="28.5" spans="1:17">
      <c r="A990" s="43" t="s">
        <v>4429</v>
      </c>
      <c r="B990" s="262"/>
      <c r="C990" s="367" t="s">
        <v>3350</v>
      </c>
      <c r="D990" s="368"/>
      <c r="E990" s="369"/>
      <c r="F990" s="369"/>
      <c r="G990" s="369"/>
      <c r="H990" s="262"/>
      <c r="I990" s="262"/>
      <c r="J990" s="199">
        <v>11</v>
      </c>
      <c r="K990" s="293">
        <v>4.2</v>
      </c>
      <c r="L990" s="219">
        <v>404.3326308</v>
      </c>
      <c r="M990" s="308">
        <v>22337.969308</v>
      </c>
      <c r="N990" s="262"/>
      <c r="O990" s="203"/>
      <c r="P990" s="203"/>
      <c r="Q990" s="203"/>
    </row>
    <row r="991" s="38" customFormat="1" ht="28.5" spans="1:17">
      <c r="A991" s="43" t="s">
        <v>4429</v>
      </c>
      <c r="B991" s="262"/>
      <c r="C991" s="367" t="s">
        <v>3350</v>
      </c>
      <c r="D991" s="368"/>
      <c r="E991" s="369"/>
      <c r="F991" s="369"/>
      <c r="G991" s="369"/>
      <c r="H991" s="262"/>
      <c r="I991" s="262"/>
      <c r="J991" s="199">
        <v>12</v>
      </c>
      <c r="K991" s="293">
        <v>4</v>
      </c>
      <c r="L991" s="219">
        <v>385.078696</v>
      </c>
      <c r="M991" s="308">
        <v>21274.256484</v>
      </c>
      <c r="N991" s="262"/>
      <c r="O991" s="203"/>
      <c r="P991" s="203"/>
      <c r="Q991" s="203"/>
    </row>
    <row r="992" s="38" customFormat="1" ht="28.5" spans="1:17">
      <c r="A992" s="43" t="s">
        <v>4429</v>
      </c>
      <c r="B992" s="262"/>
      <c r="C992" s="367" t="s">
        <v>3350</v>
      </c>
      <c r="D992" s="368"/>
      <c r="E992" s="369"/>
      <c r="F992" s="369"/>
      <c r="G992" s="369"/>
      <c r="H992" s="262"/>
      <c r="I992" s="262"/>
      <c r="J992" s="199">
        <v>13</v>
      </c>
      <c r="K992" s="293">
        <v>3.8</v>
      </c>
      <c r="L992" s="219">
        <v>365.8247612</v>
      </c>
      <c r="M992" s="308">
        <v>20210.54366</v>
      </c>
      <c r="N992" s="262"/>
      <c r="O992" s="203"/>
      <c r="P992" s="203"/>
      <c r="Q992" s="203"/>
    </row>
    <row r="993" s="38" customFormat="1" ht="28.5" spans="1:17">
      <c r="A993" s="43" t="s">
        <v>4429</v>
      </c>
      <c r="B993" s="262"/>
      <c r="C993" s="367" t="s">
        <v>3350</v>
      </c>
      <c r="D993" s="368"/>
      <c r="E993" s="369"/>
      <c r="F993" s="369"/>
      <c r="G993" s="369"/>
      <c r="H993" s="262"/>
      <c r="I993" s="262"/>
      <c r="J993" s="199">
        <v>14</v>
      </c>
      <c r="K993" s="293">
        <v>3.6</v>
      </c>
      <c r="L993" s="219">
        <v>346.5708264</v>
      </c>
      <c r="M993" s="308">
        <v>19146.830836</v>
      </c>
      <c r="N993" s="262"/>
      <c r="O993" s="203"/>
      <c r="P993" s="203"/>
      <c r="Q993" s="203"/>
    </row>
    <row r="994" s="38" customFormat="1" ht="28.5" spans="1:17">
      <c r="A994" s="43" t="s">
        <v>4429</v>
      </c>
      <c r="B994" s="262"/>
      <c r="C994" s="367" t="s">
        <v>3350</v>
      </c>
      <c r="D994" s="368"/>
      <c r="E994" s="369"/>
      <c r="F994" s="369"/>
      <c r="G994" s="369"/>
      <c r="H994" s="262"/>
      <c r="I994" s="262"/>
      <c r="J994" s="199">
        <v>15</v>
      </c>
      <c r="K994" s="293">
        <v>3.4</v>
      </c>
      <c r="L994" s="219">
        <v>327.3168916</v>
      </c>
      <c r="M994" s="308">
        <v>18083.118012</v>
      </c>
      <c r="N994" s="262"/>
      <c r="O994" s="203"/>
      <c r="P994" s="203"/>
      <c r="Q994" s="203"/>
    </row>
    <row r="995" s="38" customFormat="1" ht="28.5" spans="1:17">
      <c r="A995" s="43" t="s">
        <v>4429</v>
      </c>
      <c r="B995" s="262"/>
      <c r="C995" s="367" t="s">
        <v>3350</v>
      </c>
      <c r="D995" s="368"/>
      <c r="E995" s="369"/>
      <c r="F995" s="369"/>
      <c r="G995" s="369"/>
      <c r="H995" s="262"/>
      <c r="I995" s="262"/>
      <c r="J995" s="199">
        <v>16</v>
      </c>
      <c r="K995" s="293">
        <v>3.2</v>
      </c>
      <c r="L995" s="219">
        <v>308.0629568</v>
      </c>
      <c r="M995" s="308">
        <v>17019.405187</v>
      </c>
      <c r="N995" s="262"/>
      <c r="O995" s="203"/>
      <c r="P995" s="203"/>
      <c r="Q995" s="203"/>
    </row>
    <row r="996" s="38" customFormat="1" ht="28.5" spans="1:17">
      <c r="A996" s="43" t="s">
        <v>4429</v>
      </c>
      <c r="B996" s="262"/>
      <c r="C996" s="367" t="s">
        <v>3350</v>
      </c>
      <c r="D996" s="368"/>
      <c r="E996" s="369"/>
      <c r="F996" s="369"/>
      <c r="G996" s="369"/>
      <c r="H996" s="262"/>
      <c r="I996" s="262"/>
      <c r="J996" s="199">
        <v>17</v>
      </c>
      <c r="K996" s="293">
        <v>3</v>
      </c>
      <c r="L996" s="219">
        <v>288.809022</v>
      </c>
      <c r="M996" s="308">
        <v>15955.692363</v>
      </c>
      <c r="N996" s="262"/>
      <c r="O996" s="203"/>
      <c r="P996" s="203"/>
      <c r="Q996" s="203"/>
    </row>
    <row r="997" s="38" customFormat="1" ht="28.5" spans="1:17">
      <c r="A997" s="43" t="s">
        <v>4429</v>
      </c>
      <c r="B997" s="262"/>
      <c r="C997" s="367" t="s">
        <v>3350</v>
      </c>
      <c r="D997" s="368"/>
      <c r="E997" s="369"/>
      <c r="F997" s="369"/>
      <c r="G997" s="369"/>
      <c r="H997" s="262"/>
      <c r="I997" s="262"/>
      <c r="J997" s="199">
        <v>18</v>
      </c>
      <c r="K997" s="293">
        <v>2.8</v>
      </c>
      <c r="L997" s="219">
        <v>269.5550872</v>
      </c>
      <c r="M997" s="308">
        <v>14891.979539</v>
      </c>
      <c r="N997" s="262"/>
      <c r="O997" s="203"/>
      <c r="P997" s="203"/>
      <c r="Q997" s="203"/>
    </row>
    <row r="998" s="38" customFormat="1" ht="28.5" spans="1:17">
      <c r="A998" s="43" t="s">
        <v>4429</v>
      </c>
      <c r="B998" s="262"/>
      <c r="C998" s="367" t="s">
        <v>3350</v>
      </c>
      <c r="D998" s="368"/>
      <c r="E998" s="369"/>
      <c r="F998" s="369"/>
      <c r="G998" s="369"/>
      <c r="H998" s="262"/>
      <c r="I998" s="262"/>
      <c r="J998" s="199">
        <v>19</v>
      </c>
      <c r="K998" s="293">
        <v>2.6</v>
      </c>
      <c r="L998" s="219">
        <v>250.3011524</v>
      </c>
      <c r="M998" s="308">
        <v>13828.266715</v>
      </c>
      <c r="N998" s="262"/>
      <c r="O998" s="203"/>
      <c r="P998" s="203"/>
      <c r="Q998" s="203"/>
    </row>
    <row r="999" s="38" customFormat="1" ht="28.5" spans="1:17">
      <c r="A999" s="43" t="s">
        <v>4429</v>
      </c>
      <c r="B999" s="262"/>
      <c r="C999" s="367" t="s">
        <v>3350</v>
      </c>
      <c r="D999" s="368"/>
      <c r="E999" s="369"/>
      <c r="F999" s="369"/>
      <c r="G999" s="369"/>
      <c r="H999" s="262"/>
      <c r="I999" s="262"/>
      <c r="J999" s="199">
        <v>20</v>
      </c>
      <c r="K999" s="293">
        <v>2.4</v>
      </c>
      <c r="L999" s="219">
        <v>231.0472176</v>
      </c>
      <c r="M999" s="308">
        <v>12764.553891</v>
      </c>
      <c r="N999" s="262"/>
      <c r="O999" s="203"/>
      <c r="P999" s="203"/>
      <c r="Q999" s="203"/>
    </row>
    <row r="1000" s="38" customFormat="1" ht="28.5" spans="1:17">
      <c r="A1000" s="43" t="s">
        <v>4429</v>
      </c>
      <c r="B1000" s="262"/>
      <c r="C1000" s="367" t="s">
        <v>3350</v>
      </c>
      <c r="D1000" s="368"/>
      <c r="E1000" s="369"/>
      <c r="F1000" s="369"/>
      <c r="G1000" s="369"/>
      <c r="H1000" s="262"/>
      <c r="I1000" s="262"/>
      <c r="J1000" s="199">
        <v>21</v>
      </c>
      <c r="K1000" s="293">
        <v>2.2</v>
      </c>
      <c r="L1000" s="219">
        <v>211.7932828</v>
      </c>
      <c r="M1000" s="308">
        <v>11700.841066</v>
      </c>
      <c r="N1000" s="262"/>
      <c r="O1000" s="203"/>
      <c r="P1000" s="203"/>
      <c r="Q1000" s="203"/>
    </row>
    <row r="1001" s="38" customFormat="1" ht="28.5" spans="1:17">
      <c r="A1001" s="43" t="s">
        <v>4429</v>
      </c>
      <c r="B1001" s="262"/>
      <c r="C1001" s="367" t="s">
        <v>3350</v>
      </c>
      <c r="D1001" s="368"/>
      <c r="E1001" s="369"/>
      <c r="F1001" s="369"/>
      <c r="G1001" s="369"/>
      <c r="H1001" s="262"/>
      <c r="I1001" s="262"/>
      <c r="J1001" s="199">
        <v>22</v>
      </c>
      <c r="K1001" s="293">
        <v>2</v>
      </c>
      <c r="L1001" s="219">
        <v>192.539348</v>
      </c>
      <c r="M1001" s="308">
        <v>10637.128242</v>
      </c>
      <c r="N1001" s="262"/>
      <c r="O1001" s="203"/>
      <c r="P1001" s="203"/>
      <c r="Q1001" s="203"/>
    </row>
    <row r="1002" s="38" customFormat="1" ht="28.5" spans="1:17">
      <c r="A1002" s="43" t="s">
        <v>4429</v>
      </c>
      <c r="B1002" s="262"/>
      <c r="C1002" s="367" t="s">
        <v>3350</v>
      </c>
      <c r="D1002" s="368"/>
      <c r="E1002" s="369"/>
      <c r="F1002" s="369"/>
      <c r="G1002" s="369"/>
      <c r="H1002" s="262"/>
      <c r="I1002" s="262"/>
      <c r="J1002" s="199">
        <v>23</v>
      </c>
      <c r="K1002" s="293">
        <v>1.8</v>
      </c>
      <c r="L1002" s="219">
        <v>173.2854132</v>
      </c>
      <c r="M1002" s="308">
        <v>9573.415418</v>
      </c>
      <c r="N1002" s="262"/>
      <c r="O1002" s="203"/>
      <c r="P1002" s="203"/>
      <c r="Q1002" s="203"/>
    </row>
    <row r="1003" s="38" customFormat="1" ht="28.5" spans="1:17">
      <c r="A1003" s="43" t="s">
        <v>4429</v>
      </c>
      <c r="B1003" s="262"/>
      <c r="C1003" s="367" t="s">
        <v>3350</v>
      </c>
      <c r="D1003" s="368"/>
      <c r="E1003" s="369"/>
      <c r="F1003" s="369"/>
      <c r="G1003" s="369"/>
      <c r="H1003" s="262"/>
      <c r="I1003" s="262"/>
      <c r="J1003" s="199">
        <v>24</v>
      </c>
      <c r="K1003" s="293">
        <v>1.6</v>
      </c>
      <c r="L1003" s="219">
        <v>154.0314784</v>
      </c>
      <c r="M1003" s="308">
        <v>8509.702594</v>
      </c>
      <c r="N1003" s="262"/>
      <c r="O1003" s="203"/>
      <c r="P1003" s="203"/>
      <c r="Q1003" s="203"/>
    </row>
    <row r="1004" s="38" customFormat="1" ht="28.5" spans="1:17">
      <c r="A1004" s="43" t="s">
        <v>4429</v>
      </c>
      <c r="B1004" s="262"/>
      <c r="C1004" s="367" t="s">
        <v>3350</v>
      </c>
      <c r="D1004" s="368"/>
      <c r="E1004" s="369"/>
      <c r="F1004" s="369"/>
      <c r="G1004" s="369"/>
      <c r="H1004" s="262"/>
      <c r="I1004" s="262"/>
      <c r="J1004" s="199">
        <v>25</v>
      </c>
      <c r="K1004" s="373">
        <v>1.4</v>
      </c>
      <c r="L1004" s="219">
        <v>134.7775436</v>
      </c>
      <c r="M1004" s="308">
        <v>7445.989769</v>
      </c>
      <c r="N1004" s="262"/>
      <c r="O1004" s="203"/>
      <c r="P1004" s="203"/>
      <c r="Q1004" s="203"/>
    </row>
    <row r="1005" s="38" customFormat="1" ht="28.5" spans="1:17">
      <c r="A1005" s="43" t="s">
        <v>4429</v>
      </c>
      <c r="B1005" s="262"/>
      <c r="C1005" s="367" t="s">
        <v>3350</v>
      </c>
      <c r="D1005" s="368"/>
      <c r="E1005" s="369"/>
      <c r="F1005" s="369"/>
      <c r="G1005" s="369"/>
      <c r="H1005" s="262"/>
      <c r="I1005" s="262"/>
      <c r="J1005" s="199">
        <v>26</v>
      </c>
      <c r="K1005" s="373">
        <v>1.2</v>
      </c>
      <c r="L1005" s="219">
        <v>115.5236088</v>
      </c>
      <c r="M1005" s="308">
        <v>6382.276945</v>
      </c>
      <c r="N1005" s="262"/>
      <c r="O1005" s="203"/>
      <c r="P1005" s="203"/>
      <c r="Q1005" s="203"/>
    </row>
    <row r="1006" s="38" customFormat="1" ht="28.5" spans="1:17">
      <c r="A1006" s="43" t="s">
        <v>4429</v>
      </c>
      <c r="B1006" s="262"/>
      <c r="C1006" s="367" t="s">
        <v>3350</v>
      </c>
      <c r="D1006" s="368"/>
      <c r="E1006" s="369"/>
      <c r="F1006" s="369"/>
      <c r="G1006" s="369"/>
      <c r="H1006" s="262"/>
      <c r="I1006" s="262"/>
      <c r="J1006" s="199">
        <v>27</v>
      </c>
      <c r="K1006" s="373">
        <v>1.05</v>
      </c>
      <c r="L1006" s="219">
        <v>101.0831577</v>
      </c>
      <c r="M1006" s="308">
        <v>5584.492327</v>
      </c>
      <c r="N1006" s="262"/>
      <c r="O1006" s="203"/>
      <c r="P1006" s="203"/>
      <c r="Q1006" s="203"/>
    </row>
    <row r="1007" s="38" customFormat="1" ht="28.5" spans="1:17">
      <c r="A1007" s="43" t="s">
        <v>4429</v>
      </c>
      <c r="B1007" s="262"/>
      <c r="C1007" s="367" t="s">
        <v>3350</v>
      </c>
      <c r="D1007" s="368"/>
      <c r="E1007" s="369"/>
      <c r="F1007" s="369"/>
      <c r="G1007" s="369"/>
      <c r="H1007" s="262"/>
      <c r="I1007" s="262"/>
      <c r="J1007" s="199">
        <v>28</v>
      </c>
      <c r="K1007" s="373">
        <v>0.9</v>
      </c>
      <c r="L1007" s="219">
        <v>86.6427066</v>
      </c>
      <c r="M1007" s="308">
        <v>4786.707709</v>
      </c>
      <c r="N1007" s="262"/>
      <c r="O1007" s="372"/>
      <c r="P1007" s="203"/>
      <c r="Q1007" s="203"/>
    </row>
    <row r="1008" s="38" customFormat="1" ht="28.5" spans="1:17">
      <c r="A1008" s="43" t="s">
        <v>4429</v>
      </c>
      <c r="B1008" s="262"/>
      <c r="C1008" s="367" t="s">
        <v>3350</v>
      </c>
      <c r="D1008" s="368"/>
      <c r="E1008" s="369"/>
      <c r="F1008" s="369"/>
      <c r="G1008" s="369"/>
      <c r="H1008" s="262"/>
      <c r="I1008" s="262"/>
      <c r="J1008" s="199">
        <v>29</v>
      </c>
      <c r="K1008" s="373">
        <v>0.75</v>
      </c>
      <c r="L1008" s="219">
        <v>72.2022555</v>
      </c>
      <c r="M1008" s="308">
        <v>3988.923091</v>
      </c>
      <c r="N1008" s="262"/>
      <c r="O1008" s="372"/>
      <c r="P1008" s="203"/>
      <c r="Q1008" s="203"/>
    </row>
    <row r="1009" s="38" customFormat="1" ht="28.5" spans="1:17">
      <c r="A1009" s="43" t="s">
        <v>4429</v>
      </c>
      <c r="B1009" s="262"/>
      <c r="C1009" s="367" t="s">
        <v>3350</v>
      </c>
      <c r="D1009" s="368"/>
      <c r="E1009" s="369"/>
      <c r="F1009" s="369"/>
      <c r="G1009" s="369"/>
      <c r="H1009" s="262"/>
      <c r="I1009" s="262"/>
      <c r="J1009" s="199">
        <v>30</v>
      </c>
      <c r="K1009" s="373">
        <v>0.6</v>
      </c>
      <c r="L1009" s="219">
        <v>57.7618044</v>
      </c>
      <c r="M1009" s="308">
        <v>3191.138473</v>
      </c>
      <c r="N1009" s="262"/>
      <c r="O1009" s="372"/>
      <c r="P1009" s="203"/>
      <c r="Q1009" s="203"/>
    </row>
    <row r="1010" s="38" customFormat="1" ht="28.5" spans="1:17">
      <c r="A1010" s="43" t="s">
        <v>4429</v>
      </c>
      <c r="B1010" s="262"/>
      <c r="C1010" s="367" t="s">
        <v>3350</v>
      </c>
      <c r="D1010" s="368"/>
      <c r="E1010" s="369"/>
      <c r="F1010" s="369"/>
      <c r="G1010" s="369"/>
      <c r="H1010" s="262"/>
      <c r="I1010" s="262"/>
      <c r="J1010" s="199">
        <v>31</v>
      </c>
      <c r="K1010" s="373">
        <v>0.5</v>
      </c>
      <c r="L1010" s="219">
        <v>48.134837</v>
      </c>
      <c r="M1010" s="308">
        <v>2659.282061</v>
      </c>
      <c r="N1010" s="262"/>
      <c r="O1010" s="203"/>
      <c r="P1010" s="203"/>
      <c r="Q1010" s="203"/>
    </row>
    <row r="1011" s="38" customFormat="1" ht="15" spans="1:17">
      <c r="A1011" s="43" t="s">
        <v>4429</v>
      </c>
      <c r="B1011" s="199">
        <v>10</v>
      </c>
      <c r="C1011" s="370" t="s">
        <v>3357</v>
      </c>
      <c r="D1011" s="182" t="s">
        <v>4260</v>
      </c>
      <c r="E1011" s="312"/>
      <c r="F1011" s="294"/>
      <c r="G1011" s="313"/>
      <c r="H1011" s="199">
        <v>1</v>
      </c>
      <c r="I1011" s="357">
        <v>18</v>
      </c>
      <c r="J1011" s="357">
        <v>1</v>
      </c>
      <c r="K1011" s="293">
        <v>9</v>
      </c>
      <c r="L1011" s="219">
        <v>160.257438</v>
      </c>
      <c r="M1011" s="308">
        <v>7200.048641</v>
      </c>
      <c r="N1011" s="182"/>
      <c r="O1011" s="203"/>
      <c r="P1011" s="203"/>
      <c r="Q1011" s="203"/>
    </row>
    <row r="1012" s="38" customFormat="1" ht="15" spans="1:17">
      <c r="A1012" s="43" t="s">
        <v>4429</v>
      </c>
      <c r="B1012" s="199"/>
      <c r="C1012" s="370" t="s">
        <v>3357</v>
      </c>
      <c r="D1012" s="182"/>
      <c r="E1012" s="312"/>
      <c r="F1012" s="294"/>
      <c r="G1012" s="313"/>
      <c r="H1012" s="199"/>
      <c r="I1012" s="357"/>
      <c r="J1012" s="357">
        <v>2</v>
      </c>
      <c r="K1012" s="293">
        <v>8.6</v>
      </c>
      <c r="L1012" s="219">
        <v>153.1348852</v>
      </c>
      <c r="M1012" s="308">
        <v>6880.046479</v>
      </c>
      <c r="N1012" s="182"/>
      <c r="O1012" s="203"/>
      <c r="P1012" s="203"/>
      <c r="Q1012" s="203"/>
    </row>
    <row r="1013" s="38" customFormat="1" ht="15" spans="1:17">
      <c r="A1013" s="43" t="s">
        <v>4429</v>
      </c>
      <c r="B1013" s="199"/>
      <c r="C1013" s="370" t="s">
        <v>3357</v>
      </c>
      <c r="D1013" s="182"/>
      <c r="E1013" s="312"/>
      <c r="F1013" s="294"/>
      <c r="G1013" s="313"/>
      <c r="H1013" s="199"/>
      <c r="I1013" s="357"/>
      <c r="J1013" s="357">
        <v>3</v>
      </c>
      <c r="K1013" s="293">
        <v>8.2</v>
      </c>
      <c r="L1013" s="219">
        <v>146.0123324</v>
      </c>
      <c r="M1013" s="308">
        <v>6560.044317</v>
      </c>
      <c r="N1013" s="182"/>
      <c r="O1013" s="203"/>
      <c r="P1013" s="203"/>
      <c r="Q1013" s="203"/>
    </row>
    <row r="1014" s="38" customFormat="1" ht="15" spans="1:17">
      <c r="A1014" s="43" t="s">
        <v>4429</v>
      </c>
      <c r="B1014" s="199"/>
      <c r="C1014" s="370" t="s">
        <v>3357</v>
      </c>
      <c r="D1014" s="182"/>
      <c r="E1014" s="312"/>
      <c r="F1014" s="294"/>
      <c r="G1014" s="313"/>
      <c r="H1014" s="199"/>
      <c r="I1014" s="357"/>
      <c r="J1014" s="357">
        <v>4</v>
      </c>
      <c r="K1014" s="293">
        <v>7.9</v>
      </c>
      <c r="L1014" s="219">
        <v>140.6704178</v>
      </c>
      <c r="M1014" s="308">
        <v>6320.042696</v>
      </c>
      <c r="N1014" s="182"/>
      <c r="O1014" s="203"/>
      <c r="P1014" s="203"/>
      <c r="Q1014" s="203"/>
    </row>
    <row r="1015" s="38" customFormat="1" ht="15" spans="1:17">
      <c r="A1015" s="43" t="s">
        <v>4429</v>
      </c>
      <c r="B1015" s="199"/>
      <c r="C1015" s="370" t="s">
        <v>3357</v>
      </c>
      <c r="D1015" s="182"/>
      <c r="E1015" s="312"/>
      <c r="F1015" s="294"/>
      <c r="G1015" s="313"/>
      <c r="H1015" s="199"/>
      <c r="I1015" s="357"/>
      <c r="J1015" s="357">
        <v>5</v>
      </c>
      <c r="K1015" s="293">
        <v>7.6</v>
      </c>
      <c r="L1015" s="219">
        <v>135.3285032</v>
      </c>
      <c r="M1015" s="308">
        <v>6080.041074</v>
      </c>
      <c r="N1015" s="182"/>
      <c r="O1015" s="203"/>
      <c r="P1015" s="203"/>
      <c r="Q1015" s="203"/>
    </row>
    <row r="1016" s="38" customFormat="1" ht="15" spans="1:17">
      <c r="A1016" s="43" t="s">
        <v>4429</v>
      </c>
      <c r="B1016" s="199"/>
      <c r="C1016" s="370" t="s">
        <v>3357</v>
      </c>
      <c r="D1016" s="182"/>
      <c r="E1016" s="312"/>
      <c r="F1016" s="294"/>
      <c r="G1016" s="313"/>
      <c r="H1016" s="199"/>
      <c r="I1016" s="357"/>
      <c r="J1016" s="357">
        <v>6</v>
      </c>
      <c r="K1016" s="293">
        <v>7.2</v>
      </c>
      <c r="L1016" s="219">
        <v>128.2059504</v>
      </c>
      <c r="M1016" s="308">
        <v>5760.038913</v>
      </c>
      <c r="N1016" s="182"/>
      <c r="O1016" s="203"/>
      <c r="P1016" s="203"/>
      <c r="Q1016" s="203"/>
    </row>
    <row r="1017" s="38" customFormat="1" ht="15" spans="1:17">
      <c r="A1017" s="43" t="s">
        <v>4429</v>
      </c>
      <c r="B1017" s="199"/>
      <c r="C1017" s="370" t="s">
        <v>3357</v>
      </c>
      <c r="D1017" s="182"/>
      <c r="E1017" s="312"/>
      <c r="F1017" s="294"/>
      <c r="G1017" s="313"/>
      <c r="H1017" s="199"/>
      <c r="I1017" s="357"/>
      <c r="J1017" s="357">
        <v>7</v>
      </c>
      <c r="K1017" s="293">
        <v>6.8</v>
      </c>
      <c r="L1017" s="219">
        <v>121.0833976</v>
      </c>
      <c r="M1017" s="308">
        <v>5440.036751</v>
      </c>
      <c r="N1017" s="182"/>
      <c r="O1017" s="203"/>
      <c r="P1017" s="203"/>
      <c r="Q1017" s="203"/>
    </row>
    <row r="1018" s="38" customFormat="1" ht="15" spans="1:17">
      <c r="A1018" s="43" t="s">
        <v>4429</v>
      </c>
      <c r="B1018" s="199"/>
      <c r="C1018" s="370" t="s">
        <v>3357</v>
      </c>
      <c r="D1018" s="182"/>
      <c r="E1018" s="312"/>
      <c r="F1018" s="294"/>
      <c r="G1018" s="313"/>
      <c r="H1018" s="199"/>
      <c r="I1018" s="357"/>
      <c r="J1018" s="357">
        <v>8</v>
      </c>
      <c r="K1018" s="293">
        <v>6.4</v>
      </c>
      <c r="L1018" s="219">
        <v>113.9608448</v>
      </c>
      <c r="M1018" s="308">
        <v>5120.034589</v>
      </c>
      <c r="N1018" s="182"/>
      <c r="O1018" s="203"/>
      <c r="P1018" s="203"/>
      <c r="Q1018" s="203"/>
    </row>
    <row r="1019" s="38" customFormat="1" ht="15" spans="1:17">
      <c r="A1019" s="43" t="s">
        <v>4429</v>
      </c>
      <c r="B1019" s="199"/>
      <c r="C1019" s="370" t="s">
        <v>3357</v>
      </c>
      <c r="D1019" s="182"/>
      <c r="E1019" s="312"/>
      <c r="F1019" s="294"/>
      <c r="G1019" s="313"/>
      <c r="H1019" s="199"/>
      <c r="I1019" s="357"/>
      <c r="J1019" s="357">
        <v>9</v>
      </c>
      <c r="K1019" s="293">
        <v>6.1</v>
      </c>
      <c r="L1019" s="219">
        <v>108.6189302</v>
      </c>
      <c r="M1019" s="308">
        <v>4880.032968</v>
      </c>
      <c r="N1019" s="182"/>
      <c r="O1019" s="203"/>
      <c r="P1019" s="203"/>
      <c r="Q1019" s="203"/>
    </row>
    <row r="1020" s="38" customFormat="1" ht="15" spans="1:17">
      <c r="A1020" s="43" t="s">
        <v>4429</v>
      </c>
      <c r="B1020" s="199"/>
      <c r="C1020" s="370" t="s">
        <v>3357</v>
      </c>
      <c r="D1020" s="182"/>
      <c r="E1020" s="312"/>
      <c r="F1020" s="294"/>
      <c r="G1020" s="313"/>
      <c r="H1020" s="199"/>
      <c r="I1020" s="357"/>
      <c r="J1020" s="357">
        <v>10</v>
      </c>
      <c r="K1020" s="293">
        <v>5.7</v>
      </c>
      <c r="L1020" s="219">
        <v>101.4963774</v>
      </c>
      <c r="M1020" s="308">
        <v>4560.030806</v>
      </c>
      <c r="N1020" s="182"/>
      <c r="O1020" s="203"/>
      <c r="P1020" s="203"/>
      <c r="Q1020" s="203"/>
    </row>
    <row r="1021" s="38" customFormat="1" ht="15" spans="1:17">
      <c r="A1021" s="43" t="s">
        <v>4429</v>
      </c>
      <c r="B1021" s="199"/>
      <c r="C1021" s="370" t="s">
        <v>3357</v>
      </c>
      <c r="D1021" s="182"/>
      <c r="E1021" s="312"/>
      <c r="F1021" s="294"/>
      <c r="G1021" s="313"/>
      <c r="H1021" s="199"/>
      <c r="I1021" s="357"/>
      <c r="J1021" s="357">
        <v>11</v>
      </c>
      <c r="K1021" s="293">
        <v>5.3</v>
      </c>
      <c r="L1021" s="219">
        <v>94.3738246</v>
      </c>
      <c r="M1021" s="308">
        <v>4240.028644</v>
      </c>
      <c r="N1021" s="182"/>
      <c r="O1021" s="203"/>
      <c r="P1021" s="203"/>
      <c r="Q1021" s="203"/>
    </row>
    <row r="1022" s="38" customFormat="1" ht="15" spans="1:17">
      <c r="A1022" s="43" t="s">
        <v>4429</v>
      </c>
      <c r="B1022" s="199"/>
      <c r="C1022" s="370" t="s">
        <v>3357</v>
      </c>
      <c r="D1022" s="182"/>
      <c r="E1022" s="312"/>
      <c r="F1022" s="294"/>
      <c r="G1022" s="313"/>
      <c r="H1022" s="199"/>
      <c r="I1022" s="357"/>
      <c r="J1022" s="357">
        <v>12</v>
      </c>
      <c r="K1022" s="293">
        <v>4.7</v>
      </c>
      <c r="L1022" s="219">
        <v>83.6899954</v>
      </c>
      <c r="M1022" s="308">
        <v>3760.025401</v>
      </c>
      <c r="N1022" s="182"/>
      <c r="O1022" s="203"/>
      <c r="P1022" s="203"/>
      <c r="Q1022" s="203"/>
    </row>
    <row r="1023" s="38" customFormat="1" ht="15" spans="1:17">
      <c r="A1023" s="43" t="s">
        <v>4429</v>
      </c>
      <c r="B1023" s="199"/>
      <c r="C1023" s="370" t="s">
        <v>3357</v>
      </c>
      <c r="D1023" s="182"/>
      <c r="E1023" s="312"/>
      <c r="F1023" s="294"/>
      <c r="G1023" s="313"/>
      <c r="H1023" s="199"/>
      <c r="I1023" s="357"/>
      <c r="J1023" s="357">
        <v>13</v>
      </c>
      <c r="K1023" s="293">
        <v>4.1</v>
      </c>
      <c r="L1023" s="219">
        <v>73.0061662</v>
      </c>
      <c r="M1023" s="308">
        <v>3280.022159</v>
      </c>
      <c r="N1023" s="182"/>
      <c r="O1023" s="203"/>
      <c r="P1023" s="203"/>
      <c r="Q1023" s="203"/>
    </row>
    <row r="1024" s="38" customFormat="1" ht="15" spans="1:17">
      <c r="A1024" s="43" t="s">
        <v>4429</v>
      </c>
      <c r="B1024" s="199"/>
      <c r="C1024" s="370" t="s">
        <v>3357</v>
      </c>
      <c r="D1024" s="182"/>
      <c r="E1024" s="312"/>
      <c r="F1024" s="294"/>
      <c r="G1024" s="313"/>
      <c r="H1024" s="199"/>
      <c r="I1024" s="357"/>
      <c r="J1024" s="357">
        <v>14</v>
      </c>
      <c r="K1024" s="293">
        <v>3.5</v>
      </c>
      <c r="L1024" s="219">
        <v>62.322337</v>
      </c>
      <c r="M1024" s="308">
        <v>2800.018916</v>
      </c>
      <c r="N1024" s="182"/>
      <c r="O1024" s="203"/>
      <c r="P1024" s="203"/>
      <c r="Q1024" s="203"/>
    </row>
    <row r="1025" s="38" customFormat="1" ht="15" spans="1:17">
      <c r="A1025" s="43" t="s">
        <v>4429</v>
      </c>
      <c r="B1025" s="199"/>
      <c r="C1025" s="370" t="s">
        <v>3357</v>
      </c>
      <c r="D1025" s="182"/>
      <c r="E1025" s="312"/>
      <c r="F1025" s="294"/>
      <c r="G1025" s="313"/>
      <c r="H1025" s="199"/>
      <c r="I1025" s="357"/>
      <c r="J1025" s="357">
        <v>15</v>
      </c>
      <c r="K1025" s="357">
        <v>3</v>
      </c>
      <c r="L1025" s="219">
        <v>53.419146</v>
      </c>
      <c r="M1025" s="308">
        <v>2400.016214</v>
      </c>
      <c r="N1025" s="182"/>
      <c r="O1025" s="203"/>
      <c r="P1025" s="203"/>
      <c r="Q1025" s="203"/>
    </row>
    <row r="1026" s="38" customFormat="1" ht="15" spans="1:17">
      <c r="A1026" s="43" t="s">
        <v>4429</v>
      </c>
      <c r="B1026" s="199"/>
      <c r="C1026" s="370" t="s">
        <v>3357</v>
      </c>
      <c r="D1026" s="182"/>
      <c r="E1026" s="312"/>
      <c r="F1026" s="294"/>
      <c r="G1026" s="313"/>
      <c r="H1026" s="199"/>
      <c r="I1026" s="357"/>
      <c r="J1026" s="357">
        <v>16</v>
      </c>
      <c r="K1026" s="357">
        <v>2.5</v>
      </c>
      <c r="L1026" s="219">
        <v>44.515955</v>
      </c>
      <c r="M1026" s="308">
        <v>2000.013511</v>
      </c>
      <c r="N1026" s="182"/>
      <c r="O1026" s="203"/>
      <c r="P1026" s="203"/>
      <c r="Q1026" s="203"/>
    </row>
    <row r="1027" s="38" customFormat="1" ht="15" spans="1:17">
      <c r="A1027" s="43" t="s">
        <v>4429</v>
      </c>
      <c r="B1027" s="199"/>
      <c r="C1027" s="370" t="s">
        <v>3357</v>
      </c>
      <c r="D1027" s="182"/>
      <c r="E1027" s="312"/>
      <c r="F1027" s="294"/>
      <c r="G1027" s="313"/>
      <c r="H1027" s="199"/>
      <c r="I1027" s="357"/>
      <c r="J1027" s="357">
        <v>17</v>
      </c>
      <c r="K1027" s="357">
        <v>2</v>
      </c>
      <c r="L1027" s="219">
        <v>35.612764</v>
      </c>
      <c r="M1027" s="308">
        <v>1600.010809</v>
      </c>
      <c r="N1027" s="182"/>
      <c r="O1027" s="203"/>
      <c r="P1027" s="203"/>
      <c r="Q1027" s="203"/>
    </row>
    <row r="1028" s="38" customFormat="1" ht="15" spans="1:17">
      <c r="A1028" s="43" t="s">
        <v>4429</v>
      </c>
      <c r="B1028" s="199"/>
      <c r="C1028" s="370" t="s">
        <v>3357</v>
      </c>
      <c r="D1028" s="182"/>
      <c r="E1028" s="312"/>
      <c r="F1028" s="294"/>
      <c r="G1028" s="313"/>
      <c r="H1028" s="199"/>
      <c r="I1028" s="357"/>
      <c r="J1028" s="357">
        <v>18</v>
      </c>
      <c r="K1028" s="357">
        <v>1.4</v>
      </c>
      <c r="L1028" s="219">
        <v>24.9289348</v>
      </c>
      <c r="M1028" s="308">
        <v>1120.007564</v>
      </c>
      <c r="N1028" s="182"/>
      <c r="O1028" s="203"/>
      <c r="P1028" s="203"/>
      <c r="Q1028" s="203"/>
    </row>
    <row r="1029" s="38" customFormat="1" ht="15" spans="1:17">
      <c r="A1029" s="43" t="s">
        <v>4429</v>
      </c>
      <c r="B1029" s="199"/>
      <c r="C1029" s="370" t="s">
        <v>3357</v>
      </c>
      <c r="D1029" s="182" t="s">
        <v>4261</v>
      </c>
      <c r="E1029" s="312"/>
      <c r="F1029" s="294"/>
      <c r="G1029" s="313"/>
      <c r="H1029" s="199"/>
      <c r="I1029" s="199">
        <v>4</v>
      </c>
      <c r="J1029" s="357">
        <v>1</v>
      </c>
      <c r="K1029" s="357">
        <v>35</v>
      </c>
      <c r="L1029" s="219">
        <v>100.9435</v>
      </c>
      <c r="M1029" s="308">
        <v>4764.153157</v>
      </c>
      <c r="N1029" s="182"/>
      <c r="O1029" s="203"/>
      <c r="P1029" s="203"/>
      <c r="Q1029" s="203"/>
    </row>
    <row r="1030" s="38" customFormat="1" ht="15" spans="1:17">
      <c r="A1030" s="43" t="s">
        <v>4429</v>
      </c>
      <c r="B1030" s="199"/>
      <c r="C1030" s="370" t="s">
        <v>3357</v>
      </c>
      <c r="D1030" s="182"/>
      <c r="E1030" s="312"/>
      <c r="F1030" s="294"/>
      <c r="G1030" s="313"/>
      <c r="H1030" s="199"/>
      <c r="I1030" s="199"/>
      <c r="J1030" s="357">
        <v>2</v>
      </c>
      <c r="K1030" s="357">
        <v>30</v>
      </c>
      <c r="L1030" s="219">
        <v>86.523</v>
      </c>
      <c r="M1030" s="308">
        <v>4083.559849</v>
      </c>
      <c r="N1030" s="182"/>
      <c r="O1030" s="203"/>
      <c r="P1030" s="203"/>
      <c r="Q1030" s="203"/>
    </row>
    <row r="1031" s="38" customFormat="1" ht="15" spans="1:17">
      <c r="A1031" s="43" t="s">
        <v>4429</v>
      </c>
      <c r="B1031" s="199"/>
      <c r="C1031" s="370" t="s">
        <v>3357</v>
      </c>
      <c r="D1031" s="182"/>
      <c r="E1031" s="312"/>
      <c r="F1031" s="294"/>
      <c r="G1031" s="313"/>
      <c r="H1031" s="199"/>
      <c r="I1031" s="199"/>
      <c r="J1031" s="357">
        <v>3</v>
      </c>
      <c r="K1031" s="357">
        <v>20</v>
      </c>
      <c r="L1031" s="219">
        <v>57.682</v>
      </c>
      <c r="M1031" s="308">
        <v>2722.373233</v>
      </c>
      <c r="N1031" s="182"/>
      <c r="O1031" s="203"/>
      <c r="P1031" s="203"/>
      <c r="Q1031" s="203"/>
    </row>
    <row r="1032" s="38" customFormat="1" ht="15" spans="1:17">
      <c r="A1032" s="43" t="s">
        <v>4429</v>
      </c>
      <c r="B1032" s="199"/>
      <c r="C1032" s="370" t="s">
        <v>3357</v>
      </c>
      <c r="D1032" s="182"/>
      <c r="E1032" s="312"/>
      <c r="F1032" s="294"/>
      <c r="G1032" s="313"/>
      <c r="H1032" s="199"/>
      <c r="I1032" s="199"/>
      <c r="J1032" s="357">
        <v>4</v>
      </c>
      <c r="K1032" s="357">
        <v>15</v>
      </c>
      <c r="L1032" s="219">
        <v>43.2615</v>
      </c>
      <c r="M1032" s="308">
        <v>2041.779925</v>
      </c>
      <c r="N1032" s="182"/>
      <c r="O1032" s="203"/>
      <c r="P1032" s="203"/>
      <c r="Q1032" s="203"/>
    </row>
    <row r="1033" s="38" customFormat="1" ht="15" spans="1:17">
      <c r="A1033" s="43" t="s">
        <v>4429</v>
      </c>
      <c r="B1033" s="199"/>
      <c r="C1033" s="370" t="s">
        <v>3357</v>
      </c>
      <c r="D1033" s="195" t="s">
        <v>4437</v>
      </c>
      <c r="E1033" s="312"/>
      <c r="F1033" s="294"/>
      <c r="G1033" s="313"/>
      <c r="H1033" s="199"/>
      <c r="I1033" s="199">
        <v>4</v>
      </c>
      <c r="J1033" s="357">
        <v>1</v>
      </c>
      <c r="K1033" s="357">
        <v>35</v>
      </c>
      <c r="L1033" s="219">
        <v>106.3069</v>
      </c>
      <c r="M1033" s="308">
        <v>7663.973102</v>
      </c>
      <c r="N1033" s="195"/>
      <c r="O1033" s="203"/>
      <c r="P1033" s="203"/>
      <c r="Q1033" s="203"/>
    </row>
    <row r="1034" s="38" customFormat="1" ht="15" spans="1:17">
      <c r="A1034" s="43" t="s">
        <v>4429</v>
      </c>
      <c r="B1034" s="199"/>
      <c r="C1034" s="370" t="s">
        <v>3357</v>
      </c>
      <c r="D1034" s="182"/>
      <c r="E1034" s="312"/>
      <c r="F1034" s="294"/>
      <c r="G1034" s="313"/>
      <c r="H1034" s="199"/>
      <c r="I1034" s="199"/>
      <c r="J1034" s="357">
        <v>2</v>
      </c>
      <c r="K1034" s="357">
        <v>30</v>
      </c>
      <c r="L1034" s="219">
        <v>91.1202</v>
      </c>
      <c r="M1034" s="308">
        <v>6569.119802</v>
      </c>
      <c r="N1034" s="182"/>
      <c r="O1034" s="203"/>
      <c r="P1034" s="203"/>
      <c r="Q1034" s="203"/>
    </row>
    <row r="1035" s="38" customFormat="1" ht="15" spans="1:17">
      <c r="A1035" s="43" t="s">
        <v>4429</v>
      </c>
      <c r="B1035" s="199"/>
      <c r="C1035" s="370" t="s">
        <v>3357</v>
      </c>
      <c r="D1035" s="182"/>
      <c r="E1035" s="312"/>
      <c r="F1035" s="294"/>
      <c r="G1035" s="313"/>
      <c r="H1035" s="199"/>
      <c r="I1035" s="199"/>
      <c r="J1035" s="357">
        <v>3</v>
      </c>
      <c r="K1035" s="357">
        <v>20</v>
      </c>
      <c r="L1035" s="219">
        <v>60.7468</v>
      </c>
      <c r="M1035" s="308">
        <v>4379.413201</v>
      </c>
      <c r="N1035" s="182"/>
      <c r="O1035" s="203"/>
      <c r="P1035" s="203"/>
      <c r="Q1035" s="203"/>
    </row>
    <row r="1036" s="38" customFormat="1" ht="15" spans="1:17">
      <c r="A1036" s="43" t="s">
        <v>4429</v>
      </c>
      <c r="B1036" s="199"/>
      <c r="C1036" s="370" t="s">
        <v>3357</v>
      </c>
      <c r="D1036" s="182"/>
      <c r="E1036" s="312"/>
      <c r="F1036" s="294"/>
      <c r="G1036" s="313"/>
      <c r="H1036" s="199"/>
      <c r="I1036" s="199"/>
      <c r="J1036" s="357">
        <v>4</v>
      </c>
      <c r="K1036" s="357">
        <v>15</v>
      </c>
      <c r="L1036" s="219">
        <v>45.5601</v>
      </c>
      <c r="M1036" s="308">
        <v>3284.559902</v>
      </c>
      <c r="N1036" s="182"/>
      <c r="O1036" s="203"/>
      <c r="P1036" s="203"/>
      <c r="Q1036" s="203"/>
    </row>
    <row r="1037" s="38" customFormat="1" ht="15" spans="1:17">
      <c r="A1037" s="43" t="s">
        <v>4429</v>
      </c>
      <c r="B1037" s="199"/>
      <c r="C1037" s="370" t="s">
        <v>3357</v>
      </c>
      <c r="D1037" s="195" t="s">
        <v>4438</v>
      </c>
      <c r="E1037" s="312"/>
      <c r="F1037" s="294"/>
      <c r="G1037" s="313"/>
      <c r="H1037" s="199"/>
      <c r="I1037" s="199">
        <v>2</v>
      </c>
      <c r="J1037" s="199">
        <v>1</v>
      </c>
      <c r="K1037" s="357">
        <v>60</v>
      </c>
      <c r="L1037" s="219">
        <v>142.5711</v>
      </c>
      <c r="M1037" s="308">
        <v>4868.927282</v>
      </c>
      <c r="N1037" s="195"/>
      <c r="O1037" s="203"/>
      <c r="P1037" s="203"/>
      <c r="Q1037" s="203"/>
    </row>
    <row r="1038" s="38" customFormat="1" ht="15" spans="1:17">
      <c r="A1038" s="43" t="s">
        <v>4429</v>
      </c>
      <c r="B1038" s="199"/>
      <c r="C1038" s="370" t="s">
        <v>3357</v>
      </c>
      <c r="D1038" s="182"/>
      <c r="E1038" s="312"/>
      <c r="F1038" s="294"/>
      <c r="G1038" s="313"/>
      <c r="H1038" s="199"/>
      <c r="I1038" s="199"/>
      <c r="J1038" s="199">
        <v>2</v>
      </c>
      <c r="K1038" s="357">
        <v>40</v>
      </c>
      <c r="L1038" s="219">
        <v>95.0474</v>
      </c>
      <c r="M1038" s="308">
        <v>3245.951521</v>
      </c>
      <c r="N1038" s="182"/>
      <c r="O1038" s="203"/>
      <c r="P1038" s="203"/>
      <c r="Q1038" s="203"/>
    </row>
    <row r="1039" s="38" customFormat="1" ht="15" spans="1:17">
      <c r="A1039" s="43" t="s">
        <v>4429</v>
      </c>
      <c r="B1039" s="259">
        <v>11</v>
      </c>
      <c r="C1039" s="101" t="s">
        <v>3353</v>
      </c>
      <c r="D1039" s="195" t="s">
        <v>4311</v>
      </c>
      <c r="E1039" s="329"/>
      <c r="F1039" s="294"/>
      <c r="G1039" s="313"/>
      <c r="H1039" s="199">
        <v>1</v>
      </c>
      <c r="I1039" s="199">
        <v>4</v>
      </c>
      <c r="J1039" s="199">
        <v>1</v>
      </c>
      <c r="K1039" s="357">
        <v>35</v>
      </c>
      <c r="L1039" s="219">
        <v>63.4382</v>
      </c>
      <c r="M1039" s="308">
        <v>5254.858311</v>
      </c>
      <c r="N1039" s="195"/>
      <c r="O1039" s="344"/>
      <c r="P1039" s="203"/>
      <c r="Q1039" s="203"/>
    </row>
    <row r="1040" s="38" customFormat="1" ht="15" spans="1:17">
      <c r="A1040" s="43" t="s">
        <v>4429</v>
      </c>
      <c r="B1040" s="262"/>
      <c r="C1040" s="101" t="s">
        <v>3353</v>
      </c>
      <c r="D1040" s="195"/>
      <c r="E1040" s="329"/>
      <c r="F1040" s="294"/>
      <c r="G1040" s="313"/>
      <c r="H1040" s="199"/>
      <c r="I1040" s="199"/>
      <c r="J1040" s="199">
        <v>2</v>
      </c>
      <c r="K1040" s="357">
        <v>30</v>
      </c>
      <c r="L1040" s="219">
        <v>54.3756</v>
      </c>
      <c r="M1040" s="308">
        <v>4504.164266</v>
      </c>
      <c r="N1040" s="195"/>
      <c r="O1040" s="344"/>
      <c r="P1040" s="203"/>
      <c r="Q1040" s="203"/>
    </row>
    <row r="1041" s="38" customFormat="1" ht="15" spans="1:17">
      <c r="A1041" s="43" t="s">
        <v>4429</v>
      </c>
      <c r="B1041" s="262"/>
      <c r="C1041" s="101" t="s">
        <v>3353</v>
      </c>
      <c r="D1041" s="195"/>
      <c r="E1041" s="329"/>
      <c r="F1041" s="294"/>
      <c r="G1041" s="313"/>
      <c r="H1041" s="199"/>
      <c r="I1041" s="199"/>
      <c r="J1041" s="199">
        <v>3</v>
      </c>
      <c r="K1041" s="357">
        <v>20</v>
      </c>
      <c r="L1041" s="219">
        <v>36.2504</v>
      </c>
      <c r="M1041" s="308">
        <v>3002.776178</v>
      </c>
      <c r="N1041" s="195"/>
      <c r="O1041" s="344"/>
      <c r="P1041" s="203"/>
      <c r="Q1041" s="203"/>
    </row>
    <row r="1042" s="38" customFormat="1" ht="15" spans="1:17">
      <c r="A1042" s="43" t="s">
        <v>4429</v>
      </c>
      <c r="B1042" s="262"/>
      <c r="C1042" s="101" t="s">
        <v>3353</v>
      </c>
      <c r="D1042" s="195"/>
      <c r="E1042" s="329"/>
      <c r="F1042" s="294"/>
      <c r="G1042" s="313"/>
      <c r="H1042" s="199"/>
      <c r="I1042" s="199"/>
      <c r="J1042" s="199">
        <v>4</v>
      </c>
      <c r="K1042" s="357">
        <v>15</v>
      </c>
      <c r="L1042" s="219">
        <v>27.1878</v>
      </c>
      <c r="M1042" s="308">
        <v>2252.082133</v>
      </c>
      <c r="N1042" s="195"/>
      <c r="O1042" s="203"/>
      <c r="P1042" s="203"/>
      <c r="Q1042" s="203"/>
    </row>
    <row r="1043" s="38" customFormat="1" ht="15" spans="1:17">
      <c r="A1043" s="43" t="s">
        <v>4429</v>
      </c>
      <c r="B1043" s="259">
        <v>12</v>
      </c>
      <c r="C1043" s="98" t="s">
        <v>3354</v>
      </c>
      <c r="D1043" s="330" t="s">
        <v>4260</v>
      </c>
      <c r="E1043" s="331"/>
      <c r="F1043" s="323"/>
      <c r="G1043" s="324"/>
      <c r="H1043" s="199">
        <v>1</v>
      </c>
      <c r="I1043" s="199">
        <v>3</v>
      </c>
      <c r="J1043" s="199">
        <v>1</v>
      </c>
      <c r="K1043" s="357">
        <v>40</v>
      </c>
      <c r="L1043" s="219">
        <v>13996</v>
      </c>
      <c r="M1043" s="308">
        <v>800.031017</v>
      </c>
      <c r="N1043" s="330"/>
      <c r="O1043" s="203"/>
      <c r="P1043" s="203"/>
      <c r="Q1043" s="203"/>
    </row>
    <row r="1044" s="38" customFormat="1" ht="15" spans="1:17">
      <c r="A1044" s="43" t="s">
        <v>4429</v>
      </c>
      <c r="B1044" s="262"/>
      <c r="C1044" s="100" t="s">
        <v>3354</v>
      </c>
      <c r="D1044" s="316"/>
      <c r="E1044" s="317"/>
      <c r="F1044" s="318"/>
      <c r="G1044" s="319"/>
      <c r="H1044" s="199"/>
      <c r="I1044" s="199"/>
      <c r="J1044" s="199">
        <v>2</v>
      </c>
      <c r="K1044" s="357">
        <v>35</v>
      </c>
      <c r="L1044" s="219">
        <v>12246.5</v>
      </c>
      <c r="M1044" s="308">
        <v>700.02714</v>
      </c>
      <c r="N1044" s="316"/>
      <c r="O1044" s="203"/>
      <c r="P1044" s="203"/>
      <c r="Q1044" s="203"/>
    </row>
    <row r="1045" s="38" customFormat="1" ht="15" spans="1:17">
      <c r="A1045" s="43" t="s">
        <v>4429</v>
      </c>
      <c r="B1045" s="262"/>
      <c r="C1045" s="100" t="s">
        <v>3354</v>
      </c>
      <c r="D1045" s="315"/>
      <c r="E1045" s="332"/>
      <c r="F1045" s="326"/>
      <c r="G1045" s="327"/>
      <c r="H1045" s="199"/>
      <c r="I1045" s="199"/>
      <c r="J1045" s="199">
        <v>3</v>
      </c>
      <c r="K1045" s="357">
        <v>25</v>
      </c>
      <c r="L1045" s="219">
        <v>8747.5</v>
      </c>
      <c r="M1045" s="308">
        <v>500.019386</v>
      </c>
      <c r="N1045" s="315"/>
      <c r="O1045" s="203"/>
      <c r="P1045" s="203"/>
      <c r="Q1045" s="203"/>
    </row>
    <row r="1046" s="38" customFormat="1" ht="15" spans="1:17">
      <c r="A1046" s="43" t="s">
        <v>4429</v>
      </c>
      <c r="B1046" s="262"/>
      <c r="C1046" s="100" t="s">
        <v>3354</v>
      </c>
      <c r="D1046" s="311" t="s">
        <v>4439</v>
      </c>
      <c r="E1046" s="312"/>
      <c r="F1046" s="294"/>
      <c r="G1046" s="313"/>
      <c r="H1046" s="199"/>
      <c r="I1046" s="199">
        <v>2</v>
      </c>
      <c r="J1046" s="199">
        <v>1</v>
      </c>
      <c r="K1046" s="357">
        <v>60</v>
      </c>
      <c r="L1046" s="219">
        <v>13671.6</v>
      </c>
      <c r="M1046" s="308">
        <v>892.5936</v>
      </c>
      <c r="N1046" s="311"/>
      <c r="O1046" s="203"/>
      <c r="P1046" s="203"/>
      <c r="Q1046" s="203"/>
    </row>
    <row r="1047" s="38" customFormat="1" ht="15" spans="1:17">
      <c r="A1047" s="43" t="s">
        <v>4429</v>
      </c>
      <c r="B1047" s="262"/>
      <c r="C1047" s="100" t="s">
        <v>3354</v>
      </c>
      <c r="D1047" s="315"/>
      <c r="E1047" s="329"/>
      <c r="F1047" s="204"/>
      <c r="G1047" s="291"/>
      <c r="H1047" s="199"/>
      <c r="I1047" s="199"/>
      <c r="J1047" s="199">
        <v>2</v>
      </c>
      <c r="K1047" s="357">
        <v>40</v>
      </c>
      <c r="L1047" s="219">
        <v>9114.4</v>
      </c>
      <c r="M1047" s="308">
        <v>595.0624</v>
      </c>
      <c r="N1047" s="315"/>
      <c r="O1047" s="203"/>
      <c r="P1047" s="203"/>
      <c r="Q1047" s="203"/>
    </row>
    <row r="1048" s="38" customFormat="1" ht="15" spans="1:17">
      <c r="A1048" s="43" t="s">
        <v>4429</v>
      </c>
      <c r="B1048" s="262"/>
      <c r="C1048" s="100" t="s">
        <v>3354</v>
      </c>
      <c r="D1048" s="311" t="s">
        <v>4440</v>
      </c>
      <c r="E1048" s="312"/>
      <c r="F1048" s="294"/>
      <c r="G1048" s="313"/>
      <c r="H1048" s="199"/>
      <c r="I1048" s="199">
        <v>2</v>
      </c>
      <c r="J1048" s="199">
        <v>1</v>
      </c>
      <c r="K1048" s="357">
        <v>60</v>
      </c>
      <c r="L1048" s="219">
        <v>12586.2</v>
      </c>
      <c r="M1048" s="308">
        <v>613.471032</v>
      </c>
      <c r="N1048" s="311"/>
      <c r="O1048" s="203"/>
      <c r="P1048" s="203"/>
      <c r="Q1048" s="203"/>
    </row>
    <row r="1049" s="38" customFormat="1" ht="15" spans="1:17">
      <c r="A1049" s="43" t="s">
        <v>4429</v>
      </c>
      <c r="B1049" s="262"/>
      <c r="C1049" s="100" t="s">
        <v>3354</v>
      </c>
      <c r="D1049" s="315"/>
      <c r="E1049" s="312"/>
      <c r="F1049" s="294"/>
      <c r="G1049" s="313"/>
      <c r="H1049" s="199"/>
      <c r="I1049" s="199"/>
      <c r="J1049" s="199">
        <v>2</v>
      </c>
      <c r="K1049" s="357">
        <v>40</v>
      </c>
      <c r="L1049" s="219">
        <v>8390.8</v>
      </c>
      <c r="M1049" s="308">
        <v>408.980688</v>
      </c>
      <c r="N1049" s="315"/>
      <c r="O1049" s="203"/>
      <c r="P1049" s="203"/>
      <c r="Q1049" s="203"/>
    </row>
    <row r="1050" s="38" customFormat="1" ht="15" spans="1:17">
      <c r="A1050" s="43" t="s">
        <v>4429</v>
      </c>
      <c r="B1050" s="262"/>
      <c r="C1050" s="100" t="s">
        <v>3354</v>
      </c>
      <c r="D1050" s="311" t="s">
        <v>4441</v>
      </c>
      <c r="E1050" s="312"/>
      <c r="F1050" s="294"/>
      <c r="G1050" s="313"/>
      <c r="H1050" s="199"/>
      <c r="I1050" s="199">
        <v>1</v>
      </c>
      <c r="J1050" s="199">
        <v>1</v>
      </c>
      <c r="K1050" s="357">
        <v>100</v>
      </c>
      <c r="L1050" s="219">
        <v>11646</v>
      </c>
      <c r="M1050" s="308">
        <v>629.738348</v>
      </c>
      <c r="N1050" s="311"/>
      <c r="O1050" s="203"/>
      <c r="P1050" s="203"/>
      <c r="Q1050" s="203"/>
    </row>
    <row r="1051" s="38" customFormat="1" ht="15" spans="1:17">
      <c r="A1051" s="43" t="s">
        <v>4429</v>
      </c>
      <c r="B1051" s="262"/>
      <c r="C1051" s="100" t="s">
        <v>3354</v>
      </c>
      <c r="D1051" s="316"/>
      <c r="E1051" s="329"/>
      <c r="F1051" s="204"/>
      <c r="G1051" s="291"/>
      <c r="H1051" s="199"/>
      <c r="I1051" s="199"/>
      <c r="J1051" s="199"/>
      <c r="K1051" s="357"/>
      <c r="L1051" s="219"/>
      <c r="M1051" s="308"/>
      <c r="N1051" s="316"/>
      <c r="O1051" s="372"/>
      <c r="P1051" s="203"/>
      <c r="Q1051" s="203"/>
    </row>
    <row r="1052" s="38" customFormat="1" ht="15" spans="1:17">
      <c r="A1052" s="43" t="s">
        <v>4429</v>
      </c>
      <c r="B1052" s="269"/>
      <c r="C1052" s="99" t="s">
        <v>3354</v>
      </c>
      <c r="D1052" s="315"/>
      <c r="E1052" s="312"/>
      <c r="F1052" s="294"/>
      <c r="G1052" s="313"/>
      <c r="H1052" s="199"/>
      <c r="I1052" s="199"/>
      <c r="J1052" s="199"/>
      <c r="K1052" s="357"/>
      <c r="L1052" s="219"/>
      <c r="M1052" s="308"/>
      <c r="N1052" s="315"/>
      <c r="O1052" s="203"/>
      <c r="P1052" s="203"/>
      <c r="Q1052" s="203"/>
    </row>
    <row r="1053" s="38" customFormat="1" ht="15" spans="1:17">
      <c r="A1053" s="43" t="s">
        <v>4429</v>
      </c>
      <c r="B1053" s="199">
        <v>13</v>
      </c>
      <c r="C1053" s="98" t="s">
        <v>3343</v>
      </c>
      <c r="D1053" s="182" t="s">
        <v>4264</v>
      </c>
      <c r="E1053" s="312"/>
      <c r="F1053" s="294"/>
      <c r="G1053" s="313"/>
      <c r="H1053" s="199">
        <v>1</v>
      </c>
      <c r="I1053" s="259">
        <v>4</v>
      </c>
      <c r="J1053" s="199">
        <v>1</v>
      </c>
      <c r="K1053" s="199">
        <v>35</v>
      </c>
      <c r="L1053" s="219">
        <v>4375</v>
      </c>
      <c r="M1053" s="308">
        <v>3500</v>
      </c>
      <c r="N1053" s="293"/>
      <c r="O1053" s="203"/>
      <c r="P1053" s="203"/>
      <c r="Q1053" s="203"/>
    </row>
    <row r="1054" s="38" customFormat="1" ht="15" spans="1:17">
      <c r="A1054" s="43" t="s">
        <v>4429</v>
      </c>
      <c r="B1054" s="199"/>
      <c r="C1054" s="100" t="s">
        <v>3343</v>
      </c>
      <c r="D1054" s="182"/>
      <c r="E1054" s="312"/>
      <c r="F1054" s="294"/>
      <c r="G1054" s="313"/>
      <c r="H1054" s="199"/>
      <c r="I1054" s="262"/>
      <c r="J1054" s="199">
        <v>2</v>
      </c>
      <c r="K1054" s="199">
        <v>30</v>
      </c>
      <c r="L1054" s="219">
        <v>3750</v>
      </c>
      <c r="M1054" s="308">
        <v>3000</v>
      </c>
      <c r="N1054" s="293"/>
      <c r="O1054" s="203"/>
      <c r="P1054" s="203"/>
      <c r="Q1054" s="203"/>
    </row>
    <row r="1055" s="38" customFormat="1" ht="15" spans="1:17">
      <c r="A1055" s="43" t="s">
        <v>4429</v>
      </c>
      <c r="B1055" s="199"/>
      <c r="C1055" s="100" t="s">
        <v>3343</v>
      </c>
      <c r="D1055" s="182"/>
      <c r="E1055" s="312"/>
      <c r="F1055" s="294"/>
      <c r="G1055" s="313"/>
      <c r="H1055" s="199"/>
      <c r="I1055" s="262"/>
      <c r="J1055" s="199">
        <v>3</v>
      </c>
      <c r="K1055" s="199">
        <v>20</v>
      </c>
      <c r="L1055" s="219">
        <v>2500</v>
      </c>
      <c r="M1055" s="308">
        <v>2000</v>
      </c>
      <c r="N1055" s="293"/>
      <c r="O1055" s="203"/>
      <c r="P1055" s="203"/>
      <c r="Q1055" s="203"/>
    </row>
    <row r="1056" s="38" customFormat="1" ht="15" spans="1:17">
      <c r="A1056" s="43" t="s">
        <v>4429</v>
      </c>
      <c r="B1056" s="199"/>
      <c r="C1056" s="100" t="s">
        <v>3343</v>
      </c>
      <c r="D1056" s="182"/>
      <c r="E1056" s="312"/>
      <c r="F1056" s="294"/>
      <c r="G1056" s="313"/>
      <c r="H1056" s="199"/>
      <c r="I1056" s="269"/>
      <c r="J1056" s="199">
        <v>4</v>
      </c>
      <c r="K1056" s="199">
        <v>15</v>
      </c>
      <c r="L1056" s="219">
        <v>1875</v>
      </c>
      <c r="M1056" s="308">
        <v>1500</v>
      </c>
      <c r="N1056" s="293"/>
      <c r="O1056" s="203"/>
      <c r="P1056" s="203"/>
      <c r="Q1056" s="203"/>
    </row>
    <row r="1057" s="38" customFormat="1" ht="15" spans="1:17">
      <c r="A1057" s="43" t="s">
        <v>4429</v>
      </c>
      <c r="B1057" s="199"/>
      <c r="C1057" s="100" t="s">
        <v>3343</v>
      </c>
      <c r="D1057" s="182" t="s">
        <v>4260</v>
      </c>
      <c r="E1057" s="312"/>
      <c r="F1057" s="294"/>
      <c r="G1057" s="313"/>
      <c r="H1057" s="199"/>
      <c r="I1057" s="373">
        <v>4</v>
      </c>
      <c r="J1057" s="199">
        <v>1</v>
      </c>
      <c r="K1057" s="199">
        <v>35</v>
      </c>
      <c r="L1057" s="219">
        <v>4019.5614725</v>
      </c>
      <c r="M1057" s="308">
        <v>3150.101574</v>
      </c>
      <c r="N1057" s="293"/>
      <c r="O1057" s="203"/>
      <c r="P1057" s="203"/>
      <c r="Q1057" s="203"/>
    </row>
    <row r="1058" s="38" customFormat="1" ht="15" spans="1:17">
      <c r="A1058" s="43" t="s">
        <v>4429</v>
      </c>
      <c r="B1058" s="199"/>
      <c r="C1058" s="100" t="s">
        <v>3343</v>
      </c>
      <c r="D1058" s="182"/>
      <c r="E1058" s="312"/>
      <c r="F1058" s="294"/>
      <c r="G1058" s="313"/>
      <c r="H1058" s="199"/>
      <c r="I1058" s="376"/>
      <c r="J1058" s="199">
        <v>2</v>
      </c>
      <c r="K1058" s="199">
        <v>30</v>
      </c>
      <c r="L1058" s="219">
        <v>3445.338405</v>
      </c>
      <c r="M1058" s="308">
        <v>2700.087064</v>
      </c>
      <c r="N1058" s="293"/>
      <c r="O1058" s="203"/>
      <c r="P1058" s="203"/>
      <c r="Q1058" s="203"/>
    </row>
    <row r="1059" s="38" customFormat="1" ht="15" spans="1:17">
      <c r="A1059" s="43" t="s">
        <v>4429</v>
      </c>
      <c r="B1059" s="199"/>
      <c r="C1059" s="100" t="s">
        <v>3343</v>
      </c>
      <c r="D1059" s="182"/>
      <c r="E1059" s="312"/>
      <c r="F1059" s="294"/>
      <c r="G1059" s="313"/>
      <c r="H1059" s="199"/>
      <c r="I1059" s="376"/>
      <c r="J1059" s="199">
        <v>3</v>
      </c>
      <c r="K1059" s="199">
        <v>20</v>
      </c>
      <c r="L1059" s="219">
        <v>2296.89227</v>
      </c>
      <c r="M1059" s="308">
        <v>1800.058042</v>
      </c>
      <c r="N1059" s="293"/>
      <c r="O1059" s="203"/>
      <c r="P1059" s="203"/>
      <c r="Q1059" s="203"/>
    </row>
    <row r="1060" s="38" customFormat="1" ht="15" spans="1:17">
      <c r="A1060" s="43" t="s">
        <v>4429</v>
      </c>
      <c r="B1060" s="199"/>
      <c r="C1060" s="100" t="s">
        <v>3343</v>
      </c>
      <c r="D1060" s="182"/>
      <c r="E1060" s="312"/>
      <c r="F1060" s="294"/>
      <c r="G1060" s="313"/>
      <c r="H1060" s="199"/>
      <c r="I1060" s="377"/>
      <c r="J1060" s="199">
        <v>4</v>
      </c>
      <c r="K1060" s="199">
        <v>15</v>
      </c>
      <c r="L1060" s="219">
        <v>1722.6692025</v>
      </c>
      <c r="M1060" s="308">
        <v>1350.043532</v>
      </c>
      <c r="N1060" s="293"/>
      <c r="O1060" s="203"/>
      <c r="P1060" s="203"/>
      <c r="Q1060" s="203"/>
    </row>
    <row r="1061" s="38" customFormat="1" ht="15" spans="1:17">
      <c r="A1061" s="43" t="s">
        <v>4429</v>
      </c>
      <c r="B1061" s="199"/>
      <c r="C1061" s="100" t="s">
        <v>3343</v>
      </c>
      <c r="D1061" s="182" t="s">
        <v>4261</v>
      </c>
      <c r="E1061" s="312"/>
      <c r="F1061" s="294"/>
      <c r="G1061" s="313"/>
      <c r="H1061" s="199"/>
      <c r="I1061" s="373">
        <v>2</v>
      </c>
      <c r="J1061" s="199">
        <v>1</v>
      </c>
      <c r="K1061" s="199">
        <v>60</v>
      </c>
      <c r="L1061" s="219">
        <v>2734.893</v>
      </c>
      <c r="M1061" s="308">
        <v>2278.595819</v>
      </c>
      <c r="N1061" s="182"/>
      <c r="O1061" s="203"/>
      <c r="P1061" s="203"/>
      <c r="Q1061" s="203"/>
    </row>
    <row r="1062" s="38" customFormat="1" ht="15" spans="1:17">
      <c r="A1062" s="43" t="s">
        <v>4429</v>
      </c>
      <c r="B1062" s="199"/>
      <c r="C1062" s="100" t="s">
        <v>3343</v>
      </c>
      <c r="D1062" s="182"/>
      <c r="E1062" s="312"/>
      <c r="F1062" s="294"/>
      <c r="G1062" s="313"/>
      <c r="H1062" s="199"/>
      <c r="I1062" s="377"/>
      <c r="J1062" s="199">
        <v>2</v>
      </c>
      <c r="K1062" s="199">
        <v>40</v>
      </c>
      <c r="L1062" s="219">
        <v>1823.262</v>
      </c>
      <c r="M1062" s="308">
        <v>1519.06388</v>
      </c>
      <c r="N1062" s="182"/>
      <c r="O1062" s="203"/>
      <c r="P1062" s="203"/>
      <c r="Q1062" s="203"/>
    </row>
    <row r="1063" s="38" customFormat="1" ht="15" spans="1:17">
      <c r="A1063" s="43" t="s">
        <v>4429</v>
      </c>
      <c r="B1063" s="199"/>
      <c r="C1063" s="100" t="s">
        <v>3343</v>
      </c>
      <c r="D1063" s="195" t="s">
        <v>4442</v>
      </c>
      <c r="E1063" s="312"/>
      <c r="F1063" s="294"/>
      <c r="G1063" s="313"/>
      <c r="H1063" s="199"/>
      <c r="I1063" s="199">
        <v>1</v>
      </c>
      <c r="J1063" s="199">
        <v>1</v>
      </c>
      <c r="K1063" s="199">
        <v>100</v>
      </c>
      <c r="L1063" s="219">
        <v>1450.50097</v>
      </c>
      <c r="M1063" s="308">
        <v>1098.135731</v>
      </c>
      <c r="N1063" s="293"/>
      <c r="O1063" s="203"/>
      <c r="P1063" s="203"/>
      <c r="Q1063" s="203"/>
    </row>
    <row r="1064" s="38" customFormat="1" ht="15" spans="1:17">
      <c r="A1064" s="43" t="s">
        <v>4429</v>
      </c>
      <c r="B1064" s="199"/>
      <c r="C1064" s="99" t="s">
        <v>3343</v>
      </c>
      <c r="D1064" s="182"/>
      <c r="E1064" s="312"/>
      <c r="F1064" s="294"/>
      <c r="G1064" s="313"/>
      <c r="H1064" s="199"/>
      <c r="I1064" s="199"/>
      <c r="J1064" s="199"/>
      <c r="K1064" s="199"/>
      <c r="L1064" s="219"/>
      <c r="M1064" s="308"/>
      <c r="N1064" s="293"/>
      <c r="O1064" s="203"/>
      <c r="P1064" s="203"/>
      <c r="Q1064" s="203"/>
    </row>
    <row r="1065" s="38" customFormat="1" ht="15" spans="1:17">
      <c r="A1065" s="43" t="s">
        <v>4443</v>
      </c>
      <c r="B1065" s="199">
        <v>1</v>
      </c>
      <c r="C1065" s="329" t="s">
        <v>4444</v>
      </c>
      <c r="D1065" s="330" t="s">
        <v>4261</v>
      </c>
      <c r="E1065" s="331" t="s">
        <v>4261</v>
      </c>
      <c r="F1065" s="323">
        <v>76544</v>
      </c>
      <c r="G1065" s="324">
        <v>18801.561152</v>
      </c>
      <c r="H1065" s="199">
        <v>1</v>
      </c>
      <c r="I1065" s="199">
        <v>6</v>
      </c>
      <c r="J1065" s="199">
        <v>1</v>
      </c>
      <c r="K1065" s="199">
        <v>22</v>
      </c>
      <c r="L1065" s="219">
        <v>16839.68</v>
      </c>
      <c r="M1065" s="308">
        <v>4136.343453</v>
      </c>
      <c r="N1065" s="199"/>
      <c r="O1065" s="203"/>
      <c r="P1065" s="203"/>
      <c r="Q1065" s="203"/>
    </row>
    <row r="1066" s="38" customFormat="1" ht="15" spans="1:17">
      <c r="A1066" s="43" t="s">
        <v>4443</v>
      </c>
      <c r="B1066" s="199"/>
      <c r="C1066" s="329" t="s">
        <v>4444</v>
      </c>
      <c r="D1066" s="376"/>
      <c r="E1066" s="317"/>
      <c r="F1066" s="318"/>
      <c r="G1066" s="319"/>
      <c r="H1066" s="199"/>
      <c r="I1066" s="199"/>
      <c r="J1066" s="199">
        <v>2</v>
      </c>
      <c r="K1066" s="199">
        <v>20</v>
      </c>
      <c r="L1066" s="219">
        <v>15308.8</v>
      </c>
      <c r="M1066" s="308">
        <v>3760.31223</v>
      </c>
      <c r="N1066" s="199"/>
      <c r="O1066" s="203"/>
      <c r="P1066" s="203"/>
      <c r="Q1066" s="203"/>
    </row>
    <row r="1067" s="38" customFormat="1" ht="15" spans="1:17">
      <c r="A1067" s="43" t="s">
        <v>4443</v>
      </c>
      <c r="B1067" s="199"/>
      <c r="C1067" s="329" t="s">
        <v>4444</v>
      </c>
      <c r="D1067" s="376"/>
      <c r="E1067" s="317"/>
      <c r="F1067" s="318"/>
      <c r="G1067" s="319"/>
      <c r="H1067" s="199"/>
      <c r="I1067" s="199"/>
      <c r="J1067" s="199">
        <v>3</v>
      </c>
      <c r="K1067" s="199">
        <v>18</v>
      </c>
      <c r="L1067" s="219">
        <v>13777.92</v>
      </c>
      <c r="M1067" s="308">
        <v>3384.281007</v>
      </c>
      <c r="N1067" s="199"/>
      <c r="O1067" s="203"/>
      <c r="P1067" s="203"/>
      <c r="Q1067" s="203"/>
    </row>
    <row r="1068" s="38" customFormat="1" ht="15" spans="1:17">
      <c r="A1068" s="43" t="s">
        <v>4443</v>
      </c>
      <c r="B1068" s="199"/>
      <c r="C1068" s="329" t="s">
        <v>4444</v>
      </c>
      <c r="D1068" s="376"/>
      <c r="E1068" s="317"/>
      <c r="F1068" s="318"/>
      <c r="G1068" s="319"/>
      <c r="H1068" s="199"/>
      <c r="I1068" s="199"/>
      <c r="J1068" s="199">
        <v>4</v>
      </c>
      <c r="K1068" s="199">
        <v>16</v>
      </c>
      <c r="L1068" s="219">
        <v>12247.04</v>
      </c>
      <c r="M1068" s="308">
        <v>3008.249784</v>
      </c>
      <c r="N1068" s="199"/>
      <c r="O1068" s="203"/>
      <c r="P1068" s="203"/>
      <c r="Q1068" s="203"/>
    </row>
    <row r="1069" s="38" customFormat="1" ht="15" spans="1:17">
      <c r="A1069" s="43" t="s">
        <v>4443</v>
      </c>
      <c r="B1069" s="199"/>
      <c r="C1069" s="329" t="s">
        <v>4444</v>
      </c>
      <c r="D1069" s="376"/>
      <c r="E1069" s="317"/>
      <c r="F1069" s="318"/>
      <c r="G1069" s="319"/>
      <c r="H1069" s="199"/>
      <c r="I1069" s="199"/>
      <c r="J1069" s="199">
        <v>5</v>
      </c>
      <c r="K1069" s="199">
        <v>13</v>
      </c>
      <c r="L1069" s="219">
        <v>9950.72</v>
      </c>
      <c r="M1069" s="308">
        <v>2444.20295</v>
      </c>
      <c r="N1069" s="199"/>
      <c r="O1069" s="203"/>
      <c r="P1069" s="203"/>
      <c r="Q1069" s="203"/>
    </row>
    <row r="1070" s="38" customFormat="1" ht="15" spans="1:17">
      <c r="A1070" s="43" t="s">
        <v>4443</v>
      </c>
      <c r="B1070" s="199"/>
      <c r="C1070" s="329" t="s">
        <v>4444</v>
      </c>
      <c r="D1070" s="376"/>
      <c r="E1070" s="317"/>
      <c r="F1070" s="318"/>
      <c r="G1070" s="319"/>
      <c r="H1070" s="199"/>
      <c r="I1070" s="199"/>
      <c r="J1070" s="199">
        <v>6</v>
      </c>
      <c r="K1070" s="199">
        <v>11</v>
      </c>
      <c r="L1070" s="219">
        <v>8419.84</v>
      </c>
      <c r="M1070" s="308">
        <v>2068.171728</v>
      </c>
      <c r="N1070" s="199"/>
      <c r="O1070" s="203"/>
      <c r="P1070" s="203"/>
      <c r="Q1070" s="203"/>
    </row>
    <row r="1071" s="38" customFormat="1" ht="15" spans="1:17">
      <c r="A1071" s="43" t="s">
        <v>4443</v>
      </c>
      <c r="B1071" s="199"/>
      <c r="C1071" s="329" t="s">
        <v>4444</v>
      </c>
      <c r="D1071" s="330" t="s">
        <v>4270</v>
      </c>
      <c r="E1071" s="331" t="s">
        <v>4270</v>
      </c>
      <c r="F1071" s="323">
        <v>62441</v>
      </c>
      <c r="G1071" s="324">
        <v>14934.4437</v>
      </c>
      <c r="H1071" s="199"/>
      <c r="I1071" s="199">
        <v>5</v>
      </c>
      <c r="J1071" s="199">
        <v>1</v>
      </c>
      <c r="K1071" s="199">
        <v>25</v>
      </c>
      <c r="L1071" s="219">
        <v>15610.25</v>
      </c>
      <c r="M1071" s="308">
        <v>3733.610925</v>
      </c>
      <c r="N1071" s="199"/>
      <c r="O1071" s="203"/>
      <c r="P1071" s="203"/>
      <c r="Q1071" s="203"/>
    </row>
    <row r="1072" s="38" customFormat="1" ht="15" spans="1:17">
      <c r="A1072" s="43" t="s">
        <v>4443</v>
      </c>
      <c r="B1072" s="199"/>
      <c r="C1072" s="329" t="s">
        <v>4444</v>
      </c>
      <c r="D1072" s="316"/>
      <c r="E1072" s="317"/>
      <c r="F1072" s="318"/>
      <c r="G1072" s="319"/>
      <c r="H1072" s="199"/>
      <c r="I1072" s="199"/>
      <c r="J1072" s="199">
        <v>2</v>
      </c>
      <c r="K1072" s="199">
        <v>22</v>
      </c>
      <c r="L1072" s="219">
        <v>13737.02</v>
      </c>
      <c r="M1072" s="308">
        <v>3285.577614</v>
      </c>
      <c r="N1072" s="199"/>
      <c r="O1072" s="203"/>
      <c r="P1072" s="203"/>
      <c r="Q1072" s="203"/>
    </row>
    <row r="1073" s="38" customFormat="1" ht="15" spans="1:17">
      <c r="A1073" s="43" t="s">
        <v>4443</v>
      </c>
      <c r="B1073" s="199"/>
      <c r="C1073" s="329" t="s">
        <v>4444</v>
      </c>
      <c r="D1073" s="316"/>
      <c r="E1073" s="317"/>
      <c r="F1073" s="318"/>
      <c r="G1073" s="319"/>
      <c r="H1073" s="199"/>
      <c r="I1073" s="199"/>
      <c r="J1073" s="199">
        <v>3</v>
      </c>
      <c r="K1073" s="199">
        <v>20</v>
      </c>
      <c r="L1073" s="219">
        <v>12488.2</v>
      </c>
      <c r="M1073" s="308">
        <v>2986.88874</v>
      </c>
      <c r="N1073" s="199"/>
      <c r="O1073" s="203"/>
      <c r="P1073" s="203"/>
      <c r="Q1073" s="203"/>
    </row>
    <row r="1074" s="38" customFormat="1" ht="15" spans="1:17">
      <c r="A1074" s="43" t="s">
        <v>4443</v>
      </c>
      <c r="B1074" s="199"/>
      <c r="C1074" s="329" t="s">
        <v>4444</v>
      </c>
      <c r="D1074" s="316"/>
      <c r="E1074" s="317"/>
      <c r="F1074" s="318"/>
      <c r="G1074" s="319"/>
      <c r="H1074" s="199"/>
      <c r="I1074" s="199"/>
      <c r="J1074" s="199">
        <v>4</v>
      </c>
      <c r="K1074" s="199">
        <v>18</v>
      </c>
      <c r="L1074" s="219">
        <v>11239.38</v>
      </c>
      <c r="M1074" s="308">
        <v>2688.199866</v>
      </c>
      <c r="N1074" s="199"/>
      <c r="O1074" s="203"/>
      <c r="P1074" s="203"/>
      <c r="Q1074" s="203"/>
    </row>
    <row r="1075" s="38" customFormat="1" ht="15" spans="1:17">
      <c r="A1075" s="43" t="s">
        <v>4443</v>
      </c>
      <c r="B1075" s="199"/>
      <c r="C1075" s="329" t="s">
        <v>4444</v>
      </c>
      <c r="D1075" s="315"/>
      <c r="E1075" s="332"/>
      <c r="F1075" s="326"/>
      <c r="G1075" s="327"/>
      <c r="H1075" s="199"/>
      <c r="I1075" s="199"/>
      <c r="J1075" s="199">
        <v>5</v>
      </c>
      <c r="K1075" s="199">
        <v>15</v>
      </c>
      <c r="L1075" s="219">
        <v>9366.15</v>
      </c>
      <c r="M1075" s="308">
        <v>2240.166555</v>
      </c>
      <c r="N1075" s="199"/>
      <c r="O1075" s="203"/>
      <c r="P1075" s="203"/>
      <c r="Q1075" s="203"/>
    </row>
    <row r="1076" s="38" customFormat="1" ht="15" spans="1:17">
      <c r="A1076" s="43" t="s">
        <v>4443</v>
      </c>
      <c r="B1076" s="199"/>
      <c r="C1076" s="329" t="s">
        <v>4444</v>
      </c>
      <c r="D1076" s="330" t="s">
        <v>4260</v>
      </c>
      <c r="E1076" s="331" t="s">
        <v>4260</v>
      </c>
      <c r="F1076" s="323">
        <v>67306</v>
      </c>
      <c r="G1076" s="324">
        <v>9976.490821</v>
      </c>
      <c r="H1076" s="199"/>
      <c r="I1076" s="259">
        <v>4</v>
      </c>
      <c r="J1076" s="293">
        <v>1</v>
      </c>
      <c r="K1076" s="199">
        <v>35</v>
      </c>
      <c r="L1076" s="219">
        <v>23557.1</v>
      </c>
      <c r="M1076" s="308">
        <v>3491.771787</v>
      </c>
      <c r="N1076" s="259"/>
      <c r="O1076" s="203"/>
      <c r="P1076" s="203"/>
      <c r="Q1076" s="203"/>
    </row>
    <row r="1077" s="38" customFormat="1" ht="15" spans="1:17">
      <c r="A1077" s="43" t="s">
        <v>4443</v>
      </c>
      <c r="B1077" s="199"/>
      <c r="C1077" s="329" t="s">
        <v>4444</v>
      </c>
      <c r="D1077" s="316"/>
      <c r="E1077" s="317"/>
      <c r="F1077" s="318"/>
      <c r="G1077" s="319"/>
      <c r="H1077" s="199"/>
      <c r="I1077" s="262"/>
      <c r="J1077" s="293">
        <v>2</v>
      </c>
      <c r="K1077" s="199">
        <v>30</v>
      </c>
      <c r="L1077" s="219">
        <v>20191.8</v>
      </c>
      <c r="M1077" s="308">
        <v>2992.947246</v>
      </c>
      <c r="N1077" s="262"/>
      <c r="O1077" s="203"/>
      <c r="P1077" s="203"/>
      <c r="Q1077" s="203"/>
    </row>
    <row r="1078" s="38" customFormat="1" ht="15" spans="1:17">
      <c r="A1078" s="43" t="s">
        <v>4443</v>
      </c>
      <c r="B1078" s="199"/>
      <c r="C1078" s="329" t="s">
        <v>4444</v>
      </c>
      <c r="D1078" s="316"/>
      <c r="E1078" s="317"/>
      <c r="F1078" s="318"/>
      <c r="G1078" s="319"/>
      <c r="H1078" s="199"/>
      <c r="I1078" s="262"/>
      <c r="J1078" s="293">
        <v>3</v>
      </c>
      <c r="K1078" s="199">
        <v>20</v>
      </c>
      <c r="L1078" s="219">
        <v>13461.2</v>
      </c>
      <c r="M1078" s="308">
        <v>1995.298164</v>
      </c>
      <c r="N1078" s="262"/>
      <c r="O1078" s="203"/>
      <c r="P1078" s="203"/>
      <c r="Q1078" s="203"/>
    </row>
    <row r="1079" s="38" customFormat="1" ht="15" spans="1:17">
      <c r="A1079" s="43" t="s">
        <v>4443</v>
      </c>
      <c r="B1079" s="199"/>
      <c r="C1079" s="329" t="s">
        <v>4444</v>
      </c>
      <c r="D1079" s="315"/>
      <c r="E1079" s="332"/>
      <c r="F1079" s="326"/>
      <c r="G1079" s="327"/>
      <c r="H1079" s="199"/>
      <c r="I1079" s="269"/>
      <c r="J1079" s="293">
        <v>4</v>
      </c>
      <c r="K1079" s="199">
        <v>15</v>
      </c>
      <c r="L1079" s="219">
        <v>10095.9</v>
      </c>
      <c r="M1079" s="308">
        <v>1496.473624</v>
      </c>
      <c r="N1079" s="269"/>
      <c r="O1079" s="203"/>
      <c r="P1079" s="203"/>
      <c r="Q1079" s="203"/>
    </row>
    <row r="1080" s="38" customFormat="1" ht="15" spans="1:17">
      <c r="A1080" s="43" t="s">
        <v>4443</v>
      </c>
      <c r="B1080" s="199"/>
      <c r="C1080" s="329" t="s">
        <v>4444</v>
      </c>
      <c r="D1080" s="311" t="s">
        <v>4445</v>
      </c>
      <c r="E1080" s="312" t="s">
        <v>4263</v>
      </c>
      <c r="F1080" s="294">
        <v>128</v>
      </c>
      <c r="G1080" s="313">
        <v>25.598</v>
      </c>
      <c r="H1080" s="199"/>
      <c r="I1080" s="259">
        <v>1</v>
      </c>
      <c r="J1080" s="293">
        <v>1</v>
      </c>
      <c r="K1080" s="199">
        <v>100</v>
      </c>
      <c r="L1080" s="219">
        <v>145</v>
      </c>
      <c r="M1080" s="337">
        <v>34.608</v>
      </c>
      <c r="N1080" s="311" t="s">
        <v>4331</v>
      </c>
      <c r="O1080" s="203"/>
      <c r="P1080" s="203"/>
      <c r="Q1080" s="203"/>
    </row>
    <row r="1081" s="38" customFormat="1" ht="15" spans="1:17">
      <c r="A1081" s="43" t="s">
        <v>4443</v>
      </c>
      <c r="B1081" s="199"/>
      <c r="C1081" s="329" t="s">
        <v>4444</v>
      </c>
      <c r="D1081" s="315"/>
      <c r="E1081" s="312" t="s">
        <v>4259</v>
      </c>
      <c r="F1081" s="294">
        <v>17</v>
      </c>
      <c r="G1081" s="313">
        <v>9.01</v>
      </c>
      <c r="H1081" s="199"/>
      <c r="I1081" s="269"/>
      <c r="J1081" s="293"/>
      <c r="K1081" s="199"/>
      <c r="L1081" s="219"/>
      <c r="M1081" s="338"/>
      <c r="N1081" s="269"/>
      <c r="O1081" s="203"/>
      <c r="P1081" s="203"/>
      <c r="Q1081" s="203"/>
    </row>
    <row r="1082" s="38" customFormat="1" ht="27" spans="1:17">
      <c r="A1082" s="43" t="s">
        <v>4443</v>
      </c>
      <c r="B1082" s="259">
        <v>2</v>
      </c>
      <c r="C1082" s="310" t="s">
        <v>4446</v>
      </c>
      <c r="D1082" s="195" t="s">
        <v>4264</v>
      </c>
      <c r="E1082" s="329" t="s">
        <v>4264</v>
      </c>
      <c r="F1082" s="137">
        <v>56396</v>
      </c>
      <c r="G1082" s="137">
        <v>9951.146</v>
      </c>
      <c r="H1082" s="199">
        <v>1</v>
      </c>
      <c r="I1082" s="268">
        <v>6</v>
      </c>
      <c r="J1082" s="199">
        <v>1</v>
      </c>
      <c r="K1082" s="199">
        <v>22</v>
      </c>
      <c r="L1082" s="219">
        <v>12407.12</v>
      </c>
      <c r="M1082" s="308">
        <v>2189.25212</v>
      </c>
      <c r="N1082" s="259"/>
      <c r="O1082" s="203"/>
      <c r="P1082" s="203"/>
      <c r="Q1082" s="203"/>
    </row>
    <row r="1083" s="38" customFormat="1" ht="27" spans="1:17">
      <c r="A1083" s="43" t="s">
        <v>4443</v>
      </c>
      <c r="B1083" s="262"/>
      <c r="C1083" s="314" t="s">
        <v>4446</v>
      </c>
      <c r="D1083" s="195"/>
      <c r="E1083" s="329"/>
      <c r="F1083" s="137"/>
      <c r="G1083" s="137"/>
      <c r="H1083" s="199"/>
      <c r="I1083" s="268"/>
      <c r="J1083" s="199">
        <v>2</v>
      </c>
      <c r="K1083" s="199">
        <v>20</v>
      </c>
      <c r="L1083" s="219">
        <v>11279.2</v>
      </c>
      <c r="M1083" s="308">
        <v>1990.2292</v>
      </c>
      <c r="N1083" s="262"/>
      <c r="O1083" s="203"/>
      <c r="P1083" s="203"/>
      <c r="Q1083" s="203"/>
    </row>
    <row r="1084" s="38" customFormat="1" ht="27" spans="1:17">
      <c r="A1084" s="43" t="s">
        <v>4443</v>
      </c>
      <c r="B1084" s="262"/>
      <c r="C1084" s="314" t="s">
        <v>4446</v>
      </c>
      <c r="D1084" s="195"/>
      <c r="E1084" s="329"/>
      <c r="F1084" s="137"/>
      <c r="G1084" s="137"/>
      <c r="H1084" s="199"/>
      <c r="I1084" s="268"/>
      <c r="J1084" s="199">
        <v>3</v>
      </c>
      <c r="K1084" s="199">
        <v>18</v>
      </c>
      <c r="L1084" s="219">
        <v>10151.28</v>
      </c>
      <c r="M1084" s="308">
        <v>1791.20628</v>
      </c>
      <c r="N1084" s="262"/>
      <c r="O1084" s="203"/>
      <c r="P1084" s="203"/>
      <c r="Q1084" s="203"/>
    </row>
    <row r="1085" s="38" customFormat="1" ht="27" spans="1:17">
      <c r="A1085" s="43" t="s">
        <v>4443</v>
      </c>
      <c r="B1085" s="262"/>
      <c r="C1085" s="314" t="s">
        <v>4446</v>
      </c>
      <c r="D1085" s="195"/>
      <c r="E1085" s="329"/>
      <c r="F1085" s="137"/>
      <c r="G1085" s="137"/>
      <c r="H1085" s="199"/>
      <c r="I1085" s="268"/>
      <c r="J1085" s="199">
        <v>4</v>
      </c>
      <c r="K1085" s="199">
        <v>16</v>
      </c>
      <c r="L1085" s="219">
        <v>9023.36</v>
      </c>
      <c r="M1085" s="308">
        <v>1592.18336</v>
      </c>
      <c r="N1085" s="262"/>
      <c r="O1085" s="203"/>
      <c r="P1085" s="203"/>
      <c r="Q1085" s="203"/>
    </row>
    <row r="1086" s="38" customFormat="1" ht="27" spans="1:17">
      <c r="A1086" s="43" t="s">
        <v>4443</v>
      </c>
      <c r="B1086" s="262"/>
      <c r="C1086" s="314" t="s">
        <v>4446</v>
      </c>
      <c r="D1086" s="195"/>
      <c r="E1086" s="329"/>
      <c r="F1086" s="137"/>
      <c r="G1086" s="137"/>
      <c r="H1086" s="199"/>
      <c r="I1086" s="268"/>
      <c r="J1086" s="199">
        <v>5</v>
      </c>
      <c r="K1086" s="199">
        <v>13</v>
      </c>
      <c r="L1086" s="219">
        <v>7331.48</v>
      </c>
      <c r="M1086" s="308">
        <v>1293.64898</v>
      </c>
      <c r="N1086" s="262"/>
      <c r="O1086" s="203"/>
      <c r="P1086" s="203"/>
      <c r="Q1086" s="203"/>
    </row>
    <row r="1087" s="38" customFormat="1" ht="27" spans="1:17">
      <c r="A1087" s="43" t="s">
        <v>4443</v>
      </c>
      <c r="B1087" s="262"/>
      <c r="C1087" s="314" t="s">
        <v>4446</v>
      </c>
      <c r="D1087" s="195"/>
      <c r="E1087" s="329"/>
      <c r="F1087" s="137"/>
      <c r="G1087" s="137"/>
      <c r="H1087" s="199"/>
      <c r="I1087" s="268"/>
      <c r="J1087" s="199">
        <v>6</v>
      </c>
      <c r="K1087" s="199">
        <v>11</v>
      </c>
      <c r="L1087" s="219">
        <v>6203.56</v>
      </c>
      <c r="M1087" s="308">
        <v>1094.62606</v>
      </c>
      <c r="N1087" s="269"/>
      <c r="O1087" s="203"/>
      <c r="P1087" s="203"/>
      <c r="Q1087" s="203"/>
    </row>
    <row r="1088" s="38" customFormat="1" ht="27" spans="1:17">
      <c r="A1088" s="43" t="s">
        <v>4443</v>
      </c>
      <c r="B1088" s="262"/>
      <c r="C1088" s="314" t="s">
        <v>4446</v>
      </c>
      <c r="D1088" s="195" t="s">
        <v>4264</v>
      </c>
      <c r="E1088" s="329" t="s">
        <v>4264</v>
      </c>
      <c r="F1088" s="204">
        <v>78871</v>
      </c>
      <c r="G1088" s="302">
        <v>13833</v>
      </c>
      <c r="H1088" s="199"/>
      <c r="I1088" s="268">
        <v>8</v>
      </c>
      <c r="J1088" s="199">
        <v>1</v>
      </c>
      <c r="K1088" s="199">
        <v>18</v>
      </c>
      <c r="L1088" s="219">
        <v>14196.78</v>
      </c>
      <c r="M1088" s="308">
        <v>2489.94</v>
      </c>
      <c r="N1088" s="259"/>
      <c r="O1088" s="203"/>
      <c r="P1088" s="203"/>
      <c r="Q1088" s="203"/>
    </row>
    <row r="1089" s="38" customFormat="1" ht="27" spans="1:17">
      <c r="A1089" s="43" t="s">
        <v>4443</v>
      </c>
      <c r="B1089" s="262"/>
      <c r="C1089" s="314" t="s">
        <v>4446</v>
      </c>
      <c r="D1089" s="195"/>
      <c r="E1089" s="329"/>
      <c r="F1089" s="204"/>
      <c r="G1089" s="302"/>
      <c r="H1089" s="199"/>
      <c r="I1089" s="268"/>
      <c r="J1089" s="199">
        <v>2</v>
      </c>
      <c r="K1089" s="199">
        <v>16</v>
      </c>
      <c r="L1089" s="219">
        <v>12619.36</v>
      </c>
      <c r="M1089" s="308">
        <v>2213.28</v>
      </c>
      <c r="N1089" s="262"/>
      <c r="O1089" s="203"/>
      <c r="P1089" s="203"/>
      <c r="Q1089" s="203"/>
    </row>
    <row r="1090" s="38" customFormat="1" ht="27" spans="1:17">
      <c r="A1090" s="43" t="s">
        <v>4443</v>
      </c>
      <c r="B1090" s="262"/>
      <c r="C1090" s="314" t="s">
        <v>4446</v>
      </c>
      <c r="D1090" s="195"/>
      <c r="E1090" s="329"/>
      <c r="F1090" s="204"/>
      <c r="G1090" s="302"/>
      <c r="H1090" s="199"/>
      <c r="I1090" s="268"/>
      <c r="J1090" s="199">
        <v>3</v>
      </c>
      <c r="K1090" s="199">
        <v>14</v>
      </c>
      <c r="L1090" s="219">
        <v>11041.94</v>
      </c>
      <c r="M1090" s="308">
        <v>1936.62</v>
      </c>
      <c r="N1090" s="262"/>
      <c r="O1090" s="203"/>
      <c r="P1090" s="203"/>
      <c r="Q1090" s="203"/>
    </row>
    <row r="1091" s="38" customFormat="1" ht="27" spans="1:17">
      <c r="A1091" s="43" t="s">
        <v>4443</v>
      </c>
      <c r="B1091" s="262"/>
      <c r="C1091" s="314" t="s">
        <v>4446</v>
      </c>
      <c r="D1091" s="195"/>
      <c r="E1091" s="329"/>
      <c r="F1091" s="204"/>
      <c r="G1091" s="302"/>
      <c r="H1091" s="199"/>
      <c r="I1091" s="268"/>
      <c r="J1091" s="199">
        <v>4</v>
      </c>
      <c r="K1091" s="199">
        <v>13</v>
      </c>
      <c r="L1091" s="219">
        <v>10253.23</v>
      </c>
      <c r="M1091" s="308">
        <v>1798.29</v>
      </c>
      <c r="N1091" s="262"/>
      <c r="O1091" s="203"/>
      <c r="P1091" s="203"/>
      <c r="Q1091" s="203"/>
    </row>
    <row r="1092" s="38" customFormat="1" ht="27" spans="1:17">
      <c r="A1092" s="43" t="s">
        <v>4443</v>
      </c>
      <c r="B1092" s="262"/>
      <c r="C1092" s="314" t="s">
        <v>4446</v>
      </c>
      <c r="D1092" s="195"/>
      <c r="E1092" s="329"/>
      <c r="F1092" s="204"/>
      <c r="G1092" s="302"/>
      <c r="H1092" s="199"/>
      <c r="I1092" s="268"/>
      <c r="J1092" s="199">
        <v>5</v>
      </c>
      <c r="K1092" s="199">
        <v>12</v>
      </c>
      <c r="L1092" s="219">
        <v>9464.52</v>
      </c>
      <c r="M1092" s="308">
        <v>1659.96</v>
      </c>
      <c r="N1092" s="262"/>
      <c r="O1092" s="203"/>
      <c r="P1092" s="203"/>
      <c r="Q1092" s="203"/>
    </row>
    <row r="1093" s="38" customFormat="1" ht="27" spans="1:17">
      <c r="A1093" s="43" t="s">
        <v>4443</v>
      </c>
      <c r="B1093" s="262"/>
      <c r="C1093" s="314" t="s">
        <v>4446</v>
      </c>
      <c r="D1093" s="195"/>
      <c r="E1093" s="329"/>
      <c r="F1093" s="204"/>
      <c r="G1093" s="302"/>
      <c r="H1093" s="199"/>
      <c r="I1093" s="268"/>
      <c r="J1093" s="199">
        <v>6</v>
      </c>
      <c r="K1093" s="199">
        <v>10</v>
      </c>
      <c r="L1093" s="219">
        <v>7887.1</v>
      </c>
      <c r="M1093" s="308">
        <v>1383.3</v>
      </c>
      <c r="N1093" s="262"/>
      <c r="O1093" s="203"/>
      <c r="P1093" s="203"/>
      <c r="Q1093" s="203"/>
    </row>
    <row r="1094" s="38" customFormat="1" ht="27" spans="1:17">
      <c r="A1094" s="43" t="s">
        <v>4443</v>
      </c>
      <c r="B1094" s="262"/>
      <c r="C1094" s="314" t="s">
        <v>4446</v>
      </c>
      <c r="D1094" s="195"/>
      <c r="E1094" s="329"/>
      <c r="F1094" s="204"/>
      <c r="G1094" s="302"/>
      <c r="H1094" s="199"/>
      <c r="I1094" s="268"/>
      <c r="J1094" s="199">
        <v>7</v>
      </c>
      <c r="K1094" s="199">
        <v>9</v>
      </c>
      <c r="L1094" s="219">
        <v>7098.39</v>
      </c>
      <c r="M1094" s="308">
        <v>1244.97</v>
      </c>
      <c r="N1094" s="262"/>
      <c r="O1094" s="203"/>
      <c r="P1094" s="203"/>
      <c r="Q1094" s="203"/>
    </row>
    <row r="1095" s="38" customFormat="1" ht="27" spans="1:17">
      <c r="A1095" s="43" t="s">
        <v>4443</v>
      </c>
      <c r="B1095" s="262"/>
      <c r="C1095" s="314" t="s">
        <v>4446</v>
      </c>
      <c r="D1095" s="195"/>
      <c r="E1095" s="329"/>
      <c r="F1095" s="204"/>
      <c r="G1095" s="302"/>
      <c r="H1095" s="199"/>
      <c r="I1095" s="268"/>
      <c r="J1095" s="199">
        <v>8</v>
      </c>
      <c r="K1095" s="199">
        <v>8</v>
      </c>
      <c r="L1095" s="219">
        <v>6309.68</v>
      </c>
      <c r="M1095" s="308">
        <v>1106.64</v>
      </c>
      <c r="N1095" s="269"/>
      <c r="O1095" s="203"/>
      <c r="P1095" s="203"/>
      <c r="Q1095" s="203"/>
    </row>
    <row r="1096" s="38" customFormat="1" ht="27" spans="1:17">
      <c r="A1096" s="43" t="s">
        <v>4443</v>
      </c>
      <c r="B1096" s="262"/>
      <c r="C1096" s="314" t="s">
        <v>4446</v>
      </c>
      <c r="D1096" s="195" t="s">
        <v>4264</v>
      </c>
      <c r="E1096" s="329" t="s">
        <v>4264</v>
      </c>
      <c r="F1096" s="260">
        <v>58970</v>
      </c>
      <c r="G1096" s="295">
        <v>10579</v>
      </c>
      <c r="H1096" s="199"/>
      <c r="I1096" s="339">
        <v>6</v>
      </c>
      <c r="J1096" s="199">
        <v>1</v>
      </c>
      <c r="K1096" s="199">
        <v>22</v>
      </c>
      <c r="L1096" s="219">
        <v>12973.4</v>
      </c>
      <c r="M1096" s="308">
        <v>2327.38</v>
      </c>
      <c r="N1096" s="259"/>
      <c r="O1096" s="203"/>
      <c r="P1096" s="203"/>
      <c r="Q1096" s="203"/>
    </row>
    <row r="1097" s="38" customFormat="1" ht="27" spans="1:17">
      <c r="A1097" s="43" t="s">
        <v>4443</v>
      </c>
      <c r="B1097" s="262"/>
      <c r="C1097" s="314" t="s">
        <v>4446</v>
      </c>
      <c r="D1097" s="195"/>
      <c r="E1097" s="329"/>
      <c r="F1097" s="238"/>
      <c r="G1097" s="297"/>
      <c r="H1097" s="199"/>
      <c r="I1097" s="340"/>
      <c r="J1097" s="199">
        <v>2</v>
      </c>
      <c r="K1097" s="199">
        <v>20</v>
      </c>
      <c r="L1097" s="219">
        <v>11794</v>
      </c>
      <c r="M1097" s="308">
        <v>2115.8</v>
      </c>
      <c r="N1097" s="262"/>
      <c r="O1097" s="203"/>
      <c r="P1097" s="203"/>
      <c r="Q1097" s="203"/>
    </row>
    <row r="1098" s="38" customFormat="1" ht="27" spans="1:17">
      <c r="A1098" s="43" t="s">
        <v>4443</v>
      </c>
      <c r="B1098" s="262"/>
      <c r="C1098" s="314" t="s">
        <v>4446</v>
      </c>
      <c r="D1098" s="195"/>
      <c r="E1098" s="329"/>
      <c r="F1098" s="238"/>
      <c r="G1098" s="297"/>
      <c r="H1098" s="199"/>
      <c r="I1098" s="340"/>
      <c r="J1098" s="199">
        <v>3</v>
      </c>
      <c r="K1098" s="199">
        <v>18</v>
      </c>
      <c r="L1098" s="219">
        <v>10614.6</v>
      </c>
      <c r="M1098" s="308">
        <v>1904.22</v>
      </c>
      <c r="N1098" s="262"/>
      <c r="O1098" s="203"/>
      <c r="P1098" s="203"/>
      <c r="Q1098" s="203"/>
    </row>
    <row r="1099" s="38" customFormat="1" ht="27" spans="1:17">
      <c r="A1099" s="43" t="s">
        <v>4443</v>
      </c>
      <c r="B1099" s="262"/>
      <c r="C1099" s="314" t="s">
        <v>4446</v>
      </c>
      <c r="D1099" s="195"/>
      <c r="E1099" s="329"/>
      <c r="F1099" s="238"/>
      <c r="G1099" s="297"/>
      <c r="H1099" s="199"/>
      <c r="I1099" s="340"/>
      <c r="J1099" s="199">
        <v>4</v>
      </c>
      <c r="K1099" s="199">
        <v>16</v>
      </c>
      <c r="L1099" s="219">
        <v>9435.2</v>
      </c>
      <c r="M1099" s="308">
        <v>1692.64</v>
      </c>
      <c r="N1099" s="262"/>
      <c r="O1099" s="203"/>
      <c r="P1099" s="203"/>
      <c r="Q1099" s="203"/>
    </row>
    <row r="1100" s="38" customFormat="1" ht="27" spans="1:17">
      <c r="A1100" s="43" t="s">
        <v>4443</v>
      </c>
      <c r="B1100" s="262"/>
      <c r="C1100" s="314" t="s">
        <v>4446</v>
      </c>
      <c r="D1100" s="195"/>
      <c r="E1100" s="329"/>
      <c r="F1100" s="238"/>
      <c r="G1100" s="297"/>
      <c r="H1100" s="199"/>
      <c r="I1100" s="340"/>
      <c r="J1100" s="199">
        <v>5</v>
      </c>
      <c r="K1100" s="199">
        <v>13</v>
      </c>
      <c r="L1100" s="219">
        <v>7666.1</v>
      </c>
      <c r="M1100" s="308">
        <v>1375.27</v>
      </c>
      <c r="N1100" s="262"/>
      <c r="O1100" s="203"/>
      <c r="P1100" s="203"/>
      <c r="Q1100" s="203"/>
    </row>
    <row r="1101" s="38" customFormat="1" ht="27" spans="1:17">
      <c r="A1101" s="43" t="s">
        <v>4443</v>
      </c>
      <c r="B1101" s="269"/>
      <c r="C1101" s="328" t="s">
        <v>4446</v>
      </c>
      <c r="D1101" s="195"/>
      <c r="E1101" s="329"/>
      <c r="F1101" s="300"/>
      <c r="G1101" s="299"/>
      <c r="H1101" s="199"/>
      <c r="I1101" s="378"/>
      <c r="J1101" s="199">
        <v>6</v>
      </c>
      <c r="K1101" s="199">
        <v>11</v>
      </c>
      <c r="L1101" s="219">
        <v>6486.7</v>
      </c>
      <c r="M1101" s="308">
        <v>1163.69</v>
      </c>
      <c r="N1101" s="269"/>
      <c r="O1101" s="379"/>
      <c r="P1101" s="380"/>
      <c r="Q1101" s="203"/>
    </row>
    <row r="1102" s="38" customFormat="1" ht="27" spans="1:17">
      <c r="A1102" s="43" t="s">
        <v>4443</v>
      </c>
      <c r="B1102" s="199">
        <v>3</v>
      </c>
      <c r="C1102" s="329" t="s">
        <v>4447</v>
      </c>
      <c r="D1102" s="195" t="s">
        <v>4288</v>
      </c>
      <c r="E1102" s="329" t="s">
        <v>4288</v>
      </c>
      <c r="F1102" s="294">
        <v>51698</v>
      </c>
      <c r="G1102" s="313">
        <v>10549.862529</v>
      </c>
      <c r="H1102" s="199">
        <v>1</v>
      </c>
      <c r="I1102" s="259">
        <v>3</v>
      </c>
      <c r="J1102" s="199">
        <v>1</v>
      </c>
      <c r="K1102" s="293">
        <v>40</v>
      </c>
      <c r="L1102" s="219">
        <v>20679.2</v>
      </c>
      <c r="M1102" s="308">
        <v>4219.945012</v>
      </c>
      <c r="N1102" s="259"/>
      <c r="O1102" s="341" t="s">
        <v>4448</v>
      </c>
      <c r="P1102" s="341" t="s">
        <v>4434</v>
      </c>
      <c r="Q1102" s="349" t="s">
        <v>4435</v>
      </c>
    </row>
    <row r="1103" s="38" customFormat="1" ht="27" spans="1:17">
      <c r="A1103" s="43" t="s">
        <v>4443</v>
      </c>
      <c r="B1103" s="199"/>
      <c r="C1103" s="329" t="s">
        <v>4447</v>
      </c>
      <c r="D1103" s="195"/>
      <c r="E1103" s="329"/>
      <c r="F1103" s="294"/>
      <c r="G1103" s="313"/>
      <c r="H1103" s="199"/>
      <c r="I1103" s="262"/>
      <c r="J1103" s="199">
        <v>2</v>
      </c>
      <c r="K1103" s="293">
        <v>35</v>
      </c>
      <c r="L1103" s="219">
        <v>18094.3</v>
      </c>
      <c r="M1103" s="308">
        <v>3692.451885</v>
      </c>
      <c r="N1103" s="262"/>
      <c r="O1103" s="342" t="s">
        <v>4449</v>
      </c>
      <c r="P1103" s="343">
        <v>11873</v>
      </c>
      <c r="Q1103" s="350">
        <v>2707.923029</v>
      </c>
    </row>
    <row r="1104" s="38" customFormat="1" ht="27" spans="1:17">
      <c r="A1104" s="43" t="s">
        <v>4443</v>
      </c>
      <c r="B1104" s="199"/>
      <c r="C1104" s="329" t="s">
        <v>4447</v>
      </c>
      <c r="D1104" s="195"/>
      <c r="E1104" s="329"/>
      <c r="F1104" s="294"/>
      <c r="G1104" s="313"/>
      <c r="H1104" s="199"/>
      <c r="I1104" s="269"/>
      <c r="J1104" s="199">
        <v>3</v>
      </c>
      <c r="K1104" s="293">
        <v>25</v>
      </c>
      <c r="L1104" s="219">
        <v>12924.5</v>
      </c>
      <c r="M1104" s="308">
        <v>2637.465632</v>
      </c>
      <c r="N1104" s="269"/>
      <c r="O1104" s="342" t="s">
        <v>4450</v>
      </c>
      <c r="P1104" s="343">
        <v>39825</v>
      </c>
      <c r="Q1104" s="350">
        <v>7841.9395</v>
      </c>
    </row>
    <row r="1105" s="38" customFormat="1" ht="27" spans="1:17">
      <c r="A1105" s="43" t="s">
        <v>4443</v>
      </c>
      <c r="B1105" s="199"/>
      <c r="C1105" s="329" t="s">
        <v>4447</v>
      </c>
      <c r="D1105" s="195" t="s">
        <v>4288</v>
      </c>
      <c r="E1105" s="329" t="s">
        <v>4288</v>
      </c>
      <c r="F1105" s="294">
        <v>49493</v>
      </c>
      <c r="G1105" s="313">
        <v>11320.48</v>
      </c>
      <c r="H1105" s="199"/>
      <c r="I1105" s="259">
        <v>3</v>
      </c>
      <c r="J1105" s="199">
        <v>1</v>
      </c>
      <c r="K1105" s="293">
        <v>40</v>
      </c>
      <c r="L1105" s="219">
        <v>19797.2</v>
      </c>
      <c r="M1105" s="308">
        <v>4528.192</v>
      </c>
      <c r="N1105" s="259"/>
      <c r="O1105" s="344" t="s">
        <v>4451</v>
      </c>
      <c r="P1105" s="345">
        <v>15000</v>
      </c>
      <c r="Q1105" s="350">
        <v>3617.5</v>
      </c>
    </row>
    <row r="1106" s="38" customFormat="1" ht="27" spans="1:17">
      <c r="A1106" s="43" t="s">
        <v>4443</v>
      </c>
      <c r="B1106" s="199"/>
      <c r="C1106" s="329" t="s">
        <v>4447</v>
      </c>
      <c r="D1106" s="195"/>
      <c r="E1106" s="329"/>
      <c r="F1106" s="294"/>
      <c r="G1106" s="313"/>
      <c r="H1106" s="199"/>
      <c r="I1106" s="262"/>
      <c r="J1106" s="199">
        <v>2</v>
      </c>
      <c r="K1106" s="293">
        <v>35</v>
      </c>
      <c r="L1106" s="219">
        <v>17322.55</v>
      </c>
      <c r="M1106" s="308">
        <v>3962.168</v>
      </c>
      <c r="N1106" s="262"/>
      <c r="O1106" s="344" t="s">
        <v>4452</v>
      </c>
      <c r="P1106" s="345">
        <v>9000</v>
      </c>
      <c r="Q1106" s="350">
        <v>1730</v>
      </c>
    </row>
    <row r="1107" s="38" customFormat="1" ht="27" spans="1:17">
      <c r="A1107" s="43" t="s">
        <v>4443</v>
      </c>
      <c r="B1107" s="199"/>
      <c r="C1107" s="329" t="s">
        <v>4447</v>
      </c>
      <c r="D1107" s="195"/>
      <c r="E1107" s="329"/>
      <c r="F1107" s="294"/>
      <c r="G1107" s="313"/>
      <c r="H1107" s="199"/>
      <c r="I1107" s="269"/>
      <c r="J1107" s="199">
        <v>3</v>
      </c>
      <c r="K1107" s="293">
        <v>25</v>
      </c>
      <c r="L1107" s="219">
        <v>12373.25</v>
      </c>
      <c r="M1107" s="308">
        <v>2830.12</v>
      </c>
      <c r="N1107" s="269"/>
      <c r="O1107" s="344" t="s">
        <v>4453</v>
      </c>
      <c r="P1107" s="345">
        <v>25493</v>
      </c>
      <c r="Q1107" s="350">
        <v>5972.98</v>
      </c>
    </row>
    <row r="1108" s="38" customFormat="1" ht="27" spans="1:17">
      <c r="A1108" s="43" t="s">
        <v>4443</v>
      </c>
      <c r="B1108" s="199"/>
      <c r="C1108" s="329" t="s">
        <v>4447</v>
      </c>
      <c r="D1108" s="195" t="s">
        <v>4288</v>
      </c>
      <c r="E1108" s="329" t="s">
        <v>4288</v>
      </c>
      <c r="F1108" s="294">
        <v>53808</v>
      </c>
      <c r="G1108" s="313">
        <v>13017.495</v>
      </c>
      <c r="H1108" s="199"/>
      <c r="I1108" s="259">
        <v>4</v>
      </c>
      <c r="J1108" s="199">
        <v>1</v>
      </c>
      <c r="K1108" s="293">
        <v>35</v>
      </c>
      <c r="L1108" s="219">
        <v>18832.8</v>
      </c>
      <c r="M1108" s="308">
        <v>4556.12325</v>
      </c>
      <c r="N1108" s="259"/>
      <c r="O1108" s="344" t="s">
        <v>4454</v>
      </c>
      <c r="P1108" s="345">
        <v>26286</v>
      </c>
      <c r="Q1108" s="350">
        <v>6106.21</v>
      </c>
    </row>
    <row r="1109" s="38" customFormat="1" ht="27" spans="1:17">
      <c r="A1109" s="43" t="s">
        <v>4443</v>
      </c>
      <c r="B1109" s="199"/>
      <c r="C1109" s="329" t="s">
        <v>4447</v>
      </c>
      <c r="D1109" s="195"/>
      <c r="E1109" s="329"/>
      <c r="F1109" s="294"/>
      <c r="G1109" s="313"/>
      <c r="H1109" s="199"/>
      <c r="I1109" s="262"/>
      <c r="J1109" s="199">
        <v>2</v>
      </c>
      <c r="K1109" s="293">
        <v>30</v>
      </c>
      <c r="L1109" s="219">
        <v>16142.4</v>
      </c>
      <c r="M1109" s="308">
        <v>3905.2485</v>
      </c>
      <c r="N1109" s="262"/>
      <c r="O1109" s="344" t="s">
        <v>4455</v>
      </c>
      <c r="P1109" s="345">
        <v>7000</v>
      </c>
      <c r="Q1109" s="350">
        <v>1630.2</v>
      </c>
    </row>
    <row r="1110" s="38" customFormat="1" ht="27" spans="1:17">
      <c r="A1110" s="43" t="s">
        <v>4443</v>
      </c>
      <c r="B1110" s="199"/>
      <c r="C1110" s="329" t="s">
        <v>4447</v>
      </c>
      <c r="D1110" s="195"/>
      <c r="E1110" s="329"/>
      <c r="F1110" s="294"/>
      <c r="G1110" s="313"/>
      <c r="H1110" s="199"/>
      <c r="I1110" s="262"/>
      <c r="J1110" s="199">
        <v>3</v>
      </c>
      <c r="K1110" s="293">
        <v>20</v>
      </c>
      <c r="L1110" s="219">
        <v>10761.6</v>
      </c>
      <c r="M1110" s="308">
        <v>2603.499</v>
      </c>
      <c r="N1110" s="262"/>
      <c r="O1110" s="344" t="s">
        <v>4456</v>
      </c>
      <c r="P1110" s="345">
        <v>20522</v>
      </c>
      <c r="Q1110" s="350">
        <v>5281.085</v>
      </c>
    </row>
    <row r="1111" s="38" customFormat="1" ht="27" spans="1:17">
      <c r="A1111" s="43" t="s">
        <v>4443</v>
      </c>
      <c r="B1111" s="199"/>
      <c r="C1111" s="329" t="s">
        <v>4447</v>
      </c>
      <c r="D1111" s="195"/>
      <c r="E1111" s="329"/>
      <c r="F1111" s="294"/>
      <c r="G1111" s="313"/>
      <c r="H1111" s="199"/>
      <c r="I1111" s="269"/>
      <c r="J1111" s="199">
        <v>4</v>
      </c>
      <c r="K1111" s="293">
        <v>15</v>
      </c>
      <c r="L1111" s="219">
        <v>8071.2</v>
      </c>
      <c r="M1111" s="308">
        <v>1952.62425</v>
      </c>
      <c r="N1111" s="269"/>
      <c r="O1111" s="341" t="s">
        <v>117</v>
      </c>
      <c r="P1111" s="381">
        <v>154999</v>
      </c>
      <c r="Q1111" s="375">
        <v>34887.837529</v>
      </c>
    </row>
    <row r="1112" s="38" customFormat="1" ht="15" spans="1:17">
      <c r="A1112" s="43" t="s">
        <v>4443</v>
      </c>
      <c r="B1112" s="259">
        <v>4</v>
      </c>
      <c r="C1112" s="329" t="s">
        <v>4195</v>
      </c>
      <c r="D1112" s="182" t="s">
        <v>4288</v>
      </c>
      <c r="E1112" s="312" t="s">
        <v>4288</v>
      </c>
      <c r="F1112" s="294">
        <v>105959</v>
      </c>
      <c r="G1112" s="313">
        <v>24683.561</v>
      </c>
      <c r="H1112" s="199">
        <v>1</v>
      </c>
      <c r="I1112" s="357">
        <v>6</v>
      </c>
      <c r="J1112" s="199">
        <v>1</v>
      </c>
      <c r="K1112" s="199">
        <v>22</v>
      </c>
      <c r="L1112" s="219">
        <v>23310.98</v>
      </c>
      <c r="M1112" s="308">
        <v>5430.38342</v>
      </c>
      <c r="N1112" s="357"/>
      <c r="O1112" s="203"/>
      <c r="P1112" s="203"/>
      <c r="Q1112" s="203"/>
    </row>
    <row r="1113" s="38" customFormat="1" ht="15" spans="1:17">
      <c r="A1113" s="43" t="s">
        <v>4443</v>
      </c>
      <c r="B1113" s="262"/>
      <c r="C1113" s="329" t="s">
        <v>4195</v>
      </c>
      <c r="D1113" s="182"/>
      <c r="E1113" s="312"/>
      <c r="F1113" s="294"/>
      <c r="G1113" s="313"/>
      <c r="H1113" s="199"/>
      <c r="I1113" s="357"/>
      <c r="J1113" s="199">
        <v>2</v>
      </c>
      <c r="K1113" s="199">
        <v>20</v>
      </c>
      <c r="L1113" s="219">
        <v>21191.8</v>
      </c>
      <c r="M1113" s="308">
        <v>4936.7122</v>
      </c>
      <c r="N1113" s="357"/>
      <c r="O1113" s="203"/>
      <c r="P1113" s="203"/>
      <c r="Q1113" s="203"/>
    </row>
    <row r="1114" s="38" customFormat="1" ht="15" spans="1:17">
      <c r="A1114" s="43" t="s">
        <v>4443</v>
      </c>
      <c r="B1114" s="262"/>
      <c r="C1114" s="329" t="s">
        <v>4195</v>
      </c>
      <c r="D1114" s="182"/>
      <c r="E1114" s="312"/>
      <c r="F1114" s="294"/>
      <c r="G1114" s="313"/>
      <c r="H1114" s="199"/>
      <c r="I1114" s="357"/>
      <c r="J1114" s="199">
        <v>3</v>
      </c>
      <c r="K1114" s="199">
        <v>18</v>
      </c>
      <c r="L1114" s="219">
        <v>19072.62</v>
      </c>
      <c r="M1114" s="308">
        <v>4443.04098</v>
      </c>
      <c r="N1114" s="357"/>
      <c r="O1114" s="203"/>
      <c r="P1114" s="203"/>
      <c r="Q1114" s="203"/>
    </row>
    <row r="1115" s="38" customFormat="1" ht="15" spans="1:17">
      <c r="A1115" s="43" t="s">
        <v>4443</v>
      </c>
      <c r="B1115" s="262"/>
      <c r="C1115" s="329" t="s">
        <v>4195</v>
      </c>
      <c r="D1115" s="182"/>
      <c r="E1115" s="312"/>
      <c r="F1115" s="294"/>
      <c r="G1115" s="313"/>
      <c r="H1115" s="199"/>
      <c r="I1115" s="357"/>
      <c r="J1115" s="199">
        <v>4</v>
      </c>
      <c r="K1115" s="199">
        <v>16</v>
      </c>
      <c r="L1115" s="219">
        <v>16953.44</v>
      </c>
      <c r="M1115" s="308">
        <v>3949.36976</v>
      </c>
      <c r="N1115" s="357"/>
      <c r="O1115" s="203"/>
      <c r="P1115" s="203"/>
      <c r="Q1115" s="203"/>
    </row>
    <row r="1116" s="38" customFormat="1" ht="15" spans="1:17">
      <c r="A1116" s="43" t="s">
        <v>4443</v>
      </c>
      <c r="B1116" s="262"/>
      <c r="C1116" s="329" t="s">
        <v>4195</v>
      </c>
      <c r="D1116" s="182"/>
      <c r="E1116" s="312"/>
      <c r="F1116" s="294"/>
      <c r="G1116" s="313"/>
      <c r="H1116" s="199"/>
      <c r="I1116" s="357"/>
      <c r="J1116" s="199">
        <v>5</v>
      </c>
      <c r="K1116" s="199">
        <v>13</v>
      </c>
      <c r="L1116" s="219">
        <v>13774.67</v>
      </c>
      <c r="M1116" s="308">
        <v>3208.86293</v>
      </c>
      <c r="N1116" s="357"/>
      <c r="O1116" s="203"/>
      <c r="P1116" s="203"/>
      <c r="Q1116" s="203"/>
    </row>
    <row r="1117" s="38" customFormat="1" ht="15" spans="1:17">
      <c r="A1117" s="43" t="s">
        <v>4443</v>
      </c>
      <c r="B1117" s="262"/>
      <c r="C1117" s="329" t="s">
        <v>4195</v>
      </c>
      <c r="D1117" s="182"/>
      <c r="E1117" s="312"/>
      <c r="F1117" s="294"/>
      <c r="G1117" s="313"/>
      <c r="H1117" s="199"/>
      <c r="I1117" s="357"/>
      <c r="J1117" s="199">
        <v>6</v>
      </c>
      <c r="K1117" s="199">
        <v>11</v>
      </c>
      <c r="L1117" s="219">
        <v>11655.49</v>
      </c>
      <c r="M1117" s="308">
        <v>2715.19171</v>
      </c>
      <c r="N1117" s="357"/>
      <c r="O1117" s="203"/>
      <c r="P1117" s="203"/>
      <c r="Q1117" s="203"/>
    </row>
    <row r="1118" s="38" customFormat="1" ht="15" spans="1:17">
      <c r="A1118" s="43" t="s">
        <v>4443</v>
      </c>
      <c r="B1118" s="262"/>
      <c r="C1118" s="329" t="s">
        <v>4195</v>
      </c>
      <c r="D1118" s="182" t="s">
        <v>4261</v>
      </c>
      <c r="E1118" s="312" t="s">
        <v>4261</v>
      </c>
      <c r="F1118" s="294">
        <v>82524</v>
      </c>
      <c r="G1118" s="313">
        <v>29022.59198</v>
      </c>
      <c r="H1118" s="199"/>
      <c r="I1118" s="357">
        <v>6</v>
      </c>
      <c r="J1118" s="199">
        <v>1</v>
      </c>
      <c r="K1118" s="199">
        <v>22</v>
      </c>
      <c r="L1118" s="219">
        <v>18155.28</v>
      </c>
      <c r="M1118" s="308">
        <v>6384.970236</v>
      </c>
      <c r="N1118" s="357"/>
      <c r="O1118" s="203"/>
      <c r="P1118" s="203"/>
      <c r="Q1118" s="203"/>
    </row>
    <row r="1119" s="38" customFormat="1" ht="15" spans="1:17">
      <c r="A1119" s="43" t="s">
        <v>4443</v>
      </c>
      <c r="B1119" s="262"/>
      <c r="C1119" s="329" t="s">
        <v>4195</v>
      </c>
      <c r="D1119" s="182"/>
      <c r="E1119" s="312"/>
      <c r="F1119" s="294"/>
      <c r="G1119" s="313"/>
      <c r="H1119" s="199"/>
      <c r="I1119" s="357"/>
      <c r="J1119" s="199">
        <v>2</v>
      </c>
      <c r="K1119" s="199">
        <v>20</v>
      </c>
      <c r="L1119" s="219">
        <v>16504.8</v>
      </c>
      <c r="M1119" s="308">
        <v>5804.518396</v>
      </c>
      <c r="N1119" s="357"/>
      <c r="O1119" s="203"/>
      <c r="P1119" s="203"/>
      <c r="Q1119" s="203"/>
    </row>
    <row r="1120" s="38" customFormat="1" ht="15" spans="1:17">
      <c r="A1120" s="43" t="s">
        <v>4443</v>
      </c>
      <c r="B1120" s="262"/>
      <c r="C1120" s="329" t="s">
        <v>4195</v>
      </c>
      <c r="D1120" s="182"/>
      <c r="E1120" s="312"/>
      <c r="F1120" s="294"/>
      <c r="G1120" s="313"/>
      <c r="H1120" s="199"/>
      <c r="I1120" s="357"/>
      <c r="J1120" s="199">
        <v>3</v>
      </c>
      <c r="K1120" s="199">
        <v>18</v>
      </c>
      <c r="L1120" s="219">
        <v>14854.32</v>
      </c>
      <c r="M1120" s="308">
        <v>5224.066556</v>
      </c>
      <c r="N1120" s="357"/>
      <c r="O1120" s="203"/>
      <c r="P1120" s="203"/>
      <c r="Q1120" s="203"/>
    </row>
    <row r="1121" s="38" customFormat="1" ht="15" spans="1:17">
      <c r="A1121" s="43" t="s">
        <v>4443</v>
      </c>
      <c r="B1121" s="262"/>
      <c r="C1121" s="329" t="s">
        <v>4195</v>
      </c>
      <c r="D1121" s="182"/>
      <c r="E1121" s="312"/>
      <c r="F1121" s="294"/>
      <c r="G1121" s="313"/>
      <c r="H1121" s="199"/>
      <c r="I1121" s="357"/>
      <c r="J1121" s="199">
        <v>4</v>
      </c>
      <c r="K1121" s="199">
        <v>16</v>
      </c>
      <c r="L1121" s="219">
        <v>13203.84</v>
      </c>
      <c r="M1121" s="308">
        <v>4643.614717</v>
      </c>
      <c r="N1121" s="357"/>
      <c r="O1121" s="203"/>
      <c r="P1121" s="203"/>
      <c r="Q1121" s="203"/>
    </row>
    <row r="1122" s="38" customFormat="1" ht="15" spans="1:17">
      <c r="A1122" s="43" t="s">
        <v>4443</v>
      </c>
      <c r="B1122" s="262"/>
      <c r="C1122" s="329" t="s">
        <v>4195</v>
      </c>
      <c r="D1122" s="182"/>
      <c r="E1122" s="312"/>
      <c r="F1122" s="294"/>
      <c r="G1122" s="313"/>
      <c r="H1122" s="199"/>
      <c r="I1122" s="357"/>
      <c r="J1122" s="199">
        <v>5</v>
      </c>
      <c r="K1122" s="199">
        <v>13</v>
      </c>
      <c r="L1122" s="219">
        <v>10728.12</v>
      </c>
      <c r="M1122" s="308">
        <v>3772.936957</v>
      </c>
      <c r="N1122" s="357"/>
      <c r="O1122" s="203"/>
      <c r="P1122" s="203"/>
      <c r="Q1122" s="203"/>
    </row>
    <row r="1123" s="38" customFormat="1" ht="15" spans="1:17">
      <c r="A1123" s="43" t="s">
        <v>4443</v>
      </c>
      <c r="B1123" s="262"/>
      <c r="C1123" s="329" t="s">
        <v>4195</v>
      </c>
      <c r="D1123" s="182"/>
      <c r="E1123" s="312"/>
      <c r="F1123" s="294"/>
      <c r="G1123" s="313"/>
      <c r="H1123" s="199"/>
      <c r="I1123" s="357"/>
      <c r="J1123" s="199">
        <v>6</v>
      </c>
      <c r="K1123" s="199">
        <v>11</v>
      </c>
      <c r="L1123" s="219">
        <v>9077.64</v>
      </c>
      <c r="M1123" s="308">
        <v>3192.485118</v>
      </c>
      <c r="N1123" s="357"/>
      <c r="O1123" s="203"/>
      <c r="P1123" s="203"/>
      <c r="Q1123" s="203"/>
    </row>
    <row r="1124" s="38" customFormat="1" ht="15" spans="1:17">
      <c r="A1124" s="43" t="s">
        <v>4443</v>
      </c>
      <c r="B1124" s="262"/>
      <c r="C1124" s="329" t="s">
        <v>4195</v>
      </c>
      <c r="D1124" s="182" t="s">
        <v>4260</v>
      </c>
      <c r="E1124" s="312" t="s">
        <v>4260</v>
      </c>
      <c r="F1124" s="294">
        <v>25000</v>
      </c>
      <c r="G1124" s="313">
        <v>8750</v>
      </c>
      <c r="H1124" s="199"/>
      <c r="I1124" s="357">
        <v>2</v>
      </c>
      <c r="J1124" s="199">
        <v>1</v>
      </c>
      <c r="K1124" s="199">
        <v>60</v>
      </c>
      <c r="L1124" s="219">
        <v>15000</v>
      </c>
      <c r="M1124" s="308">
        <v>5250</v>
      </c>
      <c r="N1124" s="357"/>
      <c r="O1124" s="203"/>
      <c r="P1124" s="203"/>
      <c r="Q1124" s="203"/>
    </row>
    <row r="1125" s="38" customFormat="1" ht="15" spans="1:17">
      <c r="A1125" s="43" t="s">
        <v>4443</v>
      </c>
      <c r="B1125" s="262"/>
      <c r="C1125" s="329" t="s">
        <v>4195</v>
      </c>
      <c r="D1125" s="182"/>
      <c r="E1125" s="312"/>
      <c r="F1125" s="294"/>
      <c r="G1125" s="313"/>
      <c r="H1125" s="199"/>
      <c r="I1125" s="357"/>
      <c r="J1125" s="199">
        <v>2</v>
      </c>
      <c r="K1125" s="199">
        <v>40</v>
      </c>
      <c r="L1125" s="219">
        <v>10000</v>
      </c>
      <c r="M1125" s="308">
        <v>3500</v>
      </c>
      <c r="N1125" s="357"/>
      <c r="O1125" s="203"/>
      <c r="P1125" s="203"/>
      <c r="Q1125" s="203"/>
    </row>
    <row r="1126" s="38" customFormat="1" ht="15" spans="1:17">
      <c r="A1126" s="43" t="s">
        <v>4443</v>
      </c>
      <c r="B1126" s="262"/>
      <c r="C1126" s="329" t="s">
        <v>4195</v>
      </c>
      <c r="D1126" s="182" t="s">
        <v>4270</v>
      </c>
      <c r="E1126" s="312" t="s">
        <v>4270</v>
      </c>
      <c r="F1126" s="294">
        <v>4155</v>
      </c>
      <c r="G1126" s="313">
        <v>1649.788</v>
      </c>
      <c r="H1126" s="199"/>
      <c r="I1126" s="199">
        <v>1</v>
      </c>
      <c r="J1126" s="199">
        <v>1</v>
      </c>
      <c r="K1126" s="199">
        <v>100</v>
      </c>
      <c r="L1126" s="219">
        <v>4155</v>
      </c>
      <c r="M1126" s="308">
        <v>1649.788</v>
      </c>
      <c r="N1126" s="199"/>
      <c r="O1126" s="203"/>
      <c r="P1126" s="203"/>
      <c r="Q1126" s="203"/>
    </row>
    <row r="1127" s="38" customFormat="1" ht="15" spans="1:17">
      <c r="A1127" s="43" t="s">
        <v>4443</v>
      </c>
      <c r="B1127" s="262"/>
      <c r="C1127" s="329" t="s">
        <v>4195</v>
      </c>
      <c r="D1127" s="182" t="s">
        <v>4264</v>
      </c>
      <c r="E1127" s="312" t="s">
        <v>4264</v>
      </c>
      <c r="F1127" s="294">
        <v>1538</v>
      </c>
      <c r="G1127" s="313">
        <v>699.96</v>
      </c>
      <c r="H1127" s="199"/>
      <c r="I1127" s="199">
        <v>1</v>
      </c>
      <c r="J1127" s="199">
        <v>1</v>
      </c>
      <c r="K1127" s="199">
        <v>100</v>
      </c>
      <c r="L1127" s="219">
        <v>1538</v>
      </c>
      <c r="M1127" s="308">
        <v>699.96</v>
      </c>
      <c r="N1127" s="199"/>
      <c r="O1127" s="203"/>
      <c r="P1127" s="203"/>
      <c r="Q1127" s="203"/>
    </row>
    <row r="1128" s="38" customFormat="1" ht="15" spans="1:17">
      <c r="A1128" s="43" t="s">
        <v>4443</v>
      </c>
      <c r="B1128" s="262"/>
      <c r="C1128" s="329" t="s">
        <v>4195</v>
      </c>
      <c r="D1128" s="182" t="s">
        <v>4262</v>
      </c>
      <c r="E1128" s="312" t="s">
        <v>4262</v>
      </c>
      <c r="F1128" s="294">
        <v>1818</v>
      </c>
      <c r="G1128" s="313">
        <v>599.94</v>
      </c>
      <c r="H1128" s="199"/>
      <c r="I1128" s="199">
        <v>1</v>
      </c>
      <c r="J1128" s="199">
        <v>1</v>
      </c>
      <c r="K1128" s="199">
        <v>100</v>
      </c>
      <c r="L1128" s="219">
        <v>1818</v>
      </c>
      <c r="M1128" s="308">
        <v>599.94</v>
      </c>
      <c r="N1128" s="199"/>
      <c r="O1128" s="203"/>
      <c r="P1128" s="203"/>
      <c r="Q1128" s="203"/>
    </row>
    <row r="1129" s="38" customFormat="1" ht="40.5" spans="1:17">
      <c r="A1129" s="43" t="s">
        <v>4443</v>
      </c>
      <c r="B1129" s="269"/>
      <c r="C1129" s="329" t="s">
        <v>4195</v>
      </c>
      <c r="D1129" s="182" t="s">
        <v>4259</v>
      </c>
      <c r="E1129" s="312" t="s">
        <v>4259</v>
      </c>
      <c r="F1129" s="294">
        <v>46</v>
      </c>
      <c r="G1129" s="313">
        <v>16.472</v>
      </c>
      <c r="H1129" s="199"/>
      <c r="I1129" s="199">
        <v>1</v>
      </c>
      <c r="J1129" s="199">
        <v>1</v>
      </c>
      <c r="K1129" s="199">
        <v>100</v>
      </c>
      <c r="L1129" s="219">
        <v>46</v>
      </c>
      <c r="M1129" s="308">
        <v>16.472</v>
      </c>
      <c r="N1129" s="195" t="s">
        <v>4457</v>
      </c>
      <c r="O1129" s="203"/>
      <c r="P1129" s="203"/>
      <c r="Q1129" s="203"/>
    </row>
    <row r="1130" s="38" customFormat="1" ht="15" spans="1:17">
      <c r="A1130" s="43" t="s">
        <v>4443</v>
      </c>
      <c r="B1130" s="199">
        <v>5</v>
      </c>
      <c r="C1130" s="101" t="s">
        <v>3345</v>
      </c>
      <c r="D1130" s="182" t="s">
        <v>4260</v>
      </c>
      <c r="E1130" s="312" t="s">
        <v>4260</v>
      </c>
      <c r="F1130" s="323">
        <v>1584.238</v>
      </c>
      <c r="G1130" s="324">
        <v>3000.194346</v>
      </c>
      <c r="H1130" s="199">
        <v>1</v>
      </c>
      <c r="I1130" s="259">
        <v>3</v>
      </c>
      <c r="J1130" s="199">
        <v>1</v>
      </c>
      <c r="K1130" s="293">
        <v>40</v>
      </c>
      <c r="L1130" s="219">
        <v>633.6952</v>
      </c>
      <c r="M1130" s="308">
        <v>1200.077738</v>
      </c>
      <c r="N1130" s="259"/>
      <c r="O1130" s="203"/>
      <c r="P1130" s="203"/>
      <c r="Q1130" s="203"/>
    </row>
    <row r="1131" s="38" customFormat="1" ht="15" spans="1:17">
      <c r="A1131" s="43" t="s">
        <v>4443</v>
      </c>
      <c r="B1131" s="199"/>
      <c r="C1131" s="101" t="s">
        <v>3345</v>
      </c>
      <c r="D1131" s="293"/>
      <c r="E1131" s="312"/>
      <c r="F1131" s="318"/>
      <c r="G1131" s="319"/>
      <c r="H1131" s="199"/>
      <c r="I1131" s="262"/>
      <c r="J1131" s="199">
        <v>2</v>
      </c>
      <c r="K1131" s="293">
        <v>35</v>
      </c>
      <c r="L1131" s="219">
        <v>554.4833</v>
      </c>
      <c r="M1131" s="308">
        <v>1050.068021</v>
      </c>
      <c r="N1131" s="262"/>
      <c r="O1131" s="203"/>
      <c r="P1131" s="203"/>
      <c r="Q1131" s="203"/>
    </row>
    <row r="1132" s="38" customFormat="1" ht="15" spans="1:17">
      <c r="A1132" s="43" t="s">
        <v>4443</v>
      </c>
      <c r="B1132" s="199"/>
      <c r="C1132" s="101" t="s">
        <v>3345</v>
      </c>
      <c r="D1132" s="293"/>
      <c r="E1132" s="312"/>
      <c r="F1132" s="318"/>
      <c r="G1132" s="319"/>
      <c r="H1132" s="199"/>
      <c r="I1132" s="262"/>
      <c r="J1132" s="199">
        <v>3</v>
      </c>
      <c r="K1132" s="293">
        <v>25</v>
      </c>
      <c r="L1132" s="219">
        <v>396.0595</v>
      </c>
      <c r="M1132" s="308">
        <v>750.048587</v>
      </c>
      <c r="N1132" s="262"/>
      <c r="O1132" s="203"/>
      <c r="P1132" s="203"/>
      <c r="Q1132" s="203"/>
    </row>
    <row r="1133" s="38" customFormat="1" ht="15" spans="1:17">
      <c r="A1133" s="43" t="s">
        <v>4443</v>
      </c>
      <c r="B1133" s="199"/>
      <c r="C1133" s="101" t="s">
        <v>3345</v>
      </c>
      <c r="D1133" s="195" t="s">
        <v>4261</v>
      </c>
      <c r="E1133" s="329" t="s">
        <v>4261</v>
      </c>
      <c r="F1133" s="260">
        <v>1545.2006</v>
      </c>
      <c r="G1133" s="296">
        <v>2892.607958</v>
      </c>
      <c r="H1133" s="199"/>
      <c r="I1133" s="259">
        <v>3</v>
      </c>
      <c r="J1133" s="199">
        <v>1</v>
      </c>
      <c r="K1133" s="293">
        <v>40</v>
      </c>
      <c r="L1133" s="219">
        <v>618.08024</v>
      </c>
      <c r="M1133" s="308">
        <v>1157.043183</v>
      </c>
      <c r="N1133" s="259"/>
      <c r="O1133" s="203"/>
      <c r="P1133" s="203"/>
      <c r="Q1133" s="203"/>
    </row>
    <row r="1134" s="38" customFormat="1" ht="15" spans="1:17">
      <c r="A1134" s="43" t="s">
        <v>4443</v>
      </c>
      <c r="B1134" s="199"/>
      <c r="C1134" s="101" t="s">
        <v>3345</v>
      </c>
      <c r="D1134" s="199"/>
      <c r="E1134" s="329"/>
      <c r="F1134" s="238"/>
      <c r="G1134" s="239"/>
      <c r="H1134" s="199"/>
      <c r="I1134" s="262"/>
      <c r="J1134" s="199">
        <v>2</v>
      </c>
      <c r="K1134" s="293">
        <v>35</v>
      </c>
      <c r="L1134" s="219">
        <v>540.82021</v>
      </c>
      <c r="M1134" s="308">
        <v>1012.412785</v>
      </c>
      <c r="N1134" s="262"/>
      <c r="O1134" s="203"/>
      <c r="P1134" s="203"/>
      <c r="Q1134" s="203"/>
    </row>
    <row r="1135" s="38" customFormat="1" ht="15" spans="1:17">
      <c r="A1135" s="43" t="s">
        <v>4443</v>
      </c>
      <c r="B1135" s="199"/>
      <c r="C1135" s="101" t="s">
        <v>3345</v>
      </c>
      <c r="D1135" s="199"/>
      <c r="E1135" s="329"/>
      <c r="F1135" s="300"/>
      <c r="G1135" s="301"/>
      <c r="H1135" s="199"/>
      <c r="I1135" s="269"/>
      <c r="J1135" s="199">
        <v>3</v>
      </c>
      <c r="K1135" s="293">
        <v>25</v>
      </c>
      <c r="L1135" s="219">
        <v>386.30015</v>
      </c>
      <c r="M1135" s="308">
        <v>723.15199</v>
      </c>
      <c r="N1135" s="269"/>
      <c r="O1135" s="203"/>
      <c r="P1135" s="203"/>
      <c r="Q1135" s="203"/>
    </row>
    <row r="1136" s="38" customFormat="1" ht="15" spans="1:17">
      <c r="A1136" s="43" t="s">
        <v>4443</v>
      </c>
      <c r="B1136" s="199"/>
      <c r="C1136" s="101" t="s">
        <v>3345</v>
      </c>
      <c r="D1136" s="195" t="s">
        <v>4270</v>
      </c>
      <c r="E1136" s="329" t="s">
        <v>4270</v>
      </c>
      <c r="F1136" s="204">
        <v>72.017</v>
      </c>
      <c r="G1136" s="291">
        <v>282.602917</v>
      </c>
      <c r="H1136" s="199"/>
      <c r="I1136" s="199">
        <v>1</v>
      </c>
      <c r="J1136" s="199">
        <v>1</v>
      </c>
      <c r="K1136" s="259">
        <v>100</v>
      </c>
      <c r="L1136" s="333">
        <v>72.017</v>
      </c>
      <c r="M1136" s="337">
        <v>282.602917</v>
      </c>
      <c r="N1136" s="311"/>
      <c r="O1136" s="203"/>
      <c r="P1136" s="203"/>
      <c r="Q1136" s="203"/>
    </row>
    <row r="1137" s="38" customFormat="1" ht="15" spans="1:17">
      <c r="A1137" s="43" t="s">
        <v>4443</v>
      </c>
      <c r="B1137" s="259">
        <v>6</v>
      </c>
      <c r="C1137" s="98" t="s">
        <v>3344</v>
      </c>
      <c r="D1137" s="182" t="s">
        <v>4264</v>
      </c>
      <c r="E1137" s="312" t="s">
        <v>4264</v>
      </c>
      <c r="F1137" s="294">
        <v>2847</v>
      </c>
      <c r="G1137" s="313">
        <v>5769.552</v>
      </c>
      <c r="H1137" s="199">
        <v>1</v>
      </c>
      <c r="I1137" s="199">
        <v>3</v>
      </c>
      <c r="J1137" s="199">
        <v>1</v>
      </c>
      <c r="K1137" s="199">
        <v>40</v>
      </c>
      <c r="L1137" s="219">
        <v>1138.8</v>
      </c>
      <c r="M1137" s="308">
        <v>2307.8208</v>
      </c>
      <c r="N1137" s="199"/>
      <c r="O1137" s="203"/>
      <c r="P1137" s="203"/>
      <c r="Q1137" s="203"/>
    </row>
    <row r="1138" s="38" customFormat="1" ht="15" spans="1:17">
      <c r="A1138" s="43" t="s">
        <v>4443</v>
      </c>
      <c r="B1138" s="262"/>
      <c r="C1138" s="100" t="s">
        <v>3344</v>
      </c>
      <c r="D1138" s="293"/>
      <c r="E1138" s="312"/>
      <c r="F1138" s="294"/>
      <c r="G1138" s="313"/>
      <c r="H1138" s="199"/>
      <c r="I1138" s="199"/>
      <c r="J1138" s="199">
        <v>2</v>
      </c>
      <c r="K1138" s="199">
        <v>35</v>
      </c>
      <c r="L1138" s="219">
        <v>996.45</v>
      </c>
      <c r="M1138" s="308">
        <v>2019.3432</v>
      </c>
      <c r="N1138" s="199"/>
      <c r="O1138" s="203"/>
      <c r="P1138" s="203"/>
      <c r="Q1138" s="203"/>
    </row>
    <row r="1139" s="38" customFormat="1" ht="15" spans="1:17">
      <c r="A1139" s="43" t="s">
        <v>4443</v>
      </c>
      <c r="B1139" s="262"/>
      <c r="C1139" s="100" t="s">
        <v>3344</v>
      </c>
      <c r="D1139" s="293"/>
      <c r="E1139" s="312"/>
      <c r="F1139" s="294"/>
      <c r="G1139" s="313"/>
      <c r="H1139" s="199"/>
      <c r="I1139" s="199"/>
      <c r="J1139" s="199">
        <v>3</v>
      </c>
      <c r="K1139" s="199">
        <v>25</v>
      </c>
      <c r="L1139" s="219">
        <v>711.75</v>
      </c>
      <c r="M1139" s="308">
        <v>1442.388</v>
      </c>
      <c r="N1139" s="199"/>
      <c r="O1139" s="203"/>
      <c r="P1139" s="203"/>
      <c r="Q1139" s="203"/>
    </row>
    <row r="1140" s="38" customFormat="1" ht="15" spans="1:17">
      <c r="A1140" s="43" t="s">
        <v>4443</v>
      </c>
      <c r="B1140" s="262"/>
      <c r="C1140" s="100" t="s">
        <v>3344</v>
      </c>
      <c r="D1140" s="311" t="s">
        <v>4458</v>
      </c>
      <c r="E1140" s="312" t="s">
        <v>4261</v>
      </c>
      <c r="F1140" s="294">
        <v>697.698</v>
      </c>
      <c r="G1140" s="313">
        <v>1430.737987</v>
      </c>
      <c r="H1140" s="199"/>
      <c r="I1140" s="259">
        <v>1</v>
      </c>
      <c r="J1140" s="259">
        <v>1</v>
      </c>
      <c r="K1140" s="259">
        <v>100</v>
      </c>
      <c r="L1140" s="333">
        <v>702.373</v>
      </c>
      <c r="M1140" s="337">
        <v>1437.574895</v>
      </c>
      <c r="N1140" s="259"/>
      <c r="O1140" s="203"/>
      <c r="P1140" s="203"/>
      <c r="Q1140" s="203"/>
    </row>
    <row r="1141" s="38" customFormat="1" ht="15" spans="1:17">
      <c r="A1141" s="43" t="s">
        <v>4443</v>
      </c>
      <c r="B1141" s="262"/>
      <c r="C1141" s="100" t="s">
        <v>3344</v>
      </c>
      <c r="D1141" s="315"/>
      <c r="E1141" s="312" t="s">
        <v>4270</v>
      </c>
      <c r="F1141" s="294">
        <v>4.675</v>
      </c>
      <c r="G1141" s="313">
        <v>6.836908</v>
      </c>
      <c r="H1141" s="199"/>
      <c r="I1141" s="269"/>
      <c r="J1141" s="269"/>
      <c r="K1141" s="269"/>
      <c r="L1141" s="335"/>
      <c r="M1141" s="338"/>
      <c r="N1141" s="269"/>
      <c r="O1141" s="203"/>
      <c r="P1141" s="203"/>
      <c r="Q1141" s="203"/>
    </row>
    <row r="1142" s="38" customFormat="1" ht="15" spans="1:17">
      <c r="A1142" s="43" t="s">
        <v>4443</v>
      </c>
      <c r="B1142" s="199">
        <v>7</v>
      </c>
      <c r="C1142" s="329" t="s">
        <v>3341</v>
      </c>
      <c r="D1142" s="311" t="s">
        <v>4365</v>
      </c>
      <c r="E1142" s="329" t="s">
        <v>4264</v>
      </c>
      <c r="F1142" s="204">
        <v>3166</v>
      </c>
      <c r="G1142" s="291">
        <v>2822.364</v>
      </c>
      <c r="H1142" s="199">
        <v>1</v>
      </c>
      <c r="I1142" s="199">
        <v>3</v>
      </c>
      <c r="J1142" s="199">
        <v>1</v>
      </c>
      <c r="K1142" s="199">
        <v>40</v>
      </c>
      <c r="L1142" s="333">
        <v>2483.232</v>
      </c>
      <c r="M1142" s="337">
        <v>2217.258662</v>
      </c>
      <c r="N1142" s="311"/>
      <c r="O1142" s="203"/>
      <c r="P1142" s="203"/>
      <c r="Q1142" s="203"/>
    </row>
    <row r="1143" s="38" customFormat="1" ht="15" spans="1:17">
      <c r="A1143" s="43" t="s">
        <v>4443</v>
      </c>
      <c r="B1143" s="199"/>
      <c r="C1143" s="329" t="s">
        <v>3341</v>
      </c>
      <c r="D1143" s="321"/>
      <c r="E1143" s="310" t="s">
        <v>4288</v>
      </c>
      <c r="F1143" s="260">
        <v>3042.08</v>
      </c>
      <c r="G1143" s="296">
        <v>2720.782656</v>
      </c>
      <c r="H1143" s="199"/>
      <c r="I1143" s="199"/>
      <c r="J1143" s="199">
        <v>2</v>
      </c>
      <c r="K1143" s="199">
        <v>35</v>
      </c>
      <c r="L1143" s="333">
        <v>2172.828</v>
      </c>
      <c r="M1143" s="337">
        <v>1940.10133</v>
      </c>
      <c r="N1143" s="321"/>
      <c r="O1143" s="203"/>
      <c r="P1143" s="203"/>
      <c r="Q1143" s="203"/>
    </row>
    <row r="1144" s="38" customFormat="1" ht="15" spans="1:17">
      <c r="A1144" s="43" t="s">
        <v>4443</v>
      </c>
      <c r="B1144" s="199"/>
      <c r="C1144" s="329" t="s">
        <v>3341</v>
      </c>
      <c r="D1144" s="325"/>
      <c r="E1144" s="328"/>
      <c r="F1144" s="300"/>
      <c r="G1144" s="301"/>
      <c r="H1144" s="199"/>
      <c r="I1144" s="199"/>
      <c r="J1144" s="199">
        <v>3</v>
      </c>
      <c r="K1144" s="199">
        <v>25</v>
      </c>
      <c r="L1144" s="333">
        <v>1552.02</v>
      </c>
      <c r="M1144" s="337">
        <v>1385.786664</v>
      </c>
      <c r="N1144" s="321"/>
      <c r="O1144" s="203"/>
      <c r="P1144" s="203"/>
      <c r="Q1144" s="203"/>
    </row>
    <row r="1145" s="38" customFormat="1" ht="15" spans="1:17">
      <c r="A1145" s="43" t="s">
        <v>4443</v>
      </c>
      <c r="B1145" s="199"/>
      <c r="C1145" s="329" t="s">
        <v>3341</v>
      </c>
      <c r="D1145" s="311" t="s">
        <v>4344</v>
      </c>
      <c r="E1145" s="329" t="s">
        <v>4260</v>
      </c>
      <c r="F1145" s="204">
        <v>2177.0504</v>
      </c>
      <c r="G1145" s="291">
        <v>2000.033754</v>
      </c>
      <c r="H1145" s="199"/>
      <c r="I1145" s="199">
        <v>2</v>
      </c>
      <c r="J1145" s="199">
        <v>1</v>
      </c>
      <c r="K1145" s="199">
        <v>60</v>
      </c>
      <c r="L1145" s="219">
        <v>1454.3663196</v>
      </c>
      <c r="M1145" s="308">
        <v>1336.182755</v>
      </c>
      <c r="N1145" s="311"/>
      <c r="O1145" s="203"/>
      <c r="P1145" s="203"/>
      <c r="Q1145" s="203"/>
    </row>
    <row r="1146" s="38" customFormat="1" ht="15" spans="1:17">
      <c r="A1146" s="43" t="s">
        <v>4443</v>
      </c>
      <c r="B1146" s="199"/>
      <c r="C1146" s="329" t="s">
        <v>3341</v>
      </c>
      <c r="D1146" s="325"/>
      <c r="E1146" s="329" t="s">
        <v>4270</v>
      </c>
      <c r="F1146" s="204">
        <v>246.893466</v>
      </c>
      <c r="G1146" s="291">
        <v>226.937504</v>
      </c>
      <c r="H1146" s="199"/>
      <c r="I1146" s="199"/>
      <c r="J1146" s="199">
        <v>2</v>
      </c>
      <c r="K1146" s="199">
        <v>40</v>
      </c>
      <c r="L1146" s="219">
        <v>969.5775464</v>
      </c>
      <c r="M1146" s="308">
        <v>890.788503</v>
      </c>
      <c r="N1146" s="269"/>
      <c r="O1146" s="203"/>
      <c r="P1146" s="203"/>
      <c r="Q1146" s="203"/>
    </row>
    <row r="1147" s="38" customFormat="1" ht="15" spans="1:17">
      <c r="A1147" s="43" t="s">
        <v>4443</v>
      </c>
      <c r="B1147" s="259">
        <v>8</v>
      </c>
      <c r="C1147" s="310" t="s">
        <v>3346</v>
      </c>
      <c r="D1147" s="311" t="s">
        <v>4409</v>
      </c>
      <c r="E1147" s="351" t="s">
        <v>4260</v>
      </c>
      <c r="F1147" s="352">
        <v>28470.806</v>
      </c>
      <c r="G1147" s="353">
        <v>29999.213659</v>
      </c>
      <c r="H1147" s="259">
        <v>1</v>
      </c>
      <c r="I1147" s="346">
        <v>20</v>
      </c>
      <c r="J1147" s="357">
        <v>1</v>
      </c>
      <c r="K1147" s="293">
        <v>8</v>
      </c>
      <c r="L1147" s="219">
        <v>7434.094312</v>
      </c>
      <c r="M1147" s="308">
        <v>6468.78366</v>
      </c>
      <c r="N1147" s="357"/>
      <c r="O1147" s="203"/>
      <c r="P1147" s="203"/>
      <c r="Q1147" s="203"/>
    </row>
    <row r="1148" s="38" customFormat="1" ht="27" spans="1:17">
      <c r="A1148" s="43" t="s">
        <v>4443</v>
      </c>
      <c r="B1148" s="262"/>
      <c r="C1148" s="314" t="s">
        <v>3346</v>
      </c>
      <c r="D1148" s="321"/>
      <c r="E1148" s="351" t="s">
        <v>4261</v>
      </c>
      <c r="F1148" s="352">
        <v>16537.392</v>
      </c>
      <c r="G1148" s="353">
        <v>12353.702955</v>
      </c>
      <c r="H1148" s="262"/>
      <c r="I1148" s="347"/>
      <c r="J1148" s="357">
        <v>2</v>
      </c>
      <c r="K1148" s="293">
        <v>7.7</v>
      </c>
      <c r="L1148" s="219">
        <v>7155.3157753</v>
      </c>
      <c r="M1148" s="308">
        <v>6226.204273</v>
      </c>
      <c r="N1148" s="357"/>
      <c r="O1148" s="349" t="s">
        <v>4433</v>
      </c>
      <c r="P1148" s="349" t="s">
        <v>4434</v>
      </c>
      <c r="Q1148" s="349" t="s">
        <v>4435</v>
      </c>
    </row>
    <row r="1149" s="38" customFormat="1" ht="15" spans="1:17">
      <c r="A1149" s="43" t="s">
        <v>4443</v>
      </c>
      <c r="B1149" s="262"/>
      <c r="C1149" s="314" t="s">
        <v>3346</v>
      </c>
      <c r="D1149" s="321"/>
      <c r="E1149" s="351" t="s">
        <v>4288</v>
      </c>
      <c r="F1149" s="352">
        <v>23439.7999</v>
      </c>
      <c r="G1149" s="353">
        <v>11287.769596</v>
      </c>
      <c r="H1149" s="262"/>
      <c r="I1149" s="347"/>
      <c r="J1149" s="357">
        <v>3</v>
      </c>
      <c r="K1149" s="293">
        <v>7.4</v>
      </c>
      <c r="L1149" s="219">
        <v>6876.5372386</v>
      </c>
      <c r="M1149" s="308">
        <v>5983.624886</v>
      </c>
      <c r="N1149" s="357"/>
      <c r="O1149" s="344" t="s">
        <v>4260</v>
      </c>
      <c r="P1149" s="345">
        <v>28470.806</v>
      </c>
      <c r="Q1149" s="350">
        <v>29999.213659</v>
      </c>
    </row>
    <row r="1150" s="38" customFormat="1" ht="15" spans="1:17">
      <c r="A1150" s="43" t="s">
        <v>4443</v>
      </c>
      <c r="B1150" s="262"/>
      <c r="C1150" s="314" t="s">
        <v>3346</v>
      </c>
      <c r="D1150" s="321"/>
      <c r="E1150" s="351" t="s">
        <v>4263</v>
      </c>
      <c r="F1150" s="352">
        <v>1786.319</v>
      </c>
      <c r="G1150" s="353">
        <v>8261.159436</v>
      </c>
      <c r="H1150" s="262"/>
      <c r="I1150" s="347"/>
      <c r="J1150" s="357">
        <v>4</v>
      </c>
      <c r="K1150" s="293">
        <v>7.1</v>
      </c>
      <c r="L1150" s="219">
        <v>6597.7587019</v>
      </c>
      <c r="M1150" s="308">
        <v>5741.045499</v>
      </c>
      <c r="N1150" s="357"/>
      <c r="O1150" s="344" t="s">
        <v>4261</v>
      </c>
      <c r="P1150" s="345">
        <v>16537.392</v>
      </c>
      <c r="Q1150" s="350">
        <v>12353.702955</v>
      </c>
    </row>
    <row r="1151" s="38" customFormat="1" ht="15" spans="1:17">
      <c r="A1151" s="43" t="s">
        <v>4443</v>
      </c>
      <c r="B1151" s="262"/>
      <c r="C1151" s="314" t="s">
        <v>3346</v>
      </c>
      <c r="D1151" s="321"/>
      <c r="E1151" s="351" t="s">
        <v>4264</v>
      </c>
      <c r="F1151" s="352">
        <v>10161</v>
      </c>
      <c r="G1151" s="353">
        <v>8065.391258</v>
      </c>
      <c r="H1151" s="262"/>
      <c r="I1151" s="347"/>
      <c r="J1151" s="357">
        <v>5</v>
      </c>
      <c r="K1151" s="293">
        <v>6.8</v>
      </c>
      <c r="L1151" s="219">
        <v>6318.9801652</v>
      </c>
      <c r="M1151" s="308">
        <v>5498.466111</v>
      </c>
      <c r="N1151" s="357"/>
      <c r="O1151" s="344" t="s">
        <v>4288</v>
      </c>
      <c r="P1151" s="345">
        <v>23439.7999</v>
      </c>
      <c r="Q1151" s="350">
        <v>11287.769596</v>
      </c>
    </row>
    <row r="1152" s="38" customFormat="1" ht="15" spans="1:17">
      <c r="A1152" s="43" t="s">
        <v>4443</v>
      </c>
      <c r="B1152" s="262"/>
      <c r="C1152" s="314" t="s">
        <v>3346</v>
      </c>
      <c r="D1152" s="321"/>
      <c r="E1152" s="354" t="s">
        <v>4270</v>
      </c>
      <c r="F1152" s="355">
        <v>11357.41</v>
      </c>
      <c r="G1152" s="356">
        <v>5892.099751</v>
      </c>
      <c r="H1152" s="262"/>
      <c r="I1152" s="347"/>
      <c r="J1152" s="357">
        <v>6</v>
      </c>
      <c r="K1152" s="293">
        <v>6.5</v>
      </c>
      <c r="L1152" s="219">
        <v>6040.2016285</v>
      </c>
      <c r="M1152" s="308">
        <v>5255.886724</v>
      </c>
      <c r="N1152" s="357"/>
      <c r="O1152" s="344" t="s">
        <v>4263</v>
      </c>
      <c r="P1152" s="345">
        <v>1786.319</v>
      </c>
      <c r="Q1152" s="350">
        <v>8261.159436</v>
      </c>
    </row>
    <row r="1153" s="38" customFormat="1" ht="15" spans="1:17">
      <c r="A1153" s="43" t="s">
        <v>4443</v>
      </c>
      <c r="B1153" s="262"/>
      <c r="C1153" s="314" t="s">
        <v>3346</v>
      </c>
      <c r="D1153" s="321"/>
      <c r="E1153" s="354" t="s">
        <v>4262</v>
      </c>
      <c r="F1153" s="355">
        <v>1172.9</v>
      </c>
      <c r="G1153" s="356">
        <v>5000.0727</v>
      </c>
      <c r="H1153" s="262"/>
      <c r="I1153" s="347"/>
      <c r="J1153" s="357">
        <v>7</v>
      </c>
      <c r="K1153" s="199">
        <v>6.2</v>
      </c>
      <c r="L1153" s="219">
        <v>5761.4230918</v>
      </c>
      <c r="M1153" s="308">
        <v>5013.307337</v>
      </c>
      <c r="N1153" s="357"/>
      <c r="O1153" s="344" t="s">
        <v>4264</v>
      </c>
      <c r="P1153" s="345">
        <v>10161</v>
      </c>
      <c r="Q1153" s="350">
        <v>8065.391258</v>
      </c>
    </row>
    <row r="1154" s="38" customFormat="1" ht="15" spans="1:17">
      <c r="A1154" s="43" t="s">
        <v>4443</v>
      </c>
      <c r="B1154" s="262"/>
      <c r="C1154" s="314" t="s">
        <v>3346</v>
      </c>
      <c r="D1154" s="321"/>
      <c r="E1154" s="354" t="s">
        <v>4259</v>
      </c>
      <c r="F1154" s="382">
        <v>0.552</v>
      </c>
      <c r="G1154" s="356">
        <v>0.3864</v>
      </c>
      <c r="H1154" s="262"/>
      <c r="I1154" s="347"/>
      <c r="J1154" s="357">
        <v>8</v>
      </c>
      <c r="K1154" s="199">
        <v>5.9</v>
      </c>
      <c r="L1154" s="219">
        <v>5482.6445551</v>
      </c>
      <c r="M1154" s="308">
        <v>4770.72795</v>
      </c>
      <c r="N1154" s="357"/>
      <c r="O1154" s="358" t="s">
        <v>4270</v>
      </c>
      <c r="P1154" s="359">
        <v>11357.41</v>
      </c>
      <c r="Q1154" s="362">
        <v>5892.099751</v>
      </c>
    </row>
    <row r="1155" s="38" customFormat="1" ht="15" spans="1:17">
      <c r="A1155" s="43" t="s">
        <v>4443</v>
      </c>
      <c r="B1155" s="262"/>
      <c r="C1155" s="314" t="s">
        <v>3346</v>
      </c>
      <c r="D1155" s="321"/>
      <c r="E1155" s="314"/>
      <c r="F1155" s="238"/>
      <c r="G1155" s="239"/>
      <c r="H1155" s="262"/>
      <c r="I1155" s="347"/>
      <c r="J1155" s="357">
        <v>9</v>
      </c>
      <c r="K1155" s="199">
        <v>5.6</v>
      </c>
      <c r="L1155" s="219">
        <v>5203.8660184</v>
      </c>
      <c r="M1155" s="308">
        <v>4528.148562</v>
      </c>
      <c r="N1155" s="357"/>
      <c r="O1155" s="358" t="s">
        <v>4262</v>
      </c>
      <c r="P1155" s="359">
        <v>1172.9</v>
      </c>
      <c r="Q1155" s="362">
        <v>5000.0727</v>
      </c>
    </row>
    <row r="1156" s="38" customFormat="1" ht="15" spans="1:17">
      <c r="A1156" s="43" t="s">
        <v>4443</v>
      </c>
      <c r="B1156" s="262"/>
      <c r="C1156" s="314" t="s">
        <v>3346</v>
      </c>
      <c r="D1156" s="321"/>
      <c r="E1156" s="314"/>
      <c r="F1156" s="238"/>
      <c r="G1156" s="239"/>
      <c r="H1156" s="262"/>
      <c r="I1156" s="347"/>
      <c r="J1156" s="357">
        <v>10</v>
      </c>
      <c r="K1156" s="199">
        <v>5.3</v>
      </c>
      <c r="L1156" s="219">
        <v>4925.0874817</v>
      </c>
      <c r="M1156" s="308">
        <v>4285.569175</v>
      </c>
      <c r="N1156" s="357"/>
      <c r="O1156" s="358" t="s">
        <v>4259</v>
      </c>
      <c r="P1156" s="383">
        <v>0.552</v>
      </c>
      <c r="Q1156" s="362">
        <v>0.3864</v>
      </c>
    </row>
    <row r="1157" s="38" customFormat="1" ht="15" spans="1:17">
      <c r="A1157" s="43" t="s">
        <v>4443</v>
      </c>
      <c r="B1157" s="262"/>
      <c r="C1157" s="314" t="s">
        <v>3346</v>
      </c>
      <c r="D1157" s="321"/>
      <c r="E1157" s="314"/>
      <c r="F1157" s="238"/>
      <c r="G1157" s="239"/>
      <c r="H1157" s="262"/>
      <c r="I1157" s="347"/>
      <c r="J1157" s="357">
        <v>11</v>
      </c>
      <c r="K1157" s="199">
        <v>5</v>
      </c>
      <c r="L1157" s="219">
        <v>4646.308945</v>
      </c>
      <c r="M1157" s="308">
        <v>4042.989788</v>
      </c>
      <c r="N1157" s="357"/>
      <c r="O1157" s="360" t="s">
        <v>117</v>
      </c>
      <c r="P1157" s="361">
        <v>92926.1789</v>
      </c>
      <c r="Q1157" s="363">
        <v>80859.795755</v>
      </c>
    </row>
    <row r="1158" s="38" customFormat="1" ht="15" spans="1:17">
      <c r="A1158" s="43" t="s">
        <v>4443</v>
      </c>
      <c r="B1158" s="262"/>
      <c r="C1158" s="314" t="s">
        <v>3346</v>
      </c>
      <c r="D1158" s="321"/>
      <c r="E1158" s="314"/>
      <c r="F1158" s="238"/>
      <c r="G1158" s="239"/>
      <c r="H1158" s="262"/>
      <c r="I1158" s="347"/>
      <c r="J1158" s="357">
        <v>12</v>
      </c>
      <c r="K1158" s="199">
        <v>4.7</v>
      </c>
      <c r="L1158" s="219">
        <v>4367.5304083</v>
      </c>
      <c r="M1158" s="308">
        <v>3800.4104</v>
      </c>
      <c r="N1158" s="357"/>
      <c r="O1158" s="217"/>
      <c r="P1158" s="217"/>
      <c r="Q1158" s="359"/>
    </row>
    <row r="1159" s="38" customFormat="1" ht="15" spans="1:17">
      <c r="A1159" s="43" t="s">
        <v>4443</v>
      </c>
      <c r="B1159" s="262"/>
      <c r="C1159" s="314" t="s">
        <v>3346</v>
      </c>
      <c r="D1159" s="321"/>
      <c r="E1159" s="314"/>
      <c r="F1159" s="238"/>
      <c r="G1159" s="239"/>
      <c r="H1159" s="262"/>
      <c r="I1159" s="347"/>
      <c r="J1159" s="357">
        <v>13</v>
      </c>
      <c r="K1159" s="199">
        <v>4.4</v>
      </c>
      <c r="L1159" s="219">
        <v>4088.7518716</v>
      </c>
      <c r="M1159" s="308">
        <v>3557.831013</v>
      </c>
      <c r="N1159" s="357"/>
      <c r="O1159" s="217"/>
      <c r="P1159" s="217"/>
      <c r="Q1159" s="359"/>
    </row>
    <row r="1160" s="38" customFormat="1" ht="15" spans="1:17">
      <c r="A1160" s="43" t="s">
        <v>4443</v>
      </c>
      <c r="B1160" s="262"/>
      <c r="C1160" s="314" t="s">
        <v>3346</v>
      </c>
      <c r="D1160" s="321"/>
      <c r="E1160" s="314"/>
      <c r="F1160" s="238"/>
      <c r="G1160" s="239"/>
      <c r="H1160" s="262"/>
      <c r="I1160" s="347"/>
      <c r="J1160" s="357">
        <v>14</v>
      </c>
      <c r="K1160" s="199">
        <v>4.1</v>
      </c>
      <c r="L1160" s="219">
        <v>3809.9733349</v>
      </c>
      <c r="M1160" s="308">
        <v>3315.251626</v>
      </c>
      <c r="N1160" s="357"/>
      <c r="O1160" s="217"/>
      <c r="P1160" s="217"/>
      <c r="Q1160" s="359"/>
    </row>
    <row r="1161" s="38" customFormat="1" ht="15" spans="1:17">
      <c r="A1161" s="43" t="s">
        <v>4443</v>
      </c>
      <c r="B1161" s="262"/>
      <c r="C1161" s="314" t="s">
        <v>3346</v>
      </c>
      <c r="D1161" s="321"/>
      <c r="E1161" s="314"/>
      <c r="F1161" s="238"/>
      <c r="G1161" s="239"/>
      <c r="H1161" s="262"/>
      <c r="I1161" s="347"/>
      <c r="J1161" s="357">
        <v>15</v>
      </c>
      <c r="K1161" s="199">
        <v>3.8</v>
      </c>
      <c r="L1161" s="219">
        <v>3531.1947982</v>
      </c>
      <c r="M1161" s="308">
        <v>3072.672239</v>
      </c>
      <c r="N1161" s="357"/>
      <c r="O1161" s="217"/>
      <c r="P1161" s="217"/>
      <c r="Q1161" s="359"/>
    </row>
    <row r="1162" s="38" customFormat="1" ht="15" spans="1:17">
      <c r="A1162" s="43" t="s">
        <v>4443</v>
      </c>
      <c r="B1162" s="262"/>
      <c r="C1162" s="314" t="s">
        <v>3346</v>
      </c>
      <c r="D1162" s="321"/>
      <c r="E1162" s="314"/>
      <c r="F1162" s="238"/>
      <c r="G1162" s="239"/>
      <c r="H1162" s="262"/>
      <c r="I1162" s="347"/>
      <c r="J1162" s="357">
        <v>16</v>
      </c>
      <c r="K1162" s="199">
        <v>3.5</v>
      </c>
      <c r="L1162" s="219">
        <v>3252.4162615</v>
      </c>
      <c r="M1162" s="308">
        <v>2830.092851</v>
      </c>
      <c r="N1162" s="357"/>
      <c r="O1162" s="203"/>
      <c r="P1162" s="203"/>
      <c r="Q1162" s="345"/>
    </row>
    <row r="1163" s="38" customFormat="1" ht="15" spans="1:17">
      <c r="A1163" s="43" t="s">
        <v>4443</v>
      </c>
      <c r="B1163" s="262"/>
      <c r="C1163" s="314" t="s">
        <v>3346</v>
      </c>
      <c r="D1163" s="321"/>
      <c r="E1163" s="314"/>
      <c r="F1163" s="238"/>
      <c r="G1163" s="239"/>
      <c r="H1163" s="262"/>
      <c r="I1163" s="347"/>
      <c r="J1163" s="357">
        <v>17</v>
      </c>
      <c r="K1163" s="199">
        <v>3</v>
      </c>
      <c r="L1163" s="219">
        <v>2787.785367</v>
      </c>
      <c r="M1163" s="308">
        <v>2425.793873</v>
      </c>
      <c r="N1163" s="357"/>
      <c r="O1163" s="203"/>
      <c r="P1163" s="203"/>
      <c r="Q1163" s="203"/>
    </row>
    <row r="1164" s="38" customFormat="1" ht="15" spans="1:17">
      <c r="A1164" s="43" t="s">
        <v>4443</v>
      </c>
      <c r="B1164" s="262"/>
      <c r="C1164" s="314" t="s">
        <v>3346</v>
      </c>
      <c r="D1164" s="321"/>
      <c r="E1164" s="314"/>
      <c r="F1164" s="238"/>
      <c r="G1164" s="239"/>
      <c r="H1164" s="262"/>
      <c r="I1164" s="347"/>
      <c r="J1164" s="357">
        <v>18</v>
      </c>
      <c r="K1164" s="199">
        <v>2.3</v>
      </c>
      <c r="L1164" s="219">
        <v>2137.3021147</v>
      </c>
      <c r="M1164" s="308">
        <v>1859.775302</v>
      </c>
      <c r="N1164" s="357"/>
      <c r="O1164" s="203"/>
      <c r="P1164" s="203"/>
      <c r="Q1164" s="203"/>
    </row>
    <row r="1165" s="38" customFormat="1" ht="15" spans="1:17">
      <c r="A1165" s="43" t="s">
        <v>4443</v>
      </c>
      <c r="B1165" s="262"/>
      <c r="C1165" s="314" t="s">
        <v>3346</v>
      </c>
      <c r="D1165" s="321"/>
      <c r="E1165" s="314"/>
      <c r="F1165" s="238"/>
      <c r="G1165" s="239"/>
      <c r="H1165" s="262"/>
      <c r="I1165" s="347"/>
      <c r="J1165" s="357">
        <v>19</v>
      </c>
      <c r="K1165" s="199">
        <v>1.7</v>
      </c>
      <c r="L1165" s="219">
        <v>1579.7450413</v>
      </c>
      <c r="M1165" s="308">
        <v>1374.616528</v>
      </c>
      <c r="N1165" s="357"/>
      <c r="O1165" s="203"/>
      <c r="P1165" s="203"/>
      <c r="Q1165" s="203"/>
    </row>
    <row r="1166" s="38" customFormat="1" ht="15" spans="1:17">
      <c r="A1166" s="43" t="s">
        <v>4443</v>
      </c>
      <c r="B1166" s="269"/>
      <c r="C1166" s="328" t="s">
        <v>3346</v>
      </c>
      <c r="D1166" s="325"/>
      <c r="E1166" s="328"/>
      <c r="F1166" s="300"/>
      <c r="G1166" s="301"/>
      <c r="H1166" s="269"/>
      <c r="I1166" s="348"/>
      <c r="J1166" s="357">
        <v>20</v>
      </c>
      <c r="K1166" s="199">
        <v>1</v>
      </c>
      <c r="L1166" s="219">
        <v>929.261789</v>
      </c>
      <c r="M1166" s="308">
        <v>808.597958</v>
      </c>
      <c r="N1166" s="357"/>
      <c r="O1166" s="203"/>
      <c r="P1166" s="203"/>
      <c r="Q1166" s="203"/>
    </row>
    <row r="1167" s="38" customFormat="1" ht="15" spans="1:17">
      <c r="A1167" s="43" t="s">
        <v>4443</v>
      </c>
      <c r="B1167" s="199">
        <v>9</v>
      </c>
      <c r="C1167" s="329" t="s">
        <v>4194</v>
      </c>
      <c r="D1167" s="330" t="s">
        <v>4264</v>
      </c>
      <c r="E1167" s="331" t="s">
        <v>4264</v>
      </c>
      <c r="F1167" s="323">
        <v>34749</v>
      </c>
      <c r="G1167" s="324">
        <v>78237.218908</v>
      </c>
      <c r="H1167" s="199">
        <v>1</v>
      </c>
      <c r="I1167" s="346">
        <v>12</v>
      </c>
      <c r="J1167" s="357">
        <v>1</v>
      </c>
      <c r="K1167" s="199">
        <v>12</v>
      </c>
      <c r="L1167" s="219">
        <v>4169.88</v>
      </c>
      <c r="M1167" s="308">
        <v>9388.466269</v>
      </c>
      <c r="N1167" s="346"/>
      <c r="O1167" s="203"/>
      <c r="P1167" s="203"/>
      <c r="Q1167" s="203"/>
    </row>
    <row r="1168" s="38" customFormat="1" ht="15" spans="1:17">
      <c r="A1168" s="43" t="s">
        <v>4443</v>
      </c>
      <c r="B1168" s="199"/>
      <c r="C1168" s="329" t="s">
        <v>4194</v>
      </c>
      <c r="D1168" s="316"/>
      <c r="E1168" s="317"/>
      <c r="F1168" s="318"/>
      <c r="G1168" s="319"/>
      <c r="H1168" s="199"/>
      <c r="I1168" s="347"/>
      <c r="J1168" s="357">
        <v>2</v>
      </c>
      <c r="K1168" s="199">
        <v>10.5</v>
      </c>
      <c r="L1168" s="219">
        <v>3648.645</v>
      </c>
      <c r="M1168" s="308">
        <v>8214.907985</v>
      </c>
      <c r="N1168" s="347"/>
      <c r="O1168" s="203"/>
      <c r="P1168" s="203"/>
      <c r="Q1168" s="203"/>
    </row>
    <row r="1169" s="38" customFormat="1" ht="15" spans="1:17">
      <c r="A1169" s="43" t="s">
        <v>4443</v>
      </c>
      <c r="B1169" s="199"/>
      <c r="C1169" s="329" t="s">
        <v>4194</v>
      </c>
      <c r="D1169" s="316"/>
      <c r="E1169" s="317"/>
      <c r="F1169" s="318"/>
      <c r="G1169" s="319"/>
      <c r="H1169" s="199"/>
      <c r="I1169" s="347"/>
      <c r="J1169" s="357">
        <v>3</v>
      </c>
      <c r="K1169" s="199">
        <v>10</v>
      </c>
      <c r="L1169" s="219">
        <v>3474.9</v>
      </c>
      <c r="M1169" s="308">
        <v>7823.721891</v>
      </c>
      <c r="N1169" s="347"/>
      <c r="O1169" s="203"/>
      <c r="P1169" s="203"/>
      <c r="Q1169" s="203"/>
    </row>
    <row r="1170" s="38" customFormat="1" ht="15" spans="1:17">
      <c r="A1170" s="43" t="s">
        <v>4443</v>
      </c>
      <c r="B1170" s="199"/>
      <c r="C1170" s="329" t="s">
        <v>4194</v>
      </c>
      <c r="D1170" s="316"/>
      <c r="E1170" s="317"/>
      <c r="F1170" s="318"/>
      <c r="G1170" s="319"/>
      <c r="H1170" s="199"/>
      <c r="I1170" s="347"/>
      <c r="J1170" s="357">
        <v>4</v>
      </c>
      <c r="K1170" s="199">
        <v>9.5</v>
      </c>
      <c r="L1170" s="219">
        <v>3301.155</v>
      </c>
      <c r="M1170" s="308">
        <v>7432.535796</v>
      </c>
      <c r="N1170" s="347"/>
      <c r="O1170" s="203"/>
      <c r="P1170" s="203"/>
      <c r="Q1170" s="203"/>
    </row>
    <row r="1171" s="38" customFormat="1" ht="15" spans="1:17">
      <c r="A1171" s="43" t="s">
        <v>4443</v>
      </c>
      <c r="B1171" s="199"/>
      <c r="C1171" s="329" t="s">
        <v>4194</v>
      </c>
      <c r="D1171" s="316"/>
      <c r="E1171" s="317"/>
      <c r="F1171" s="318"/>
      <c r="G1171" s="319"/>
      <c r="H1171" s="199"/>
      <c r="I1171" s="347"/>
      <c r="J1171" s="357">
        <v>5</v>
      </c>
      <c r="K1171" s="199">
        <v>9</v>
      </c>
      <c r="L1171" s="219">
        <v>3127.41</v>
      </c>
      <c r="M1171" s="308">
        <v>7041.349702</v>
      </c>
      <c r="N1171" s="347"/>
      <c r="O1171" s="203"/>
      <c r="P1171" s="203"/>
      <c r="Q1171" s="203"/>
    </row>
    <row r="1172" s="38" customFormat="1" ht="15" spans="1:17">
      <c r="A1172" s="43" t="s">
        <v>4443</v>
      </c>
      <c r="B1172" s="199"/>
      <c r="C1172" s="329" t="s">
        <v>4194</v>
      </c>
      <c r="D1172" s="316"/>
      <c r="E1172" s="317"/>
      <c r="F1172" s="318"/>
      <c r="G1172" s="319"/>
      <c r="H1172" s="199"/>
      <c r="I1172" s="347"/>
      <c r="J1172" s="357">
        <v>6</v>
      </c>
      <c r="K1172" s="199">
        <v>8.5</v>
      </c>
      <c r="L1172" s="219">
        <v>2953.665</v>
      </c>
      <c r="M1172" s="308">
        <v>6650.163607</v>
      </c>
      <c r="N1172" s="347"/>
      <c r="O1172" s="203"/>
      <c r="P1172" s="203"/>
      <c r="Q1172" s="203"/>
    </row>
    <row r="1173" s="38" customFormat="1" ht="15" spans="1:17">
      <c r="A1173" s="43" t="s">
        <v>4443</v>
      </c>
      <c r="B1173" s="199"/>
      <c r="C1173" s="329" t="s">
        <v>4194</v>
      </c>
      <c r="D1173" s="316"/>
      <c r="E1173" s="317"/>
      <c r="F1173" s="318"/>
      <c r="G1173" s="319"/>
      <c r="H1173" s="199"/>
      <c r="I1173" s="347"/>
      <c r="J1173" s="357">
        <v>7</v>
      </c>
      <c r="K1173" s="199">
        <v>8</v>
      </c>
      <c r="L1173" s="219">
        <v>2779.92</v>
      </c>
      <c r="M1173" s="308">
        <v>6258.977513</v>
      </c>
      <c r="N1173" s="347"/>
      <c r="O1173" s="203"/>
      <c r="P1173" s="203"/>
      <c r="Q1173" s="203"/>
    </row>
    <row r="1174" s="38" customFormat="1" ht="15" spans="1:17">
      <c r="A1174" s="43" t="s">
        <v>4443</v>
      </c>
      <c r="B1174" s="199"/>
      <c r="C1174" s="329" t="s">
        <v>4194</v>
      </c>
      <c r="D1174" s="316"/>
      <c r="E1174" s="317"/>
      <c r="F1174" s="318"/>
      <c r="G1174" s="319"/>
      <c r="H1174" s="199"/>
      <c r="I1174" s="347"/>
      <c r="J1174" s="357">
        <v>8</v>
      </c>
      <c r="K1174" s="199">
        <v>7.5</v>
      </c>
      <c r="L1174" s="219">
        <v>2606.175</v>
      </c>
      <c r="M1174" s="308">
        <v>5867.791418</v>
      </c>
      <c r="N1174" s="347"/>
      <c r="O1174" s="203"/>
      <c r="P1174" s="203"/>
      <c r="Q1174" s="203"/>
    </row>
    <row r="1175" s="38" customFormat="1" ht="15" spans="1:17">
      <c r="A1175" s="43" t="s">
        <v>4443</v>
      </c>
      <c r="B1175" s="199"/>
      <c r="C1175" s="329" t="s">
        <v>4194</v>
      </c>
      <c r="D1175" s="316"/>
      <c r="E1175" s="317"/>
      <c r="F1175" s="318"/>
      <c r="G1175" s="319"/>
      <c r="H1175" s="199"/>
      <c r="I1175" s="347"/>
      <c r="J1175" s="357">
        <v>9</v>
      </c>
      <c r="K1175" s="199">
        <v>7</v>
      </c>
      <c r="L1175" s="219">
        <v>2432.43</v>
      </c>
      <c r="M1175" s="308">
        <v>5476.605324</v>
      </c>
      <c r="N1175" s="347"/>
      <c r="O1175" s="203"/>
      <c r="P1175" s="203"/>
      <c r="Q1175" s="203"/>
    </row>
    <row r="1176" s="38" customFormat="1" ht="15" spans="1:17">
      <c r="A1176" s="43" t="s">
        <v>4443</v>
      </c>
      <c r="B1176" s="199"/>
      <c r="C1176" s="329" t="s">
        <v>4194</v>
      </c>
      <c r="D1176" s="316"/>
      <c r="E1176" s="317"/>
      <c r="F1176" s="318"/>
      <c r="G1176" s="319"/>
      <c r="H1176" s="199"/>
      <c r="I1176" s="347"/>
      <c r="J1176" s="357">
        <v>10</v>
      </c>
      <c r="K1176" s="199">
        <v>6.5</v>
      </c>
      <c r="L1176" s="219">
        <v>2258.685</v>
      </c>
      <c r="M1176" s="308">
        <v>5085.419229</v>
      </c>
      <c r="N1176" s="347"/>
      <c r="O1176" s="203"/>
      <c r="P1176" s="203"/>
      <c r="Q1176" s="203"/>
    </row>
    <row r="1177" s="38" customFormat="1" ht="15" spans="1:17">
      <c r="A1177" s="43" t="s">
        <v>4443</v>
      </c>
      <c r="B1177" s="199"/>
      <c r="C1177" s="329" t="s">
        <v>4194</v>
      </c>
      <c r="D1177" s="316"/>
      <c r="E1177" s="317"/>
      <c r="F1177" s="318"/>
      <c r="G1177" s="319"/>
      <c r="H1177" s="199"/>
      <c r="I1177" s="347"/>
      <c r="J1177" s="357">
        <v>11</v>
      </c>
      <c r="K1177" s="199">
        <v>6</v>
      </c>
      <c r="L1177" s="219">
        <v>2084.94</v>
      </c>
      <c r="M1177" s="308">
        <v>4694.233134</v>
      </c>
      <c r="N1177" s="347"/>
      <c r="O1177" s="203"/>
      <c r="P1177" s="203"/>
      <c r="Q1177" s="203"/>
    </row>
    <row r="1178" s="38" customFormat="1" ht="15" spans="1:17">
      <c r="A1178" s="43" t="s">
        <v>4443</v>
      </c>
      <c r="B1178" s="199"/>
      <c r="C1178" s="329" t="s">
        <v>4194</v>
      </c>
      <c r="D1178" s="315"/>
      <c r="E1178" s="332"/>
      <c r="F1178" s="326"/>
      <c r="G1178" s="327"/>
      <c r="H1178" s="199"/>
      <c r="I1178" s="384"/>
      <c r="J1178" s="357">
        <v>12</v>
      </c>
      <c r="K1178" s="199">
        <v>5.5</v>
      </c>
      <c r="L1178" s="219">
        <v>1911.195</v>
      </c>
      <c r="M1178" s="308">
        <v>4303.04704</v>
      </c>
      <c r="N1178" s="348"/>
      <c r="O1178" s="203"/>
      <c r="P1178" s="203"/>
      <c r="Q1178" s="203"/>
    </row>
    <row r="1179" s="38" customFormat="1" ht="15" spans="1:17">
      <c r="A1179" s="43" t="s">
        <v>4443</v>
      </c>
      <c r="B1179" s="199"/>
      <c r="C1179" s="329" t="s">
        <v>4194</v>
      </c>
      <c r="D1179" s="311" t="s">
        <v>4288</v>
      </c>
      <c r="E1179" s="310" t="s">
        <v>4288</v>
      </c>
      <c r="F1179" s="260">
        <v>56939.4636</v>
      </c>
      <c r="G1179" s="296">
        <v>42781.299827</v>
      </c>
      <c r="H1179" s="199"/>
      <c r="I1179" s="346">
        <v>6</v>
      </c>
      <c r="J1179" s="357">
        <v>1</v>
      </c>
      <c r="K1179" s="199">
        <v>22</v>
      </c>
      <c r="L1179" s="219">
        <v>12526.681992</v>
      </c>
      <c r="M1179" s="308">
        <v>9411.885962</v>
      </c>
      <c r="N1179" s="346"/>
      <c r="O1179" s="203"/>
      <c r="P1179" s="203"/>
      <c r="Q1179" s="203"/>
    </row>
    <row r="1180" s="38" customFormat="1" ht="15" spans="1:17">
      <c r="A1180" s="43" t="s">
        <v>4443</v>
      </c>
      <c r="B1180" s="199"/>
      <c r="C1180" s="329" t="s">
        <v>4194</v>
      </c>
      <c r="D1180" s="321"/>
      <c r="E1180" s="314"/>
      <c r="F1180" s="238"/>
      <c r="G1180" s="239"/>
      <c r="H1180" s="199"/>
      <c r="I1180" s="347"/>
      <c r="J1180" s="357">
        <v>2</v>
      </c>
      <c r="K1180" s="199">
        <v>20</v>
      </c>
      <c r="L1180" s="219">
        <v>11387.89272</v>
      </c>
      <c r="M1180" s="308">
        <v>8556.259965</v>
      </c>
      <c r="N1180" s="347"/>
      <c r="O1180" s="203"/>
      <c r="P1180" s="203"/>
      <c r="Q1180" s="203"/>
    </row>
    <row r="1181" s="38" customFormat="1" ht="15" spans="1:17">
      <c r="A1181" s="43" t="s">
        <v>4443</v>
      </c>
      <c r="B1181" s="199"/>
      <c r="C1181" s="329" t="s">
        <v>4194</v>
      </c>
      <c r="D1181" s="321"/>
      <c r="E1181" s="314"/>
      <c r="F1181" s="238"/>
      <c r="G1181" s="239"/>
      <c r="H1181" s="199"/>
      <c r="I1181" s="347"/>
      <c r="J1181" s="357">
        <v>3</v>
      </c>
      <c r="K1181" s="199">
        <v>18</v>
      </c>
      <c r="L1181" s="219">
        <v>10249.103448</v>
      </c>
      <c r="M1181" s="308">
        <v>7700.633969</v>
      </c>
      <c r="N1181" s="347"/>
      <c r="O1181" s="203"/>
      <c r="P1181" s="203"/>
      <c r="Q1181" s="203"/>
    </row>
    <row r="1182" s="38" customFormat="1" ht="15" spans="1:17">
      <c r="A1182" s="43" t="s">
        <v>4443</v>
      </c>
      <c r="B1182" s="199"/>
      <c r="C1182" s="329" t="s">
        <v>4194</v>
      </c>
      <c r="D1182" s="321"/>
      <c r="E1182" s="314"/>
      <c r="F1182" s="238"/>
      <c r="G1182" s="239"/>
      <c r="H1182" s="199"/>
      <c r="I1182" s="347"/>
      <c r="J1182" s="357">
        <v>4</v>
      </c>
      <c r="K1182" s="199">
        <v>16</v>
      </c>
      <c r="L1182" s="219">
        <v>9110.314176</v>
      </c>
      <c r="M1182" s="308">
        <v>6845.007972</v>
      </c>
      <c r="N1182" s="347"/>
      <c r="O1182" s="203"/>
      <c r="P1182" s="203"/>
      <c r="Q1182" s="203"/>
    </row>
    <row r="1183" s="38" customFormat="1" ht="15" spans="1:17">
      <c r="A1183" s="43" t="s">
        <v>4443</v>
      </c>
      <c r="B1183" s="199"/>
      <c r="C1183" s="329" t="s">
        <v>4194</v>
      </c>
      <c r="D1183" s="321"/>
      <c r="E1183" s="314"/>
      <c r="F1183" s="238"/>
      <c r="G1183" s="239"/>
      <c r="H1183" s="199"/>
      <c r="I1183" s="347"/>
      <c r="J1183" s="357">
        <v>5</v>
      </c>
      <c r="K1183" s="199">
        <v>13</v>
      </c>
      <c r="L1183" s="219">
        <v>7402.130268</v>
      </c>
      <c r="M1183" s="308">
        <v>5561.568978</v>
      </c>
      <c r="N1183" s="347"/>
      <c r="O1183" s="203"/>
      <c r="P1183" s="203"/>
      <c r="Q1183" s="203"/>
    </row>
    <row r="1184" s="38" customFormat="1" ht="15" spans="1:17">
      <c r="A1184" s="43" t="s">
        <v>4443</v>
      </c>
      <c r="B1184" s="199"/>
      <c r="C1184" s="329" t="s">
        <v>4194</v>
      </c>
      <c r="D1184" s="325"/>
      <c r="E1184" s="328"/>
      <c r="F1184" s="300"/>
      <c r="G1184" s="301"/>
      <c r="H1184" s="199"/>
      <c r="I1184" s="348"/>
      <c r="J1184" s="199">
        <v>6</v>
      </c>
      <c r="K1184" s="199">
        <v>11</v>
      </c>
      <c r="L1184" s="219">
        <v>6263.340996</v>
      </c>
      <c r="M1184" s="308">
        <v>4705.942981</v>
      </c>
      <c r="N1184" s="348"/>
      <c r="O1184" s="203"/>
      <c r="P1184" s="203"/>
      <c r="Q1184" s="203"/>
    </row>
    <row r="1185" s="38" customFormat="1" ht="15" spans="1:17">
      <c r="A1185" s="43" t="s">
        <v>4443</v>
      </c>
      <c r="B1185" s="199"/>
      <c r="C1185" s="329" t="s">
        <v>4194</v>
      </c>
      <c r="D1185" s="311" t="s">
        <v>4261</v>
      </c>
      <c r="E1185" s="310" t="s">
        <v>4261</v>
      </c>
      <c r="F1185" s="260">
        <v>30817.821</v>
      </c>
      <c r="G1185" s="296">
        <v>38102.234374</v>
      </c>
      <c r="H1185" s="199"/>
      <c r="I1185" s="346">
        <v>6</v>
      </c>
      <c r="J1185" s="357">
        <v>1</v>
      </c>
      <c r="K1185" s="199">
        <v>22</v>
      </c>
      <c r="L1185" s="219">
        <v>6779.92062</v>
      </c>
      <c r="M1185" s="308">
        <v>8382.491562</v>
      </c>
      <c r="N1185" s="346"/>
      <c r="O1185" s="203"/>
      <c r="P1185" s="203"/>
      <c r="Q1185" s="203"/>
    </row>
    <row r="1186" s="38" customFormat="1" ht="15" spans="1:17">
      <c r="A1186" s="43" t="s">
        <v>4443</v>
      </c>
      <c r="B1186" s="199"/>
      <c r="C1186" s="329" t="s">
        <v>4194</v>
      </c>
      <c r="D1186" s="321"/>
      <c r="E1186" s="314"/>
      <c r="F1186" s="238"/>
      <c r="G1186" s="239"/>
      <c r="H1186" s="199"/>
      <c r="I1186" s="347"/>
      <c r="J1186" s="357">
        <v>2</v>
      </c>
      <c r="K1186" s="199">
        <v>20</v>
      </c>
      <c r="L1186" s="219">
        <v>6163.5642</v>
      </c>
      <c r="M1186" s="308">
        <v>7620.446875</v>
      </c>
      <c r="N1186" s="347"/>
      <c r="O1186" s="203"/>
      <c r="P1186" s="203"/>
      <c r="Q1186" s="203"/>
    </row>
    <row r="1187" s="38" customFormat="1" ht="15" spans="1:17">
      <c r="A1187" s="43" t="s">
        <v>4443</v>
      </c>
      <c r="B1187" s="199"/>
      <c r="C1187" s="329" t="s">
        <v>4194</v>
      </c>
      <c r="D1187" s="321"/>
      <c r="E1187" s="314"/>
      <c r="F1187" s="238"/>
      <c r="G1187" s="239"/>
      <c r="H1187" s="199"/>
      <c r="I1187" s="347"/>
      <c r="J1187" s="357">
        <v>3</v>
      </c>
      <c r="K1187" s="199">
        <v>18</v>
      </c>
      <c r="L1187" s="219">
        <v>5547.20778</v>
      </c>
      <c r="M1187" s="308">
        <v>6858.402187</v>
      </c>
      <c r="N1187" s="347"/>
      <c r="O1187" s="203"/>
      <c r="P1187" s="203"/>
      <c r="Q1187" s="203"/>
    </row>
    <row r="1188" s="38" customFormat="1" ht="15" spans="1:17">
      <c r="A1188" s="43" t="s">
        <v>4443</v>
      </c>
      <c r="B1188" s="199"/>
      <c r="C1188" s="329" t="s">
        <v>4194</v>
      </c>
      <c r="D1188" s="321"/>
      <c r="E1188" s="314"/>
      <c r="F1188" s="238"/>
      <c r="G1188" s="239"/>
      <c r="H1188" s="199"/>
      <c r="I1188" s="347"/>
      <c r="J1188" s="357">
        <v>4</v>
      </c>
      <c r="K1188" s="199">
        <v>16</v>
      </c>
      <c r="L1188" s="219">
        <v>4930.85136</v>
      </c>
      <c r="M1188" s="308">
        <v>6096.3575</v>
      </c>
      <c r="N1188" s="347"/>
      <c r="O1188" s="203"/>
      <c r="P1188" s="203"/>
      <c r="Q1188" s="203"/>
    </row>
    <row r="1189" s="38" customFormat="1" ht="15" spans="1:17">
      <c r="A1189" s="43" t="s">
        <v>4443</v>
      </c>
      <c r="B1189" s="199"/>
      <c r="C1189" s="329" t="s">
        <v>4194</v>
      </c>
      <c r="D1189" s="321"/>
      <c r="E1189" s="314"/>
      <c r="F1189" s="238"/>
      <c r="G1189" s="239"/>
      <c r="H1189" s="199"/>
      <c r="I1189" s="347"/>
      <c r="J1189" s="357">
        <v>5</v>
      </c>
      <c r="K1189" s="199">
        <v>13</v>
      </c>
      <c r="L1189" s="219">
        <v>4006.31673</v>
      </c>
      <c r="M1189" s="308">
        <v>4953.290469</v>
      </c>
      <c r="N1189" s="347"/>
      <c r="O1189" s="203"/>
      <c r="P1189" s="203"/>
      <c r="Q1189" s="203"/>
    </row>
    <row r="1190" s="38" customFormat="1" ht="15" spans="1:17">
      <c r="A1190" s="43" t="s">
        <v>4443</v>
      </c>
      <c r="B1190" s="199"/>
      <c r="C1190" s="329" t="s">
        <v>4194</v>
      </c>
      <c r="D1190" s="325"/>
      <c r="E1190" s="328"/>
      <c r="F1190" s="300"/>
      <c r="G1190" s="301"/>
      <c r="H1190" s="199"/>
      <c r="I1190" s="348"/>
      <c r="J1190" s="199">
        <v>6</v>
      </c>
      <c r="K1190" s="199">
        <v>11</v>
      </c>
      <c r="L1190" s="219">
        <v>3389.96031</v>
      </c>
      <c r="M1190" s="308">
        <v>4191.245781</v>
      </c>
      <c r="N1190" s="348"/>
      <c r="O1190" s="203"/>
      <c r="P1190" s="203"/>
      <c r="Q1190" s="203"/>
    </row>
    <row r="1191" s="38" customFormat="1" ht="15" spans="1:17">
      <c r="A1191" s="43" t="s">
        <v>4443</v>
      </c>
      <c r="B1191" s="199"/>
      <c r="C1191" s="329" t="s">
        <v>4194</v>
      </c>
      <c r="D1191" s="195" t="s">
        <v>4260</v>
      </c>
      <c r="E1191" s="329" t="s">
        <v>4260</v>
      </c>
      <c r="F1191" s="204">
        <v>13883.10748</v>
      </c>
      <c r="G1191" s="291">
        <v>19998.756253</v>
      </c>
      <c r="H1191" s="199"/>
      <c r="I1191" s="357">
        <v>3</v>
      </c>
      <c r="J1191" s="199">
        <v>1</v>
      </c>
      <c r="K1191" s="199">
        <v>40</v>
      </c>
      <c r="L1191" s="219">
        <v>5553.242992</v>
      </c>
      <c r="M1191" s="308">
        <v>7999.502501</v>
      </c>
      <c r="N1191" s="357"/>
      <c r="O1191" s="203"/>
      <c r="P1191" s="203"/>
      <c r="Q1191" s="203"/>
    </row>
    <row r="1192" s="38" customFormat="1" ht="15" spans="1:17">
      <c r="A1192" s="43" t="s">
        <v>4443</v>
      </c>
      <c r="B1192" s="199"/>
      <c r="C1192" s="329" t="s">
        <v>4194</v>
      </c>
      <c r="D1192" s="195"/>
      <c r="E1192" s="329"/>
      <c r="F1192" s="204"/>
      <c r="G1192" s="291"/>
      <c r="H1192" s="199"/>
      <c r="I1192" s="357"/>
      <c r="J1192" s="199">
        <v>2</v>
      </c>
      <c r="K1192" s="199">
        <v>35</v>
      </c>
      <c r="L1192" s="219">
        <v>4859.087618</v>
      </c>
      <c r="M1192" s="308">
        <v>6999.564689</v>
      </c>
      <c r="N1192" s="357"/>
      <c r="O1192" s="203"/>
      <c r="P1192" s="203"/>
      <c r="Q1192" s="203"/>
    </row>
    <row r="1193" s="38" customFormat="1" ht="15" spans="1:17">
      <c r="A1193" s="43" t="s">
        <v>4443</v>
      </c>
      <c r="B1193" s="199"/>
      <c r="C1193" s="329" t="s">
        <v>4194</v>
      </c>
      <c r="D1193" s="195"/>
      <c r="E1193" s="329"/>
      <c r="F1193" s="204"/>
      <c r="G1193" s="291"/>
      <c r="H1193" s="199"/>
      <c r="I1193" s="357"/>
      <c r="J1193" s="199">
        <v>3</v>
      </c>
      <c r="K1193" s="199">
        <v>25</v>
      </c>
      <c r="L1193" s="219">
        <v>3470.77687</v>
      </c>
      <c r="M1193" s="308">
        <v>4999.689063</v>
      </c>
      <c r="N1193" s="357"/>
      <c r="O1193" s="203"/>
      <c r="P1193" s="203"/>
      <c r="Q1193" s="203"/>
    </row>
    <row r="1194" s="38" customFormat="1" ht="15" spans="1:17">
      <c r="A1194" s="43" t="s">
        <v>4443</v>
      </c>
      <c r="B1194" s="199"/>
      <c r="C1194" s="329" t="s">
        <v>4194</v>
      </c>
      <c r="D1194" s="311" t="s">
        <v>4270</v>
      </c>
      <c r="E1194" s="310" t="s">
        <v>4270</v>
      </c>
      <c r="F1194" s="260">
        <v>11587.302</v>
      </c>
      <c r="G1194" s="296">
        <v>14139.31925</v>
      </c>
      <c r="H1194" s="199"/>
      <c r="I1194" s="259">
        <v>3</v>
      </c>
      <c r="J1194" s="199">
        <v>1</v>
      </c>
      <c r="K1194" s="199">
        <v>40</v>
      </c>
      <c r="L1194" s="219">
        <v>4634.9208</v>
      </c>
      <c r="M1194" s="308">
        <v>5655.7277</v>
      </c>
      <c r="N1194" s="259"/>
      <c r="O1194" s="203"/>
      <c r="P1194" s="203"/>
      <c r="Q1194" s="203"/>
    </row>
    <row r="1195" s="38" customFormat="1" ht="15" spans="1:17">
      <c r="A1195" s="43" t="s">
        <v>4443</v>
      </c>
      <c r="B1195" s="199"/>
      <c r="C1195" s="329" t="s">
        <v>4194</v>
      </c>
      <c r="D1195" s="321"/>
      <c r="E1195" s="314"/>
      <c r="F1195" s="238"/>
      <c r="G1195" s="239"/>
      <c r="H1195" s="199"/>
      <c r="I1195" s="262"/>
      <c r="J1195" s="199">
        <v>2</v>
      </c>
      <c r="K1195" s="199">
        <v>35</v>
      </c>
      <c r="L1195" s="219">
        <v>4055.5557</v>
      </c>
      <c r="M1195" s="308">
        <v>4948.761738</v>
      </c>
      <c r="N1195" s="262"/>
      <c r="O1195" s="203"/>
      <c r="P1195" s="203"/>
      <c r="Q1195" s="203"/>
    </row>
    <row r="1196" s="38" customFormat="1" ht="15" spans="1:17">
      <c r="A1196" s="43" t="s">
        <v>4443</v>
      </c>
      <c r="B1196" s="199"/>
      <c r="C1196" s="329" t="s">
        <v>4194</v>
      </c>
      <c r="D1196" s="325"/>
      <c r="E1196" s="328"/>
      <c r="F1196" s="300"/>
      <c r="G1196" s="301"/>
      <c r="H1196" s="199"/>
      <c r="I1196" s="269"/>
      <c r="J1196" s="199">
        <v>3</v>
      </c>
      <c r="K1196" s="199">
        <v>25</v>
      </c>
      <c r="L1196" s="219">
        <v>2896.8255</v>
      </c>
      <c r="M1196" s="308">
        <v>3534.829812</v>
      </c>
      <c r="N1196" s="269"/>
      <c r="O1196" s="203"/>
      <c r="P1196" s="203"/>
      <c r="Q1196" s="203"/>
    </row>
    <row r="1197" s="38" customFormat="1" ht="15" spans="1:17">
      <c r="A1197" s="43" t="s">
        <v>4443</v>
      </c>
      <c r="B1197" s="199"/>
      <c r="C1197" s="329" t="s">
        <v>4194</v>
      </c>
      <c r="D1197" s="195" t="s">
        <v>4445</v>
      </c>
      <c r="E1197" s="329" t="s">
        <v>4263</v>
      </c>
      <c r="F1197" s="204">
        <v>27.652</v>
      </c>
      <c r="G1197" s="291">
        <v>50.12266</v>
      </c>
      <c r="H1197" s="199"/>
      <c r="I1197" s="199">
        <v>1</v>
      </c>
      <c r="J1197" s="199">
        <v>1</v>
      </c>
      <c r="K1197" s="199">
        <v>100</v>
      </c>
      <c r="L1197" s="219">
        <v>39.039</v>
      </c>
      <c r="M1197" s="308">
        <v>61.81566</v>
      </c>
      <c r="N1197" s="195" t="s">
        <v>4331</v>
      </c>
      <c r="O1197" s="203"/>
      <c r="P1197" s="203"/>
      <c r="Q1197" s="203"/>
    </row>
    <row r="1198" s="38" customFormat="1" ht="15" spans="1:17">
      <c r="A1198" s="43" t="s">
        <v>4443</v>
      </c>
      <c r="B1198" s="199"/>
      <c r="C1198" s="329" t="s">
        <v>4194</v>
      </c>
      <c r="D1198" s="195"/>
      <c r="E1198" s="329" t="s">
        <v>4259</v>
      </c>
      <c r="F1198" s="204">
        <v>11.387</v>
      </c>
      <c r="G1198" s="291">
        <v>11.693</v>
      </c>
      <c r="H1198" s="199"/>
      <c r="I1198" s="199"/>
      <c r="J1198" s="199"/>
      <c r="K1198" s="199"/>
      <c r="L1198" s="219"/>
      <c r="M1198" s="308"/>
      <c r="N1198" s="199"/>
      <c r="O1198" s="203"/>
      <c r="P1198" s="203"/>
      <c r="Q1198" s="203"/>
    </row>
    <row r="1199" s="38" customFormat="1" ht="28.5" spans="1:17">
      <c r="A1199" s="43" t="s">
        <v>4443</v>
      </c>
      <c r="B1199" s="259">
        <v>10</v>
      </c>
      <c r="C1199" s="364" t="s">
        <v>3350</v>
      </c>
      <c r="D1199" s="365" t="s">
        <v>4409</v>
      </c>
      <c r="E1199" s="351" t="s">
        <v>4260</v>
      </c>
      <c r="F1199" s="366">
        <v>4898.116</v>
      </c>
      <c r="G1199" s="353">
        <v>300031.813423</v>
      </c>
      <c r="H1199" s="259">
        <v>1</v>
      </c>
      <c r="I1199" s="259">
        <v>35</v>
      </c>
      <c r="J1199" s="199">
        <v>1</v>
      </c>
      <c r="K1199" s="293">
        <v>6</v>
      </c>
      <c r="L1199" s="219">
        <v>558.76368</v>
      </c>
      <c r="M1199" s="308">
        <v>36449.658796</v>
      </c>
      <c r="N1199" s="259"/>
      <c r="O1199" s="203"/>
      <c r="P1199" s="203"/>
      <c r="Q1199" s="203"/>
    </row>
    <row r="1200" s="38" customFormat="1" ht="28.5" spans="1:17">
      <c r="A1200" s="43" t="s">
        <v>4443</v>
      </c>
      <c r="B1200" s="262"/>
      <c r="C1200" s="367" t="s">
        <v>3350</v>
      </c>
      <c r="D1200" s="368"/>
      <c r="E1200" s="351" t="s">
        <v>4263</v>
      </c>
      <c r="F1200" s="366">
        <v>1184.663</v>
      </c>
      <c r="G1200" s="353">
        <v>89160.493576</v>
      </c>
      <c r="H1200" s="262"/>
      <c r="I1200" s="262"/>
      <c r="J1200" s="199">
        <v>2</v>
      </c>
      <c r="K1200" s="293">
        <v>5.8</v>
      </c>
      <c r="L1200" s="219">
        <v>540.138224</v>
      </c>
      <c r="M1200" s="308">
        <v>35234.670169</v>
      </c>
      <c r="N1200" s="262"/>
      <c r="O1200" s="371" t="s">
        <v>4433</v>
      </c>
      <c r="P1200" s="371" t="s">
        <v>4434</v>
      </c>
      <c r="Q1200" s="374" t="s">
        <v>4435</v>
      </c>
    </row>
    <row r="1201" s="38" customFormat="1" ht="28.5" spans="1:17">
      <c r="A1201" s="43" t="s">
        <v>4443</v>
      </c>
      <c r="B1201" s="262"/>
      <c r="C1201" s="367" t="s">
        <v>3350</v>
      </c>
      <c r="D1201" s="368"/>
      <c r="E1201" s="351" t="s">
        <v>4270</v>
      </c>
      <c r="F1201" s="366">
        <v>1153.024</v>
      </c>
      <c r="G1201" s="353">
        <v>89071.120501</v>
      </c>
      <c r="H1201" s="262"/>
      <c r="I1201" s="262"/>
      <c r="J1201" s="199">
        <v>3</v>
      </c>
      <c r="K1201" s="293">
        <v>5.6</v>
      </c>
      <c r="L1201" s="219">
        <v>521.512768</v>
      </c>
      <c r="M1201" s="308">
        <v>34019.681543</v>
      </c>
      <c r="N1201" s="262"/>
      <c r="O1201" s="344" t="s">
        <v>4260</v>
      </c>
      <c r="P1201" s="203">
        <v>4898.116</v>
      </c>
      <c r="Q1201" s="350">
        <v>300031.813423</v>
      </c>
    </row>
    <row r="1202" s="38" customFormat="1" ht="28.5" spans="1:17">
      <c r="A1202" s="43" t="s">
        <v>4443</v>
      </c>
      <c r="B1202" s="262"/>
      <c r="C1202" s="367" t="s">
        <v>3350</v>
      </c>
      <c r="D1202" s="368"/>
      <c r="E1202" s="351" t="s">
        <v>4262</v>
      </c>
      <c r="F1202" s="366">
        <v>782.895</v>
      </c>
      <c r="G1202" s="353">
        <v>50099.260843</v>
      </c>
      <c r="H1202" s="262"/>
      <c r="I1202" s="262"/>
      <c r="J1202" s="199">
        <v>4</v>
      </c>
      <c r="K1202" s="293">
        <v>5.3</v>
      </c>
      <c r="L1202" s="219">
        <v>493.574584</v>
      </c>
      <c r="M1202" s="308">
        <v>32197.198603</v>
      </c>
      <c r="N1202" s="262"/>
      <c r="O1202" s="344" t="s">
        <v>4263</v>
      </c>
      <c r="P1202" s="203">
        <v>1184.663</v>
      </c>
      <c r="Q1202" s="350">
        <v>89160.493576</v>
      </c>
    </row>
    <row r="1203" s="38" customFormat="1" ht="28.5" spans="1:17">
      <c r="A1203" s="43" t="s">
        <v>4443</v>
      </c>
      <c r="B1203" s="262"/>
      <c r="C1203" s="367" t="s">
        <v>3350</v>
      </c>
      <c r="D1203" s="368"/>
      <c r="E1203" s="351" t="s">
        <v>4261</v>
      </c>
      <c r="F1203" s="366">
        <v>617.436</v>
      </c>
      <c r="G1203" s="353">
        <v>36890.890649</v>
      </c>
      <c r="H1203" s="262"/>
      <c r="I1203" s="262"/>
      <c r="J1203" s="199">
        <v>5</v>
      </c>
      <c r="K1203" s="293">
        <v>5.2</v>
      </c>
      <c r="L1203" s="219">
        <v>484.261856</v>
      </c>
      <c r="M1203" s="308">
        <v>31589.70429</v>
      </c>
      <c r="N1203" s="262"/>
      <c r="O1203" s="344" t="s">
        <v>4270</v>
      </c>
      <c r="P1203" s="203">
        <v>1153.024</v>
      </c>
      <c r="Q1203" s="350">
        <v>89071.120501</v>
      </c>
    </row>
    <row r="1204" s="38" customFormat="1" ht="28.5" spans="1:17">
      <c r="A1204" s="43" t="s">
        <v>4443</v>
      </c>
      <c r="B1204" s="262"/>
      <c r="C1204" s="367" t="s">
        <v>3350</v>
      </c>
      <c r="D1204" s="368"/>
      <c r="E1204" s="351" t="s">
        <v>4264</v>
      </c>
      <c r="F1204" s="366">
        <v>432</v>
      </c>
      <c r="G1204" s="353">
        <v>26838.62</v>
      </c>
      <c r="H1204" s="262"/>
      <c r="I1204" s="262"/>
      <c r="J1204" s="199">
        <v>6</v>
      </c>
      <c r="K1204" s="293">
        <v>5</v>
      </c>
      <c r="L1204" s="219">
        <v>465.6364</v>
      </c>
      <c r="M1204" s="308">
        <v>30374.715663</v>
      </c>
      <c r="N1204" s="262"/>
      <c r="O1204" s="344" t="s">
        <v>4262</v>
      </c>
      <c r="P1204" s="203">
        <v>782.895</v>
      </c>
      <c r="Q1204" s="350">
        <v>50099.260843</v>
      </c>
    </row>
    <row r="1205" s="38" customFormat="1" ht="28.5" spans="1:17">
      <c r="A1205" s="43" t="s">
        <v>4443</v>
      </c>
      <c r="B1205" s="262"/>
      <c r="C1205" s="367" t="s">
        <v>3350</v>
      </c>
      <c r="D1205" s="368"/>
      <c r="E1205" s="351" t="s">
        <v>4288</v>
      </c>
      <c r="F1205" s="366">
        <v>238.574</v>
      </c>
      <c r="G1205" s="353">
        <v>15197.614271</v>
      </c>
      <c r="H1205" s="262"/>
      <c r="I1205" s="262"/>
      <c r="J1205" s="199">
        <v>7</v>
      </c>
      <c r="K1205" s="293">
        <v>4.7</v>
      </c>
      <c r="L1205" s="219">
        <v>437.698216</v>
      </c>
      <c r="M1205" s="308">
        <v>28552.232723</v>
      </c>
      <c r="N1205" s="262"/>
      <c r="O1205" s="344" t="s">
        <v>4261</v>
      </c>
      <c r="P1205" s="203">
        <v>617.436</v>
      </c>
      <c r="Q1205" s="350">
        <v>36890.890649</v>
      </c>
    </row>
    <row r="1206" s="38" customFormat="1" ht="29.25" spans="1:17">
      <c r="A1206" s="43" t="s">
        <v>4443</v>
      </c>
      <c r="B1206" s="262"/>
      <c r="C1206" s="367" t="s">
        <v>3350</v>
      </c>
      <c r="D1206" s="368"/>
      <c r="E1206" s="155" t="s">
        <v>4316</v>
      </c>
      <c r="F1206" s="366">
        <v>6</v>
      </c>
      <c r="G1206" s="353">
        <v>204</v>
      </c>
      <c r="H1206" s="262"/>
      <c r="I1206" s="262"/>
      <c r="J1206" s="199">
        <v>8</v>
      </c>
      <c r="K1206" s="293">
        <v>4.5</v>
      </c>
      <c r="L1206" s="219">
        <v>419.07276</v>
      </c>
      <c r="M1206" s="308">
        <v>27337.244097</v>
      </c>
      <c r="N1206" s="262"/>
      <c r="O1206" s="344" t="s">
        <v>4264</v>
      </c>
      <c r="P1206" s="203">
        <v>432</v>
      </c>
      <c r="Q1206" s="350">
        <v>26838.62</v>
      </c>
    </row>
    <row r="1207" s="38" customFormat="1" ht="28.5" spans="1:17">
      <c r="A1207" s="43" t="s">
        <v>4443</v>
      </c>
      <c r="B1207" s="262"/>
      <c r="C1207" s="367" t="s">
        <v>3350</v>
      </c>
      <c r="D1207" s="368"/>
      <c r="E1207" s="351" t="s">
        <v>4259</v>
      </c>
      <c r="F1207" s="366">
        <v>0.02</v>
      </c>
      <c r="G1207" s="353">
        <v>0.5</v>
      </c>
      <c r="H1207" s="262"/>
      <c r="I1207" s="262"/>
      <c r="J1207" s="199">
        <v>9</v>
      </c>
      <c r="K1207" s="293">
        <v>4.3</v>
      </c>
      <c r="L1207" s="219">
        <v>400.447304</v>
      </c>
      <c r="M1207" s="308">
        <v>26122.25547</v>
      </c>
      <c r="N1207" s="262"/>
      <c r="O1207" s="344" t="s">
        <v>4288</v>
      </c>
      <c r="P1207" s="203">
        <v>238.574</v>
      </c>
      <c r="Q1207" s="350">
        <v>15197.614271</v>
      </c>
    </row>
    <row r="1208" s="38" customFormat="1" ht="28.5" spans="1:17">
      <c r="A1208" s="43" t="s">
        <v>4443</v>
      </c>
      <c r="B1208" s="262"/>
      <c r="C1208" s="367" t="s">
        <v>3350</v>
      </c>
      <c r="D1208" s="368"/>
      <c r="E1208" s="369"/>
      <c r="F1208" s="318"/>
      <c r="G1208" s="319"/>
      <c r="H1208" s="262"/>
      <c r="I1208" s="262"/>
      <c r="J1208" s="199">
        <v>10</v>
      </c>
      <c r="K1208" s="293">
        <v>4.2</v>
      </c>
      <c r="L1208" s="219">
        <v>391.134576</v>
      </c>
      <c r="M1208" s="308">
        <v>25514.761157</v>
      </c>
      <c r="N1208" s="262"/>
      <c r="O1208" s="344" t="s">
        <v>4316</v>
      </c>
      <c r="P1208" s="203">
        <v>6</v>
      </c>
      <c r="Q1208" s="350">
        <v>204</v>
      </c>
    </row>
    <row r="1209" s="38" customFormat="1" ht="28.5" spans="1:17">
      <c r="A1209" s="43" t="s">
        <v>4443</v>
      </c>
      <c r="B1209" s="262"/>
      <c r="C1209" s="367" t="s">
        <v>3350</v>
      </c>
      <c r="D1209" s="368"/>
      <c r="E1209" s="369"/>
      <c r="F1209" s="318"/>
      <c r="G1209" s="319"/>
      <c r="H1209" s="262"/>
      <c r="I1209" s="262"/>
      <c r="J1209" s="199">
        <v>11</v>
      </c>
      <c r="K1209" s="293">
        <v>4.1</v>
      </c>
      <c r="L1209" s="219">
        <v>381.821848</v>
      </c>
      <c r="M1209" s="308">
        <v>24907.266844</v>
      </c>
      <c r="N1209" s="262"/>
      <c r="O1209" s="344" t="s">
        <v>4259</v>
      </c>
      <c r="P1209" s="203">
        <v>0.02</v>
      </c>
      <c r="Q1209" s="350">
        <v>0.5</v>
      </c>
    </row>
    <row r="1210" s="38" customFormat="1" ht="28.5" spans="1:17">
      <c r="A1210" s="43" t="s">
        <v>4443</v>
      </c>
      <c r="B1210" s="262"/>
      <c r="C1210" s="367" t="s">
        <v>3350</v>
      </c>
      <c r="D1210" s="368"/>
      <c r="E1210" s="369"/>
      <c r="F1210" s="318"/>
      <c r="G1210" s="319"/>
      <c r="H1210" s="262"/>
      <c r="I1210" s="262"/>
      <c r="J1210" s="199">
        <v>12</v>
      </c>
      <c r="K1210" s="293">
        <v>4</v>
      </c>
      <c r="L1210" s="219">
        <v>372.50912</v>
      </c>
      <c r="M1210" s="308">
        <v>24299.772531</v>
      </c>
      <c r="N1210" s="262"/>
      <c r="O1210" s="349" t="s">
        <v>117</v>
      </c>
      <c r="P1210" s="372">
        <v>9312.728</v>
      </c>
      <c r="Q1210" s="375">
        <v>607494.313263</v>
      </c>
    </row>
    <row r="1211" s="38" customFormat="1" ht="28.5" spans="1:17">
      <c r="A1211" s="43" t="s">
        <v>4443</v>
      </c>
      <c r="B1211" s="262"/>
      <c r="C1211" s="367" t="s">
        <v>3350</v>
      </c>
      <c r="D1211" s="368"/>
      <c r="E1211" s="369"/>
      <c r="F1211" s="318"/>
      <c r="G1211" s="319"/>
      <c r="H1211" s="262"/>
      <c r="I1211" s="262"/>
      <c r="J1211" s="199">
        <v>13</v>
      </c>
      <c r="K1211" s="293">
        <v>3.8</v>
      </c>
      <c r="L1211" s="219">
        <v>353.883664</v>
      </c>
      <c r="M1211" s="308">
        <v>23084.783904</v>
      </c>
      <c r="N1211" s="262"/>
      <c r="O1211" s="203"/>
      <c r="P1211" s="203"/>
      <c r="Q1211" s="203"/>
    </row>
    <row r="1212" s="38" customFormat="1" ht="28.5" spans="1:17">
      <c r="A1212" s="43" t="s">
        <v>4443</v>
      </c>
      <c r="B1212" s="262"/>
      <c r="C1212" s="367" t="s">
        <v>3350</v>
      </c>
      <c r="D1212" s="368"/>
      <c r="E1212" s="369"/>
      <c r="F1212" s="318"/>
      <c r="G1212" s="319"/>
      <c r="H1212" s="262"/>
      <c r="I1212" s="262"/>
      <c r="J1212" s="199">
        <v>14</v>
      </c>
      <c r="K1212" s="293">
        <v>3.7</v>
      </c>
      <c r="L1212" s="219">
        <v>344.570936</v>
      </c>
      <c r="M1212" s="308">
        <v>22477.289591</v>
      </c>
      <c r="N1212" s="262"/>
      <c r="O1212" s="203"/>
      <c r="P1212" s="203"/>
      <c r="Q1212" s="203"/>
    </row>
    <row r="1213" s="38" customFormat="1" ht="28.5" spans="1:17">
      <c r="A1213" s="43" t="s">
        <v>4443</v>
      </c>
      <c r="B1213" s="262"/>
      <c r="C1213" s="367" t="s">
        <v>3350</v>
      </c>
      <c r="D1213" s="368"/>
      <c r="E1213" s="369"/>
      <c r="F1213" s="318"/>
      <c r="G1213" s="319"/>
      <c r="H1213" s="262"/>
      <c r="I1213" s="262"/>
      <c r="J1213" s="199">
        <v>15</v>
      </c>
      <c r="K1213" s="293">
        <v>3.5</v>
      </c>
      <c r="L1213" s="219">
        <v>325.94548</v>
      </c>
      <c r="M1213" s="308">
        <v>21262.300964</v>
      </c>
      <c r="N1213" s="262"/>
      <c r="O1213" s="203"/>
      <c r="P1213" s="203"/>
      <c r="Q1213" s="203"/>
    </row>
    <row r="1214" s="38" customFormat="1" ht="28.5" spans="1:17">
      <c r="A1214" s="43" t="s">
        <v>4443</v>
      </c>
      <c r="B1214" s="262"/>
      <c r="C1214" s="367" t="s">
        <v>3350</v>
      </c>
      <c r="D1214" s="368"/>
      <c r="E1214" s="369"/>
      <c r="F1214" s="318"/>
      <c r="G1214" s="319"/>
      <c r="H1214" s="262"/>
      <c r="I1214" s="262"/>
      <c r="J1214" s="199">
        <v>16</v>
      </c>
      <c r="K1214" s="293">
        <v>3.3</v>
      </c>
      <c r="L1214" s="219">
        <v>307.320024</v>
      </c>
      <c r="M1214" s="308">
        <v>20047.312338</v>
      </c>
      <c r="N1214" s="262"/>
      <c r="O1214" s="203"/>
      <c r="P1214" s="203"/>
      <c r="Q1214" s="203"/>
    </row>
    <row r="1215" s="38" customFormat="1" ht="28.5" spans="1:17">
      <c r="A1215" s="43" t="s">
        <v>4443</v>
      </c>
      <c r="B1215" s="262"/>
      <c r="C1215" s="367" t="s">
        <v>3350</v>
      </c>
      <c r="D1215" s="368"/>
      <c r="E1215" s="369"/>
      <c r="F1215" s="318"/>
      <c r="G1215" s="319"/>
      <c r="H1215" s="262"/>
      <c r="I1215" s="262"/>
      <c r="J1215" s="199">
        <v>17</v>
      </c>
      <c r="K1215" s="293">
        <v>3</v>
      </c>
      <c r="L1215" s="219">
        <v>279.38184</v>
      </c>
      <c r="M1215" s="308">
        <v>18224.829398</v>
      </c>
      <c r="N1215" s="262"/>
      <c r="O1215" s="203"/>
      <c r="P1215" s="203"/>
      <c r="Q1215" s="203"/>
    </row>
    <row r="1216" s="38" customFormat="1" ht="28.5" spans="1:17">
      <c r="A1216" s="43" t="s">
        <v>4443</v>
      </c>
      <c r="B1216" s="262"/>
      <c r="C1216" s="367" t="s">
        <v>3350</v>
      </c>
      <c r="D1216" s="368"/>
      <c r="E1216" s="369"/>
      <c r="F1216" s="318"/>
      <c r="G1216" s="319"/>
      <c r="H1216" s="262"/>
      <c r="I1216" s="262"/>
      <c r="J1216" s="199">
        <v>18</v>
      </c>
      <c r="K1216" s="293">
        <v>2.7</v>
      </c>
      <c r="L1216" s="219">
        <v>251.443656</v>
      </c>
      <c r="M1216" s="308">
        <v>16402.346458</v>
      </c>
      <c r="N1216" s="262"/>
      <c r="O1216" s="203"/>
      <c r="P1216" s="203"/>
      <c r="Q1216" s="203"/>
    </row>
    <row r="1217" s="38" customFormat="1" ht="28.5" spans="1:17">
      <c r="A1217" s="43" t="s">
        <v>4443</v>
      </c>
      <c r="B1217" s="262"/>
      <c r="C1217" s="367" t="s">
        <v>3350</v>
      </c>
      <c r="D1217" s="368"/>
      <c r="E1217" s="369"/>
      <c r="F1217" s="318"/>
      <c r="G1217" s="319"/>
      <c r="H1217" s="262"/>
      <c r="I1217" s="262"/>
      <c r="J1217" s="199">
        <v>19</v>
      </c>
      <c r="K1217" s="293">
        <v>2.6</v>
      </c>
      <c r="L1217" s="219">
        <v>242.130928</v>
      </c>
      <c r="M1217" s="308">
        <v>15794.852145</v>
      </c>
      <c r="N1217" s="262"/>
      <c r="O1217" s="203"/>
      <c r="P1217" s="203"/>
      <c r="Q1217" s="203"/>
    </row>
    <row r="1218" s="38" customFormat="1" ht="28.5" spans="1:17">
      <c r="A1218" s="43" t="s">
        <v>4443</v>
      </c>
      <c r="B1218" s="262"/>
      <c r="C1218" s="367" t="s">
        <v>3350</v>
      </c>
      <c r="D1218" s="368"/>
      <c r="E1218" s="369"/>
      <c r="F1218" s="318"/>
      <c r="G1218" s="319"/>
      <c r="H1218" s="262"/>
      <c r="I1218" s="262"/>
      <c r="J1218" s="199">
        <v>20</v>
      </c>
      <c r="K1218" s="293">
        <v>2.5</v>
      </c>
      <c r="L1218" s="219">
        <v>232.8182</v>
      </c>
      <c r="M1218" s="308">
        <v>15187.357832</v>
      </c>
      <c r="N1218" s="262"/>
      <c r="O1218" s="203"/>
      <c r="P1218" s="203"/>
      <c r="Q1218" s="203"/>
    </row>
    <row r="1219" s="38" customFormat="1" ht="28.5" spans="1:17">
      <c r="A1219" s="43" t="s">
        <v>4443</v>
      </c>
      <c r="B1219" s="262"/>
      <c r="C1219" s="367" t="s">
        <v>3350</v>
      </c>
      <c r="D1219" s="368"/>
      <c r="E1219" s="369"/>
      <c r="F1219" s="318"/>
      <c r="G1219" s="319"/>
      <c r="H1219" s="262"/>
      <c r="I1219" s="262"/>
      <c r="J1219" s="199">
        <v>21</v>
      </c>
      <c r="K1219" s="293">
        <v>2.3</v>
      </c>
      <c r="L1219" s="219">
        <v>214.192744</v>
      </c>
      <c r="M1219" s="308">
        <v>13972.369205</v>
      </c>
      <c r="N1219" s="262"/>
      <c r="O1219" s="203"/>
      <c r="P1219" s="203"/>
      <c r="Q1219" s="203"/>
    </row>
    <row r="1220" s="38" customFormat="1" ht="28.5" spans="1:17">
      <c r="A1220" s="43" t="s">
        <v>4443</v>
      </c>
      <c r="B1220" s="262"/>
      <c r="C1220" s="367" t="s">
        <v>3350</v>
      </c>
      <c r="D1220" s="368"/>
      <c r="E1220" s="369"/>
      <c r="F1220" s="318"/>
      <c r="G1220" s="319"/>
      <c r="H1220" s="262"/>
      <c r="I1220" s="262"/>
      <c r="J1220" s="199">
        <v>22</v>
      </c>
      <c r="K1220" s="293">
        <v>2.1</v>
      </c>
      <c r="L1220" s="219">
        <v>195.567288</v>
      </c>
      <c r="M1220" s="308">
        <v>12757.380579</v>
      </c>
      <c r="N1220" s="262"/>
      <c r="O1220" s="203"/>
      <c r="P1220" s="203"/>
      <c r="Q1220" s="203"/>
    </row>
    <row r="1221" s="38" customFormat="1" ht="28.5" spans="1:17">
      <c r="A1221" s="43" t="s">
        <v>4443</v>
      </c>
      <c r="B1221" s="262"/>
      <c r="C1221" s="367" t="s">
        <v>3350</v>
      </c>
      <c r="D1221" s="368"/>
      <c r="E1221" s="369"/>
      <c r="F1221" s="318"/>
      <c r="G1221" s="319"/>
      <c r="H1221" s="262"/>
      <c r="I1221" s="262"/>
      <c r="J1221" s="199">
        <v>23</v>
      </c>
      <c r="K1221" s="293">
        <v>2</v>
      </c>
      <c r="L1221" s="219">
        <v>186.25456</v>
      </c>
      <c r="M1221" s="308">
        <v>12149.886265</v>
      </c>
      <c r="N1221" s="262"/>
      <c r="O1221" s="203"/>
      <c r="P1221" s="203"/>
      <c r="Q1221" s="203"/>
    </row>
    <row r="1222" s="38" customFormat="1" ht="28.5" spans="1:17">
      <c r="A1222" s="43" t="s">
        <v>4443</v>
      </c>
      <c r="B1222" s="262"/>
      <c r="C1222" s="367" t="s">
        <v>3350</v>
      </c>
      <c r="D1222" s="368"/>
      <c r="E1222" s="369"/>
      <c r="F1222" s="318"/>
      <c r="G1222" s="319"/>
      <c r="H1222" s="262"/>
      <c r="I1222" s="262"/>
      <c r="J1222" s="199">
        <v>24</v>
      </c>
      <c r="K1222" s="293">
        <v>1.7</v>
      </c>
      <c r="L1222" s="219">
        <v>158.316376</v>
      </c>
      <c r="M1222" s="308">
        <v>10327.403325</v>
      </c>
      <c r="N1222" s="262"/>
      <c r="O1222" s="203"/>
      <c r="P1222" s="203"/>
      <c r="Q1222" s="203"/>
    </row>
    <row r="1223" s="38" customFormat="1" ht="28.5" spans="1:17">
      <c r="A1223" s="43" t="s">
        <v>4443</v>
      </c>
      <c r="B1223" s="262"/>
      <c r="C1223" s="367" t="s">
        <v>3350</v>
      </c>
      <c r="D1223" s="368"/>
      <c r="E1223" s="369"/>
      <c r="F1223" s="318"/>
      <c r="G1223" s="319"/>
      <c r="H1223" s="262"/>
      <c r="I1223" s="262"/>
      <c r="J1223" s="199">
        <v>25</v>
      </c>
      <c r="K1223" s="373">
        <v>1.6</v>
      </c>
      <c r="L1223" s="219">
        <v>149.003648</v>
      </c>
      <c r="M1223" s="308">
        <v>9719.909012</v>
      </c>
      <c r="N1223" s="262"/>
      <c r="O1223" s="203"/>
      <c r="P1223" s="203"/>
      <c r="Q1223" s="203"/>
    </row>
    <row r="1224" s="38" customFormat="1" ht="28.5" spans="1:17">
      <c r="A1224" s="43" t="s">
        <v>4443</v>
      </c>
      <c r="B1224" s="262"/>
      <c r="C1224" s="367" t="s">
        <v>3350</v>
      </c>
      <c r="D1224" s="368"/>
      <c r="E1224" s="369"/>
      <c r="F1224" s="318"/>
      <c r="G1224" s="319"/>
      <c r="H1224" s="262"/>
      <c r="I1224" s="262"/>
      <c r="J1224" s="199">
        <v>26</v>
      </c>
      <c r="K1224" s="373">
        <v>1.5</v>
      </c>
      <c r="L1224" s="219">
        <v>139.69092</v>
      </c>
      <c r="M1224" s="308">
        <v>9112.414699</v>
      </c>
      <c r="N1224" s="262"/>
      <c r="O1224" s="203"/>
      <c r="P1224" s="203"/>
      <c r="Q1224" s="203"/>
    </row>
    <row r="1225" s="38" customFormat="1" ht="28.5" spans="1:17">
      <c r="A1225" s="43" t="s">
        <v>4443</v>
      </c>
      <c r="B1225" s="262"/>
      <c r="C1225" s="367" t="s">
        <v>3350</v>
      </c>
      <c r="D1225" s="368"/>
      <c r="E1225" s="369"/>
      <c r="F1225" s="318"/>
      <c r="G1225" s="319"/>
      <c r="H1225" s="262"/>
      <c r="I1225" s="262"/>
      <c r="J1225" s="199">
        <v>27</v>
      </c>
      <c r="K1225" s="373">
        <v>1.1</v>
      </c>
      <c r="L1225" s="219">
        <v>102.440008</v>
      </c>
      <c r="M1225" s="308">
        <v>6682.437446</v>
      </c>
      <c r="N1225" s="262"/>
      <c r="O1225" s="203"/>
      <c r="P1225" s="203"/>
      <c r="Q1225" s="203"/>
    </row>
    <row r="1226" s="38" customFormat="1" ht="28.5" spans="1:17">
      <c r="A1226" s="43" t="s">
        <v>4443</v>
      </c>
      <c r="B1226" s="262"/>
      <c r="C1226" s="367" t="s">
        <v>3350</v>
      </c>
      <c r="D1226" s="368"/>
      <c r="E1226" s="369"/>
      <c r="F1226" s="318"/>
      <c r="G1226" s="319"/>
      <c r="H1226" s="262"/>
      <c r="I1226" s="262"/>
      <c r="J1226" s="199">
        <v>28</v>
      </c>
      <c r="K1226" s="373">
        <v>1</v>
      </c>
      <c r="L1226" s="219">
        <v>93.12728</v>
      </c>
      <c r="M1226" s="308">
        <v>6074.943133</v>
      </c>
      <c r="N1226" s="262"/>
      <c r="O1226" s="203"/>
      <c r="P1226" s="203"/>
      <c r="Q1226" s="203"/>
    </row>
    <row r="1227" s="38" customFormat="1" ht="28.5" spans="1:17">
      <c r="A1227" s="43" t="s">
        <v>4443</v>
      </c>
      <c r="B1227" s="262"/>
      <c r="C1227" s="367" t="s">
        <v>3350</v>
      </c>
      <c r="D1227" s="368"/>
      <c r="E1227" s="369"/>
      <c r="F1227" s="318"/>
      <c r="G1227" s="319"/>
      <c r="H1227" s="262"/>
      <c r="I1227" s="262"/>
      <c r="J1227" s="199">
        <v>29</v>
      </c>
      <c r="K1227" s="373">
        <v>0.8</v>
      </c>
      <c r="L1227" s="219">
        <v>74.501824</v>
      </c>
      <c r="M1227" s="308">
        <v>4859.954506</v>
      </c>
      <c r="N1227" s="262"/>
      <c r="O1227" s="203"/>
      <c r="P1227" s="203"/>
      <c r="Q1227" s="203"/>
    </row>
    <row r="1228" s="38" customFormat="1" ht="28.5" spans="1:17">
      <c r="A1228" s="43" t="s">
        <v>4443</v>
      </c>
      <c r="B1228" s="262"/>
      <c r="C1228" s="367" t="s">
        <v>3350</v>
      </c>
      <c r="D1228" s="368"/>
      <c r="E1228" s="369"/>
      <c r="F1228" s="318"/>
      <c r="G1228" s="319"/>
      <c r="H1228" s="262"/>
      <c r="I1228" s="262"/>
      <c r="J1228" s="199">
        <v>30</v>
      </c>
      <c r="K1228" s="373">
        <v>0.6</v>
      </c>
      <c r="L1228" s="219">
        <v>55.876368</v>
      </c>
      <c r="M1228" s="308">
        <v>3644.96588</v>
      </c>
      <c r="N1228" s="262"/>
      <c r="O1228" s="372"/>
      <c r="P1228" s="203"/>
      <c r="Q1228" s="203"/>
    </row>
    <row r="1229" s="38" customFormat="1" ht="28.5" spans="1:17">
      <c r="A1229" s="43" t="s">
        <v>4443</v>
      </c>
      <c r="B1229" s="262"/>
      <c r="C1229" s="367" t="s">
        <v>3350</v>
      </c>
      <c r="D1229" s="368"/>
      <c r="E1229" s="369"/>
      <c r="F1229" s="318"/>
      <c r="G1229" s="319"/>
      <c r="H1229" s="262"/>
      <c r="I1229" s="262"/>
      <c r="J1229" s="199">
        <v>31</v>
      </c>
      <c r="K1229" s="373">
        <v>0.5</v>
      </c>
      <c r="L1229" s="219">
        <v>46.56364</v>
      </c>
      <c r="M1229" s="308">
        <v>3037.471566</v>
      </c>
      <c r="N1229" s="262"/>
      <c r="O1229" s="372"/>
      <c r="P1229" s="203"/>
      <c r="Q1229" s="203"/>
    </row>
    <row r="1230" s="38" customFormat="1" ht="28.5" spans="1:17">
      <c r="A1230" s="43" t="s">
        <v>4443</v>
      </c>
      <c r="B1230" s="262"/>
      <c r="C1230" s="367" t="s">
        <v>3350</v>
      </c>
      <c r="D1230" s="368"/>
      <c r="E1230" s="369"/>
      <c r="F1230" s="318"/>
      <c r="G1230" s="319"/>
      <c r="H1230" s="262"/>
      <c r="I1230" s="262"/>
      <c r="J1230" s="199">
        <v>32</v>
      </c>
      <c r="K1230" s="373">
        <v>0.4</v>
      </c>
      <c r="L1230" s="219">
        <v>37.250912</v>
      </c>
      <c r="M1230" s="308">
        <v>2429.977253</v>
      </c>
      <c r="N1230" s="262"/>
      <c r="O1230" s="372"/>
      <c r="P1230" s="203"/>
      <c r="Q1230" s="203"/>
    </row>
    <row r="1231" s="38" customFormat="1" ht="28.5" spans="1:17">
      <c r="A1231" s="43" t="s">
        <v>4443</v>
      </c>
      <c r="B1231" s="262"/>
      <c r="C1231" s="367" t="s">
        <v>3350</v>
      </c>
      <c r="D1231" s="368"/>
      <c r="E1231" s="369"/>
      <c r="F1231" s="318"/>
      <c r="G1231" s="319"/>
      <c r="H1231" s="262"/>
      <c r="I1231" s="262"/>
      <c r="J1231" s="199">
        <v>33</v>
      </c>
      <c r="K1231" s="373">
        <v>0.3</v>
      </c>
      <c r="L1231" s="219">
        <v>27.938184</v>
      </c>
      <c r="M1231" s="308">
        <v>1822.48294</v>
      </c>
      <c r="N1231" s="262"/>
      <c r="O1231" s="372"/>
      <c r="P1231" s="203"/>
      <c r="Q1231" s="203"/>
    </row>
    <row r="1232" s="38" customFormat="1" ht="28.5" spans="1:17">
      <c r="A1232" s="43" t="s">
        <v>4443</v>
      </c>
      <c r="B1232" s="262"/>
      <c r="C1232" s="367" t="s">
        <v>3350</v>
      </c>
      <c r="D1232" s="368"/>
      <c r="E1232" s="369"/>
      <c r="F1232" s="318"/>
      <c r="G1232" s="319"/>
      <c r="H1232" s="262"/>
      <c r="I1232" s="262"/>
      <c r="J1232" s="199">
        <v>34</v>
      </c>
      <c r="K1232" s="373">
        <v>0.2</v>
      </c>
      <c r="L1232" s="219">
        <v>18.625456</v>
      </c>
      <c r="M1232" s="308">
        <v>1214.988627</v>
      </c>
      <c r="N1232" s="262"/>
      <c r="O1232" s="372"/>
      <c r="P1232" s="203"/>
      <c r="Q1232" s="203"/>
    </row>
    <row r="1233" s="38" customFormat="1" ht="28.5" spans="1:17">
      <c r="A1233" s="43" t="s">
        <v>4443</v>
      </c>
      <c r="B1233" s="269"/>
      <c r="C1233" s="385" t="s">
        <v>3350</v>
      </c>
      <c r="D1233" s="368"/>
      <c r="E1233" s="369"/>
      <c r="F1233" s="318"/>
      <c r="G1233" s="319"/>
      <c r="H1233" s="262"/>
      <c r="I1233" s="262"/>
      <c r="J1233" s="199">
        <v>35</v>
      </c>
      <c r="K1233" s="373">
        <v>0.1</v>
      </c>
      <c r="L1233" s="219">
        <v>9.312728</v>
      </c>
      <c r="M1233" s="387">
        <v>607.494311</v>
      </c>
      <c r="N1233" s="262"/>
      <c r="O1233" s="372"/>
      <c r="P1233" s="203"/>
      <c r="Q1233" s="203"/>
    </row>
    <row r="1234" s="38" customFormat="1" ht="15" spans="1:17">
      <c r="A1234" s="43" t="s">
        <v>4443</v>
      </c>
      <c r="B1234" s="199">
        <v>11</v>
      </c>
      <c r="C1234" s="370" t="s">
        <v>3357</v>
      </c>
      <c r="D1234" s="182" t="s">
        <v>4260</v>
      </c>
      <c r="E1234" s="312" t="s">
        <v>4260</v>
      </c>
      <c r="F1234" s="294">
        <v>2564.16183</v>
      </c>
      <c r="G1234" s="313">
        <v>112219.877784</v>
      </c>
      <c r="H1234" s="199">
        <v>1</v>
      </c>
      <c r="I1234" s="357">
        <v>19</v>
      </c>
      <c r="J1234" s="357">
        <v>1</v>
      </c>
      <c r="K1234" s="293">
        <v>8.6</v>
      </c>
      <c r="L1234" s="219">
        <v>220.51791738</v>
      </c>
      <c r="M1234" s="308">
        <v>9650.909489</v>
      </c>
      <c r="N1234" s="357"/>
      <c r="O1234" s="372"/>
      <c r="P1234" s="203"/>
      <c r="Q1234" s="203"/>
    </row>
    <row r="1235" s="38" customFormat="1" ht="15" spans="1:17">
      <c r="A1235" s="43" t="s">
        <v>4443</v>
      </c>
      <c r="B1235" s="199"/>
      <c r="C1235" s="370" t="s">
        <v>3357</v>
      </c>
      <c r="D1235" s="293"/>
      <c r="E1235" s="312"/>
      <c r="F1235" s="294"/>
      <c r="G1235" s="313"/>
      <c r="H1235" s="199"/>
      <c r="I1235" s="357"/>
      <c r="J1235" s="357">
        <v>2</v>
      </c>
      <c r="K1235" s="293">
        <v>8.2</v>
      </c>
      <c r="L1235" s="219">
        <v>210.26127006</v>
      </c>
      <c r="M1235" s="308">
        <v>9202.029978</v>
      </c>
      <c r="N1235" s="357"/>
      <c r="O1235" s="203"/>
      <c r="P1235" s="203"/>
      <c r="Q1235" s="203"/>
    </row>
    <row r="1236" s="38" customFormat="1" ht="15" spans="1:17">
      <c r="A1236" s="43" t="s">
        <v>4443</v>
      </c>
      <c r="B1236" s="199"/>
      <c r="C1236" s="370" t="s">
        <v>3357</v>
      </c>
      <c r="D1236" s="293"/>
      <c r="E1236" s="312"/>
      <c r="F1236" s="294"/>
      <c r="G1236" s="313"/>
      <c r="H1236" s="199"/>
      <c r="I1236" s="357"/>
      <c r="J1236" s="357">
        <v>3</v>
      </c>
      <c r="K1236" s="293">
        <v>7.9</v>
      </c>
      <c r="L1236" s="219">
        <v>202.56878457</v>
      </c>
      <c r="M1236" s="308">
        <v>8865.370345</v>
      </c>
      <c r="N1236" s="357"/>
      <c r="O1236" s="203"/>
      <c r="P1236" s="203"/>
      <c r="Q1236" s="203"/>
    </row>
    <row r="1237" s="38" customFormat="1" ht="15" spans="1:17">
      <c r="A1237" s="43" t="s">
        <v>4443</v>
      </c>
      <c r="B1237" s="199"/>
      <c r="C1237" s="370" t="s">
        <v>3357</v>
      </c>
      <c r="D1237" s="293"/>
      <c r="E1237" s="312"/>
      <c r="F1237" s="294"/>
      <c r="G1237" s="313"/>
      <c r="H1237" s="199"/>
      <c r="I1237" s="357"/>
      <c r="J1237" s="357">
        <v>4</v>
      </c>
      <c r="K1237" s="293">
        <v>7.6</v>
      </c>
      <c r="L1237" s="219">
        <v>194.87629908</v>
      </c>
      <c r="M1237" s="308">
        <v>8528.710712</v>
      </c>
      <c r="N1237" s="357"/>
      <c r="O1237" s="203"/>
      <c r="P1237" s="203"/>
      <c r="Q1237" s="203"/>
    </row>
    <row r="1238" s="38" customFormat="1" ht="15" spans="1:17">
      <c r="A1238" s="43" t="s">
        <v>4443</v>
      </c>
      <c r="B1238" s="199"/>
      <c r="C1238" s="370" t="s">
        <v>3357</v>
      </c>
      <c r="D1238" s="293"/>
      <c r="E1238" s="312"/>
      <c r="F1238" s="294"/>
      <c r="G1238" s="313"/>
      <c r="H1238" s="199"/>
      <c r="I1238" s="357"/>
      <c r="J1238" s="357">
        <v>5</v>
      </c>
      <c r="K1238" s="293">
        <v>7.3</v>
      </c>
      <c r="L1238" s="219">
        <v>187.18381359</v>
      </c>
      <c r="M1238" s="308">
        <v>8192.051078</v>
      </c>
      <c r="N1238" s="357"/>
      <c r="O1238" s="203"/>
      <c r="P1238" s="203"/>
      <c r="Q1238" s="203"/>
    </row>
    <row r="1239" s="38" customFormat="1" ht="15" spans="1:17">
      <c r="A1239" s="43" t="s">
        <v>4443</v>
      </c>
      <c r="B1239" s="199"/>
      <c r="C1239" s="370" t="s">
        <v>3357</v>
      </c>
      <c r="D1239" s="293"/>
      <c r="E1239" s="312"/>
      <c r="F1239" s="294"/>
      <c r="G1239" s="313"/>
      <c r="H1239" s="199"/>
      <c r="I1239" s="357"/>
      <c r="J1239" s="357">
        <v>6</v>
      </c>
      <c r="K1239" s="293">
        <v>7</v>
      </c>
      <c r="L1239" s="219">
        <v>179.4913281</v>
      </c>
      <c r="M1239" s="308">
        <v>7855.391445</v>
      </c>
      <c r="N1239" s="357"/>
      <c r="O1239" s="203"/>
      <c r="P1239" s="203"/>
      <c r="Q1239" s="203"/>
    </row>
    <row r="1240" s="38" customFormat="1" ht="15" spans="1:17">
      <c r="A1240" s="43" t="s">
        <v>4443</v>
      </c>
      <c r="B1240" s="199"/>
      <c r="C1240" s="370" t="s">
        <v>3357</v>
      </c>
      <c r="D1240" s="293"/>
      <c r="E1240" s="312"/>
      <c r="F1240" s="294"/>
      <c r="G1240" s="313"/>
      <c r="H1240" s="199"/>
      <c r="I1240" s="357"/>
      <c r="J1240" s="357">
        <v>7</v>
      </c>
      <c r="K1240" s="293">
        <v>6.7</v>
      </c>
      <c r="L1240" s="219">
        <v>171.79884261</v>
      </c>
      <c r="M1240" s="308">
        <v>7518.731812</v>
      </c>
      <c r="N1240" s="357"/>
      <c r="O1240" s="203"/>
      <c r="P1240" s="203"/>
      <c r="Q1240" s="203"/>
    </row>
    <row r="1241" s="38" customFormat="1" ht="15" spans="1:17">
      <c r="A1241" s="43" t="s">
        <v>4443</v>
      </c>
      <c r="B1241" s="199"/>
      <c r="C1241" s="370" t="s">
        <v>3357</v>
      </c>
      <c r="D1241" s="293"/>
      <c r="E1241" s="312"/>
      <c r="F1241" s="294"/>
      <c r="G1241" s="313"/>
      <c r="H1241" s="199"/>
      <c r="I1241" s="357"/>
      <c r="J1241" s="357">
        <v>8</v>
      </c>
      <c r="K1241" s="293">
        <v>6.4</v>
      </c>
      <c r="L1241" s="219">
        <v>164.10635712</v>
      </c>
      <c r="M1241" s="308">
        <v>7182.072178</v>
      </c>
      <c r="N1241" s="357"/>
      <c r="O1241" s="203"/>
      <c r="P1241" s="203"/>
      <c r="Q1241" s="203"/>
    </row>
    <row r="1242" s="38" customFormat="1" ht="15" spans="1:17">
      <c r="A1242" s="43" t="s">
        <v>4443</v>
      </c>
      <c r="B1242" s="199"/>
      <c r="C1242" s="370" t="s">
        <v>3357</v>
      </c>
      <c r="D1242" s="293"/>
      <c r="E1242" s="312"/>
      <c r="F1242" s="294"/>
      <c r="G1242" s="313"/>
      <c r="H1242" s="199"/>
      <c r="I1242" s="357"/>
      <c r="J1242" s="357">
        <v>9</v>
      </c>
      <c r="K1242" s="293">
        <v>6</v>
      </c>
      <c r="L1242" s="219">
        <v>153.8497098</v>
      </c>
      <c r="M1242" s="308">
        <v>6733.192667</v>
      </c>
      <c r="N1242" s="357"/>
      <c r="O1242" s="203"/>
      <c r="P1242" s="203"/>
      <c r="Q1242" s="203"/>
    </row>
    <row r="1243" s="38" customFormat="1" ht="15" spans="1:17">
      <c r="A1243" s="43" t="s">
        <v>4443</v>
      </c>
      <c r="B1243" s="199"/>
      <c r="C1243" s="370" t="s">
        <v>3357</v>
      </c>
      <c r="D1243" s="293"/>
      <c r="E1243" s="312"/>
      <c r="F1243" s="294"/>
      <c r="G1243" s="313"/>
      <c r="H1243" s="199"/>
      <c r="I1243" s="357"/>
      <c r="J1243" s="357">
        <v>10</v>
      </c>
      <c r="K1243" s="293">
        <v>5.6</v>
      </c>
      <c r="L1243" s="219">
        <v>143.59306248</v>
      </c>
      <c r="M1243" s="308">
        <v>6284.313156</v>
      </c>
      <c r="N1243" s="357"/>
      <c r="O1243" s="203"/>
      <c r="P1243" s="203"/>
      <c r="Q1243" s="203"/>
    </row>
    <row r="1244" s="38" customFormat="1" ht="15" spans="1:17">
      <c r="A1244" s="43" t="s">
        <v>4443</v>
      </c>
      <c r="B1244" s="199"/>
      <c r="C1244" s="370" t="s">
        <v>3357</v>
      </c>
      <c r="D1244" s="293"/>
      <c r="E1244" s="312"/>
      <c r="F1244" s="294"/>
      <c r="G1244" s="313"/>
      <c r="H1244" s="199"/>
      <c r="I1244" s="357"/>
      <c r="J1244" s="357">
        <v>11</v>
      </c>
      <c r="K1244" s="293">
        <v>5</v>
      </c>
      <c r="L1244" s="219">
        <v>128.2080915</v>
      </c>
      <c r="M1244" s="308">
        <v>5610.993889</v>
      </c>
      <c r="N1244" s="357"/>
      <c r="O1244" s="203"/>
      <c r="P1244" s="203"/>
      <c r="Q1244" s="203"/>
    </row>
    <row r="1245" s="38" customFormat="1" ht="15" spans="1:17">
      <c r="A1245" s="43" t="s">
        <v>4443</v>
      </c>
      <c r="B1245" s="199"/>
      <c r="C1245" s="370" t="s">
        <v>3357</v>
      </c>
      <c r="D1245" s="293"/>
      <c r="E1245" s="312"/>
      <c r="F1245" s="294"/>
      <c r="G1245" s="313"/>
      <c r="H1245" s="199"/>
      <c r="I1245" s="357"/>
      <c r="J1245" s="357">
        <v>12</v>
      </c>
      <c r="K1245" s="293">
        <v>4.6</v>
      </c>
      <c r="L1245" s="219">
        <v>117.95144418</v>
      </c>
      <c r="M1245" s="308">
        <v>5162.114378</v>
      </c>
      <c r="N1245" s="357"/>
      <c r="O1245" s="203"/>
      <c r="P1245" s="203"/>
      <c r="Q1245" s="203"/>
    </row>
    <row r="1246" s="38" customFormat="1" ht="15" spans="1:17">
      <c r="A1246" s="43" t="s">
        <v>4443</v>
      </c>
      <c r="B1246" s="199"/>
      <c r="C1246" s="370" t="s">
        <v>3357</v>
      </c>
      <c r="D1246" s="293"/>
      <c r="E1246" s="312"/>
      <c r="F1246" s="294"/>
      <c r="G1246" s="313"/>
      <c r="H1246" s="199"/>
      <c r="I1246" s="357"/>
      <c r="J1246" s="357">
        <v>13</v>
      </c>
      <c r="K1246" s="293">
        <v>4.2</v>
      </c>
      <c r="L1246" s="219">
        <v>107.69479686</v>
      </c>
      <c r="M1246" s="308">
        <v>4713.234867</v>
      </c>
      <c r="N1246" s="357"/>
      <c r="O1246" s="203"/>
      <c r="P1246" s="203"/>
      <c r="Q1246" s="203"/>
    </row>
    <row r="1247" s="38" customFormat="1" ht="15" spans="1:17">
      <c r="A1247" s="43" t="s">
        <v>4443</v>
      </c>
      <c r="B1247" s="199"/>
      <c r="C1247" s="370" t="s">
        <v>3357</v>
      </c>
      <c r="D1247" s="293"/>
      <c r="E1247" s="312"/>
      <c r="F1247" s="294"/>
      <c r="G1247" s="313"/>
      <c r="H1247" s="199"/>
      <c r="I1247" s="357"/>
      <c r="J1247" s="357">
        <v>14</v>
      </c>
      <c r="K1247" s="293">
        <v>3.8</v>
      </c>
      <c r="L1247" s="219">
        <v>97.43814954</v>
      </c>
      <c r="M1247" s="308">
        <v>4264.355356</v>
      </c>
      <c r="N1247" s="357"/>
      <c r="O1247" s="203"/>
      <c r="P1247" s="203"/>
      <c r="Q1247" s="203"/>
    </row>
    <row r="1248" s="38" customFormat="1" ht="15" spans="1:17">
      <c r="A1248" s="43" t="s">
        <v>4443</v>
      </c>
      <c r="B1248" s="199"/>
      <c r="C1248" s="370" t="s">
        <v>3357</v>
      </c>
      <c r="D1248" s="293"/>
      <c r="E1248" s="312"/>
      <c r="F1248" s="294"/>
      <c r="G1248" s="313"/>
      <c r="H1248" s="199"/>
      <c r="I1248" s="357"/>
      <c r="J1248" s="357">
        <v>15</v>
      </c>
      <c r="K1248" s="293">
        <v>3.3</v>
      </c>
      <c r="L1248" s="219">
        <v>84.61734039</v>
      </c>
      <c r="M1248" s="308">
        <v>3703.255967</v>
      </c>
      <c r="N1248" s="357"/>
      <c r="O1248" s="203"/>
      <c r="P1248" s="203"/>
      <c r="Q1248" s="203"/>
    </row>
    <row r="1249" s="38" customFormat="1" ht="15" spans="1:17">
      <c r="A1249" s="43" t="s">
        <v>4443</v>
      </c>
      <c r="B1249" s="199"/>
      <c r="C1249" s="370" t="s">
        <v>3357</v>
      </c>
      <c r="D1249" s="293"/>
      <c r="E1249" s="312"/>
      <c r="F1249" s="294"/>
      <c r="G1249" s="313"/>
      <c r="H1249" s="199"/>
      <c r="I1249" s="357"/>
      <c r="J1249" s="357">
        <v>16</v>
      </c>
      <c r="K1249" s="293">
        <v>2.7</v>
      </c>
      <c r="L1249" s="219">
        <v>69.23236941</v>
      </c>
      <c r="M1249" s="308">
        <v>3029.9367</v>
      </c>
      <c r="N1249" s="357"/>
      <c r="O1249" s="203"/>
      <c r="P1249" s="203"/>
      <c r="Q1249" s="203"/>
    </row>
    <row r="1250" s="38" customFormat="1" ht="15" spans="1:17">
      <c r="A1250" s="43" t="s">
        <v>4443</v>
      </c>
      <c r="B1250" s="199"/>
      <c r="C1250" s="370" t="s">
        <v>3357</v>
      </c>
      <c r="D1250" s="293"/>
      <c r="E1250" s="312"/>
      <c r="F1250" s="294"/>
      <c r="G1250" s="313"/>
      <c r="H1250" s="199"/>
      <c r="I1250" s="357"/>
      <c r="J1250" s="357">
        <v>17</v>
      </c>
      <c r="K1250" s="293">
        <v>2.2</v>
      </c>
      <c r="L1250" s="219">
        <v>56.41156026</v>
      </c>
      <c r="M1250" s="308">
        <v>2468.837311</v>
      </c>
      <c r="N1250" s="357"/>
      <c r="O1250" s="203"/>
      <c r="P1250" s="203"/>
      <c r="Q1250" s="203"/>
    </row>
    <row r="1251" s="38" customFormat="1" ht="15" spans="1:17">
      <c r="A1251" s="43" t="s">
        <v>4443</v>
      </c>
      <c r="B1251" s="199"/>
      <c r="C1251" s="370" t="s">
        <v>3357</v>
      </c>
      <c r="D1251" s="293"/>
      <c r="E1251" s="312"/>
      <c r="F1251" s="294"/>
      <c r="G1251" s="313"/>
      <c r="H1251" s="199"/>
      <c r="I1251" s="357"/>
      <c r="J1251" s="357">
        <v>18</v>
      </c>
      <c r="K1251" s="293">
        <v>1.7</v>
      </c>
      <c r="L1251" s="219">
        <v>43.59075111</v>
      </c>
      <c r="M1251" s="308">
        <v>1907.737922</v>
      </c>
      <c r="N1251" s="357"/>
      <c r="O1251" s="203"/>
      <c r="P1251" s="203"/>
      <c r="Q1251" s="203"/>
    </row>
    <row r="1252" s="38" customFormat="1" ht="15" spans="1:17">
      <c r="A1252" s="43" t="s">
        <v>4443</v>
      </c>
      <c r="B1252" s="199"/>
      <c r="C1252" s="370" t="s">
        <v>3357</v>
      </c>
      <c r="D1252" s="293"/>
      <c r="E1252" s="312"/>
      <c r="F1252" s="294"/>
      <c r="G1252" s="313"/>
      <c r="H1252" s="199"/>
      <c r="I1252" s="357"/>
      <c r="J1252" s="357">
        <v>19</v>
      </c>
      <c r="K1252" s="293">
        <v>1.2</v>
      </c>
      <c r="L1252" s="219">
        <v>30.76994196</v>
      </c>
      <c r="M1252" s="308">
        <v>1346.638534</v>
      </c>
      <c r="N1252" s="357"/>
      <c r="O1252" s="203"/>
      <c r="P1252" s="203"/>
      <c r="Q1252" s="203"/>
    </row>
    <row r="1253" s="38" customFormat="1" ht="15" spans="1:17">
      <c r="A1253" s="43" t="s">
        <v>4443</v>
      </c>
      <c r="B1253" s="199"/>
      <c r="C1253" s="370" t="s">
        <v>3357</v>
      </c>
      <c r="D1253" s="330" t="s">
        <v>4264</v>
      </c>
      <c r="E1253" s="331" t="s">
        <v>4264</v>
      </c>
      <c r="F1253" s="323">
        <v>2660</v>
      </c>
      <c r="G1253" s="324">
        <v>30562.45241</v>
      </c>
      <c r="H1253" s="199"/>
      <c r="I1253" s="259">
        <v>7</v>
      </c>
      <c r="J1253" s="199">
        <v>1</v>
      </c>
      <c r="K1253" s="357">
        <v>20</v>
      </c>
      <c r="L1253" s="219">
        <v>532</v>
      </c>
      <c r="M1253" s="308">
        <v>6112.490482</v>
      </c>
      <c r="N1253" s="259"/>
      <c r="O1253" s="203"/>
      <c r="P1253" s="203"/>
      <c r="Q1253" s="203"/>
    </row>
    <row r="1254" s="38" customFormat="1" ht="15" spans="1:17">
      <c r="A1254" s="43" t="s">
        <v>4443</v>
      </c>
      <c r="B1254" s="199"/>
      <c r="C1254" s="370" t="s">
        <v>3357</v>
      </c>
      <c r="D1254" s="316"/>
      <c r="E1254" s="317"/>
      <c r="F1254" s="318"/>
      <c r="G1254" s="319"/>
      <c r="H1254" s="199"/>
      <c r="I1254" s="262"/>
      <c r="J1254" s="199">
        <v>2</v>
      </c>
      <c r="K1254" s="357">
        <v>19</v>
      </c>
      <c r="L1254" s="219">
        <v>505.4</v>
      </c>
      <c r="M1254" s="308">
        <v>5806.865958</v>
      </c>
      <c r="N1254" s="262"/>
      <c r="O1254" s="203"/>
      <c r="P1254" s="203"/>
      <c r="Q1254" s="203"/>
    </row>
    <row r="1255" s="38" customFormat="1" ht="15" spans="1:17">
      <c r="A1255" s="43" t="s">
        <v>4443</v>
      </c>
      <c r="B1255" s="199"/>
      <c r="C1255" s="370" t="s">
        <v>3357</v>
      </c>
      <c r="D1255" s="316"/>
      <c r="E1255" s="317"/>
      <c r="F1255" s="318"/>
      <c r="G1255" s="319"/>
      <c r="H1255" s="199"/>
      <c r="I1255" s="262"/>
      <c r="J1255" s="199">
        <v>3</v>
      </c>
      <c r="K1255" s="357">
        <v>16</v>
      </c>
      <c r="L1255" s="219">
        <v>425.6</v>
      </c>
      <c r="M1255" s="308">
        <v>4889.992386</v>
      </c>
      <c r="N1255" s="262"/>
      <c r="O1255" s="203"/>
      <c r="P1255" s="203"/>
      <c r="Q1255" s="203"/>
    </row>
    <row r="1256" s="38" customFormat="1" ht="15" spans="1:17">
      <c r="A1256" s="43" t="s">
        <v>4443</v>
      </c>
      <c r="B1256" s="199"/>
      <c r="C1256" s="370" t="s">
        <v>3357</v>
      </c>
      <c r="D1256" s="316"/>
      <c r="E1256" s="317"/>
      <c r="F1256" s="318"/>
      <c r="G1256" s="319"/>
      <c r="H1256" s="199"/>
      <c r="I1256" s="262"/>
      <c r="J1256" s="199">
        <v>4</v>
      </c>
      <c r="K1256" s="357">
        <v>14</v>
      </c>
      <c r="L1256" s="219">
        <v>372.4</v>
      </c>
      <c r="M1256" s="308">
        <v>4278.743337</v>
      </c>
      <c r="N1256" s="262"/>
      <c r="O1256" s="203"/>
      <c r="P1256" s="203"/>
      <c r="Q1256" s="203"/>
    </row>
    <row r="1257" s="38" customFormat="1" ht="15" spans="1:17">
      <c r="A1257" s="43" t="s">
        <v>4443</v>
      </c>
      <c r="B1257" s="199"/>
      <c r="C1257" s="370" t="s">
        <v>3357</v>
      </c>
      <c r="D1257" s="316"/>
      <c r="E1257" s="317"/>
      <c r="F1257" s="318"/>
      <c r="G1257" s="319"/>
      <c r="H1257" s="199"/>
      <c r="I1257" s="262"/>
      <c r="J1257" s="199">
        <v>5</v>
      </c>
      <c r="K1257" s="357">
        <v>12</v>
      </c>
      <c r="L1257" s="219">
        <v>319.2</v>
      </c>
      <c r="M1257" s="308">
        <v>3667.494289</v>
      </c>
      <c r="N1257" s="262"/>
      <c r="O1257" s="203"/>
      <c r="P1257" s="203"/>
      <c r="Q1257" s="203"/>
    </row>
    <row r="1258" s="38" customFormat="1" ht="15" spans="1:17">
      <c r="A1258" s="43" t="s">
        <v>4443</v>
      </c>
      <c r="B1258" s="199"/>
      <c r="C1258" s="370" t="s">
        <v>3357</v>
      </c>
      <c r="D1258" s="316"/>
      <c r="E1258" s="317"/>
      <c r="F1258" s="318"/>
      <c r="G1258" s="319"/>
      <c r="H1258" s="199"/>
      <c r="I1258" s="262"/>
      <c r="J1258" s="199">
        <v>6</v>
      </c>
      <c r="K1258" s="357">
        <v>10</v>
      </c>
      <c r="L1258" s="219">
        <v>266</v>
      </c>
      <c r="M1258" s="308">
        <v>3056.245241</v>
      </c>
      <c r="N1258" s="262"/>
      <c r="O1258" s="203"/>
      <c r="P1258" s="203"/>
      <c r="Q1258" s="203"/>
    </row>
    <row r="1259" s="38" customFormat="1" ht="15" spans="1:17">
      <c r="A1259" s="43" t="s">
        <v>4443</v>
      </c>
      <c r="B1259" s="199"/>
      <c r="C1259" s="370" t="s">
        <v>3357</v>
      </c>
      <c r="D1259" s="315"/>
      <c r="E1259" s="332"/>
      <c r="F1259" s="326"/>
      <c r="G1259" s="327"/>
      <c r="H1259" s="199"/>
      <c r="I1259" s="269"/>
      <c r="J1259" s="199">
        <v>7</v>
      </c>
      <c r="K1259" s="357">
        <v>9</v>
      </c>
      <c r="L1259" s="219">
        <v>239.4</v>
      </c>
      <c r="M1259" s="308">
        <v>2750.620717</v>
      </c>
      <c r="N1259" s="269"/>
      <c r="O1259" s="203"/>
      <c r="P1259" s="203"/>
      <c r="Q1259" s="203"/>
    </row>
    <row r="1260" s="38" customFormat="1" ht="15" spans="1:17">
      <c r="A1260" s="43" t="s">
        <v>4443</v>
      </c>
      <c r="B1260" s="199"/>
      <c r="C1260" s="370" t="s">
        <v>3357</v>
      </c>
      <c r="D1260" s="330" t="s">
        <v>4263</v>
      </c>
      <c r="E1260" s="331" t="s">
        <v>4263</v>
      </c>
      <c r="F1260" s="323">
        <v>273.252</v>
      </c>
      <c r="G1260" s="324">
        <v>16482.380413</v>
      </c>
      <c r="H1260" s="199"/>
      <c r="I1260" s="259">
        <v>4</v>
      </c>
      <c r="J1260" s="293">
        <v>1</v>
      </c>
      <c r="K1260" s="199">
        <v>35</v>
      </c>
      <c r="L1260" s="219">
        <v>95.6382</v>
      </c>
      <c r="M1260" s="308">
        <v>5768.833145</v>
      </c>
      <c r="N1260" s="311"/>
      <c r="O1260" s="203"/>
      <c r="P1260" s="203"/>
      <c r="Q1260" s="203"/>
    </row>
    <row r="1261" s="38" customFormat="1" ht="15" spans="1:17">
      <c r="A1261" s="43" t="s">
        <v>4443</v>
      </c>
      <c r="B1261" s="199"/>
      <c r="C1261" s="370" t="s">
        <v>3357</v>
      </c>
      <c r="D1261" s="316"/>
      <c r="E1261" s="317"/>
      <c r="F1261" s="318"/>
      <c r="G1261" s="319"/>
      <c r="H1261" s="199"/>
      <c r="I1261" s="262"/>
      <c r="J1261" s="293">
        <v>2</v>
      </c>
      <c r="K1261" s="199">
        <v>30</v>
      </c>
      <c r="L1261" s="219">
        <v>81.9756</v>
      </c>
      <c r="M1261" s="308">
        <v>4944.714124</v>
      </c>
      <c r="N1261" s="321"/>
      <c r="O1261" s="203"/>
      <c r="P1261" s="203"/>
      <c r="Q1261" s="203"/>
    </row>
    <row r="1262" s="38" customFormat="1" ht="15" spans="1:17">
      <c r="A1262" s="43" t="s">
        <v>4443</v>
      </c>
      <c r="B1262" s="199"/>
      <c r="C1262" s="370" t="s">
        <v>3357</v>
      </c>
      <c r="D1262" s="316"/>
      <c r="E1262" s="317"/>
      <c r="F1262" s="318"/>
      <c r="G1262" s="319"/>
      <c r="H1262" s="199"/>
      <c r="I1262" s="262"/>
      <c r="J1262" s="293">
        <v>3</v>
      </c>
      <c r="K1262" s="199">
        <v>20</v>
      </c>
      <c r="L1262" s="219">
        <v>54.6504</v>
      </c>
      <c r="M1262" s="308">
        <v>3296.476083</v>
      </c>
      <c r="N1262" s="321"/>
      <c r="O1262" s="203"/>
      <c r="P1262" s="203"/>
      <c r="Q1262" s="203"/>
    </row>
    <row r="1263" s="38" customFormat="1" ht="15" spans="1:17">
      <c r="A1263" s="43" t="s">
        <v>4443</v>
      </c>
      <c r="B1263" s="199"/>
      <c r="C1263" s="370" t="s">
        <v>3357</v>
      </c>
      <c r="D1263" s="315"/>
      <c r="E1263" s="332"/>
      <c r="F1263" s="326"/>
      <c r="G1263" s="327"/>
      <c r="H1263" s="199"/>
      <c r="I1263" s="269"/>
      <c r="J1263" s="293">
        <v>4</v>
      </c>
      <c r="K1263" s="199">
        <v>15</v>
      </c>
      <c r="L1263" s="219">
        <v>40.9878</v>
      </c>
      <c r="M1263" s="308">
        <v>2472.357061</v>
      </c>
      <c r="N1263" s="325"/>
      <c r="O1263" s="203"/>
      <c r="P1263" s="203"/>
      <c r="Q1263" s="203"/>
    </row>
    <row r="1264" s="38" customFormat="1" ht="15" spans="1:17">
      <c r="A1264" s="43" t="s">
        <v>4443</v>
      </c>
      <c r="B1264" s="199"/>
      <c r="C1264" s="370" t="s">
        <v>3357</v>
      </c>
      <c r="D1264" s="330" t="s">
        <v>4261</v>
      </c>
      <c r="E1264" s="331" t="s">
        <v>4261</v>
      </c>
      <c r="F1264" s="323">
        <v>264.02</v>
      </c>
      <c r="G1264" s="324">
        <v>10866.459103</v>
      </c>
      <c r="H1264" s="199"/>
      <c r="I1264" s="259">
        <v>3</v>
      </c>
      <c r="J1264" s="199">
        <v>1</v>
      </c>
      <c r="K1264" s="199">
        <v>40</v>
      </c>
      <c r="L1264" s="219">
        <v>105.608</v>
      </c>
      <c r="M1264" s="308">
        <v>4346.583641</v>
      </c>
      <c r="N1264" s="311"/>
      <c r="O1264" s="203"/>
      <c r="P1264" s="203"/>
      <c r="Q1264" s="203"/>
    </row>
    <row r="1265" s="38" customFormat="1" ht="15" spans="1:17">
      <c r="A1265" s="43" t="s">
        <v>4443</v>
      </c>
      <c r="B1265" s="199"/>
      <c r="C1265" s="370" t="s">
        <v>3357</v>
      </c>
      <c r="D1265" s="316"/>
      <c r="E1265" s="317"/>
      <c r="F1265" s="318"/>
      <c r="G1265" s="319"/>
      <c r="H1265" s="199"/>
      <c r="I1265" s="262"/>
      <c r="J1265" s="199">
        <v>2</v>
      </c>
      <c r="K1265" s="199">
        <v>35</v>
      </c>
      <c r="L1265" s="219">
        <v>92.407</v>
      </c>
      <c r="M1265" s="308">
        <v>3803.260686</v>
      </c>
      <c r="N1265" s="321"/>
      <c r="O1265" s="203"/>
      <c r="P1265" s="203"/>
      <c r="Q1265" s="203"/>
    </row>
    <row r="1266" s="38" customFormat="1" ht="15" spans="1:17">
      <c r="A1266" s="43" t="s">
        <v>4443</v>
      </c>
      <c r="B1266" s="199"/>
      <c r="C1266" s="370" t="s">
        <v>3357</v>
      </c>
      <c r="D1266" s="315"/>
      <c r="E1266" s="332"/>
      <c r="F1266" s="326"/>
      <c r="G1266" s="327"/>
      <c r="H1266" s="199"/>
      <c r="I1266" s="269"/>
      <c r="J1266" s="199">
        <v>3</v>
      </c>
      <c r="K1266" s="199">
        <v>25</v>
      </c>
      <c r="L1266" s="219">
        <v>66.005</v>
      </c>
      <c r="M1266" s="308">
        <v>2716.614776</v>
      </c>
      <c r="N1266" s="325"/>
      <c r="O1266" s="203"/>
      <c r="P1266" s="203"/>
      <c r="Q1266" s="203"/>
    </row>
    <row r="1267" s="38" customFormat="1" ht="15" spans="1:17">
      <c r="A1267" s="43" t="s">
        <v>4443</v>
      </c>
      <c r="B1267" s="199"/>
      <c r="C1267" s="370" t="s">
        <v>3357</v>
      </c>
      <c r="D1267" s="182" t="s">
        <v>4270</v>
      </c>
      <c r="E1267" s="312" t="s">
        <v>4270</v>
      </c>
      <c r="F1267" s="294">
        <v>274.952</v>
      </c>
      <c r="G1267" s="313">
        <v>9484.087162</v>
      </c>
      <c r="H1267" s="199"/>
      <c r="I1267" s="199">
        <v>2</v>
      </c>
      <c r="J1267" s="199">
        <v>1</v>
      </c>
      <c r="K1267" s="357">
        <v>60</v>
      </c>
      <c r="L1267" s="219">
        <v>164.9712</v>
      </c>
      <c r="M1267" s="308">
        <v>5690.452297</v>
      </c>
      <c r="N1267" s="199"/>
      <c r="O1267" s="203"/>
      <c r="P1267" s="203"/>
      <c r="Q1267" s="203"/>
    </row>
    <row r="1268" s="38" customFormat="1" ht="15" spans="1:17">
      <c r="A1268" s="43" t="s">
        <v>4443</v>
      </c>
      <c r="B1268" s="199"/>
      <c r="C1268" s="370" t="s">
        <v>3357</v>
      </c>
      <c r="D1268" s="182"/>
      <c r="E1268" s="312"/>
      <c r="F1268" s="294"/>
      <c r="G1268" s="313"/>
      <c r="H1268" s="199"/>
      <c r="I1268" s="199"/>
      <c r="J1268" s="199">
        <v>2</v>
      </c>
      <c r="K1268" s="357">
        <v>40</v>
      </c>
      <c r="L1268" s="219">
        <v>109.9808</v>
      </c>
      <c r="M1268" s="308">
        <v>3793.634865</v>
      </c>
      <c r="N1268" s="199"/>
      <c r="O1268" s="203"/>
      <c r="P1268" s="203"/>
      <c r="Q1268" s="203"/>
    </row>
    <row r="1269" s="38" customFormat="1" ht="15" spans="1:17">
      <c r="A1269" s="43" t="s">
        <v>4443</v>
      </c>
      <c r="B1269" s="199"/>
      <c r="C1269" s="370" t="s">
        <v>3357</v>
      </c>
      <c r="D1269" s="195" t="s">
        <v>4459</v>
      </c>
      <c r="E1269" s="312" t="s">
        <v>4262</v>
      </c>
      <c r="F1269" s="294">
        <v>156.03</v>
      </c>
      <c r="G1269" s="313">
        <v>5183.098352</v>
      </c>
      <c r="H1269" s="199"/>
      <c r="I1269" s="199">
        <v>2</v>
      </c>
      <c r="J1269" s="199">
        <v>1</v>
      </c>
      <c r="K1269" s="357">
        <v>60</v>
      </c>
      <c r="L1269" s="219">
        <v>163.9206</v>
      </c>
      <c r="M1269" s="308">
        <v>6020.606602</v>
      </c>
      <c r="N1269" s="199"/>
      <c r="O1269" s="203"/>
      <c r="P1269" s="203"/>
      <c r="Q1269" s="203"/>
    </row>
    <row r="1270" s="38" customFormat="1" ht="15" spans="1:17">
      <c r="A1270" s="43" t="s">
        <v>4443</v>
      </c>
      <c r="B1270" s="199"/>
      <c r="C1270" s="370" t="s">
        <v>3357</v>
      </c>
      <c r="D1270" s="182"/>
      <c r="E1270" s="312" t="s">
        <v>4288</v>
      </c>
      <c r="F1270" s="294">
        <v>117.171</v>
      </c>
      <c r="G1270" s="313">
        <v>4851.245984</v>
      </c>
      <c r="H1270" s="199"/>
      <c r="I1270" s="199"/>
      <c r="J1270" s="199">
        <v>2</v>
      </c>
      <c r="K1270" s="357">
        <v>40</v>
      </c>
      <c r="L1270" s="219">
        <v>109.2804</v>
      </c>
      <c r="M1270" s="308">
        <v>4013.737734</v>
      </c>
      <c r="N1270" s="199"/>
      <c r="O1270" s="203"/>
      <c r="P1270" s="203"/>
      <c r="Q1270" s="203"/>
    </row>
    <row r="1271" s="38" customFormat="1" ht="15.75" spans="1:17">
      <c r="A1271" s="43" t="s">
        <v>4443</v>
      </c>
      <c r="B1271" s="199"/>
      <c r="C1271" s="370" t="s">
        <v>3357</v>
      </c>
      <c r="D1271" s="195" t="s">
        <v>4460</v>
      </c>
      <c r="E1271" s="155" t="s">
        <v>4316</v>
      </c>
      <c r="F1271" s="294">
        <v>17.2</v>
      </c>
      <c r="G1271" s="313">
        <v>406</v>
      </c>
      <c r="H1271" s="199"/>
      <c r="I1271" s="199">
        <v>1</v>
      </c>
      <c r="J1271" s="199">
        <v>1</v>
      </c>
      <c r="K1271" s="357">
        <v>100</v>
      </c>
      <c r="L1271" s="219">
        <v>18.83</v>
      </c>
      <c r="M1271" s="308">
        <v>487.89911</v>
      </c>
      <c r="N1271" s="195" t="s">
        <v>4331</v>
      </c>
      <c r="O1271" s="203"/>
      <c r="P1271" s="203"/>
      <c r="Q1271" s="203"/>
    </row>
    <row r="1272" s="38" customFormat="1" ht="15" spans="1:17">
      <c r="A1272" s="43" t="s">
        <v>4443</v>
      </c>
      <c r="B1272" s="199"/>
      <c r="C1272" s="370" t="s">
        <v>3357</v>
      </c>
      <c r="D1272" s="182"/>
      <c r="E1272" s="312" t="s">
        <v>4259</v>
      </c>
      <c r="F1272" s="294">
        <v>1.63</v>
      </c>
      <c r="G1272" s="313">
        <v>81.89911</v>
      </c>
      <c r="H1272" s="199"/>
      <c r="I1272" s="199"/>
      <c r="J1272" s="199"/>
      <c r="K1272" s="357"/>
      <c r="L1272" s="219"/>
      <c r="M1272" s="308"/>
      <c r="N1272" s="199"/>
      <c r="O1272" s="203"/>
      <c r="P1272" s="203"/>
      <c r="Q1272" s="203"/>
    </row>
    <row r="1273" s="38" customFormat="1" ht="15" spans="1:17">
      <c r="A1273" s="43" t="s">
        <v>4443</v>
      </c>
      <c r="B1273" s="259">
        <v>12</v>
      </c>
      <c r="C1273" s="98" t="s">
        <v>3353</v>
      </c>
      <c r="D1273" s="195" t="s">
        <v>4263</v>
      </c>
      <c r="E1273" s="329" t="s">
        <v>4263</v>
      </c>
      <c r="F1273" s="294">
        <v>164.384</v>
      </c>
      <c r="G1273" s="386">
        <v>12037.607255</v>
      </c>
      <c r="H1273" s="199">
        <v>1</v>
      </c>
      <c r="I1273" s="199">
        <v>2</v>
      </c>
      <c r="J1273" s="199">
        <v>1</v>
      </c>
      <c r="K1273" s="357">
        <v>60</v>
      </c>
      <c r="L1273" s="219">
        <v>98.6304</v>
      </c>
      <c r="M1273" s="388">
        <v>7222.564353</v>
      </c>
      <c r="N1273" s="195"/>
      <c r="O1273" s="344" t="s">
        <v>4461</v>
      </c>
      <c r="P1273" s="203"/>
      <c r="Q1273" s="203"/>
    </row>
    <row r="1274" s="38" customFormat="1" ht="15" spans="1:17">
      <c r="A1274" s="43" t="s">
        <v>4443</v>
      </c>
      <c r="B1274" s="262"/>
      <c r="C1274" s="100" t="s">
        <v>3353</v>
      </c>
      <c r="D1274" s="195"/>
      <c r="E1274" s="329"/>
      <c r="F1274" s="294"/>
      <c r="G1274" s="386"/>
      <c r="H1274" s="199"/>
      <c r="I1274" s="199"/>
      <c r="J1274" s="199">
        <v>2</v>
      </c>
      <c r="K1274" s="357">
        <v>40</v>
      </c>
      <c r="L1274" s="219">
        <v>65.7536</v>
      </c>
      <c r="M1274" s="388">
        <v>4815.042902</v>
      </c>
      <c r="N1274" s="195"/>
      <c r="O1274" s="203"/>
      <c r="P1274" s="203"/>
      <c r="Q1274" s="203"/>
    </row>
    <row r="1275" s="38" customFormat="1" ht="15" spans="1:17">
      <c r="A1275" s="43" t="s">
        <v>4443</v>
      </c>
      <c r="B1275" s="262"/>
      <c r="C1275" s="100" t="s">
        <v>3353</v>
      </c>
      <c r="D1275" s="182" t="s">
        <v>4260</v>
      </c>
      <c r="E1275" s="312" t="s">
        <v>4260</v>
      </c>
      <c r="F1275" s="294">
        <v>105</v>
      </c>
      <c r="G1275" s="386">
        <v>8240</v>
      </c>
      <c r="H1275" s="199"/>
      <c r="I1275" s="199">
        <v>2</v>
      </c>
      <c r="J1275" s="199">
        <v>1</v>
      </c>
      <c r="K1275" s="357">
        <v>60</v>
      </c>
      <c r="L1275" s="219">
        <v>63</v>
      </c>
      <c r="M1275" s="388">
        <v>4944</v>
      </c>
      <c r="N1275" s="195"/>
      <c r="O1275" s="344" t="s">
        <v>4461</v>
      </c>
      <c r="P1275" s="203"/>
      <c r="Q1275" s="203"/>
    </row>
    <row r="1276" s="38" customFormat="1" ht="15" spans="1:17">
      <c r="A1276" s="43" t="s">
        <v>4443</v>
      </c>
      <c r="B1276" s="262"/>
      <c r="C1276" s="100" t="s">
        <v>3353</v>
      </c>
      <c r="D1276" s="182"/>
      <c r="E1276" s="312"/>
      <c r="F1276" s="294"/>
      <c r="G1276" s="386"/>
      <c r="H1276" s="199"/>
      <c r="I1276" s="199"/>
      <c r="J1276" s="199">
        <v>2</v>
      </c>
      <c r="K1276" s="357">
        <v>40</v>
      </c>
      <c r="L1276" s="219">
        <v>42</v>
      </c>
      <c r="M1276" s="388">
        <v>3296</v>
      </c>
      <c r="N1276" s="195"/>
      <c r="O1276" s="344"/>
      <c r="P1276" s="203"/>
      <c r="Q1276" s="203"/>
    </row>
    <row r="1277" s="38" customFormat="1" ht="15" spans="1:17">
      <c r="A1277" s="43" t="s">
        <v>4443</v>
      </c>
      <c r="B1277" s="262"/>
      <c r="C1277" s="100" t="s">
        <v>3353</v>
      </c>
      <c r="D1277" s="321" t="s">
        <v>4459</v>
      </c>
      <c r="E1277" s="312" t="s">
        <v>4262</v>
      </c>
      <c r="F1277" s="294">
        <v>62.8125</v>
      </c>
      <c r="G1277" s="313">
        <v>5025</v>
      </c>
      <c r="H1277" s="199"/>
      <c r="I1277" s="199">
        <v>2</v>
      </c>
      <c r="J1277" s="199">
        <v>1</v>
      </c>
      <c r="K1277" s="357">
        <v>60</v>
      </c>
      <c r="L1277" s="219">
        <v>50.2875</v>
      </c>
      <c r="M1277" s="388">
        <v>3897</v>
      </c>
      <c r="N1277" s="195"/>
      <c r="O1277" s="344" t="s">
        <v>4461</v>
      </c>
      <c r="P1277" s="203"/>
      <c r="Q1277" s="203"/>
    </row>
    <row r="1278" s="38" customFormat="1" ht="15" spans="1:17">
      <c r="A1278" s="43" t="s">
        <v>4443</v>
      </c>
      <c r="B1278" s="262"/>
      <c r="C1278" s="100" t="s">
        <v>3353</v>
      </c>
      <c r="D1278" s="316"/>
      <c r="E1278" s="312" t="s">
        <v>4288</v>
      </c>
      <c r="F1278" s="294">
        <v>21</v>
      </c>
      <c r="G1278" s="313">
        <v>1470</v>
      </c>
      <c r="H1278" s="199"/>
      <c r="I1278" s="101"/>
      <c r="J1278" s="199">
        <v>2</v>
      </c>
      <c r="K1278" s="357">
        <v>40</v>
      </c>
      <c r="L1278" s="219">
        <v>33.525</v>
      </c>
      <c r="M1278" s="388">
        <v>2598</v>
      </c>
      <c r="N1278" s="195"/>
      <c r="O1278" s="344"/>
      <c r="P1278" s="203"/>
      <c r="Q1278" s="203"/>
    </row>
    <row r="1279" s="38" customFormat="1" ht="15" spans="1:17">
      <c r="A1279" s="43" t="s">
        <v>4443</v>
      </c>
      <c r="B1279" s="199">
        <v>13</v>
      </c>
      <c r="C1279" s="101" t="s">
        <v>3354</v>
      </c>
      <c r="D1279" s="311" t="s">
        <v>4462</v>
      </c>
      <c r="E1279" s="312" t="s">
        <v>4263</v>
      </c>
      <c r="F1279" s="294">
        <v>14432</v>
      </c>
      <c r="G1279" s="313">
        <v>802.469100000002</v>
      </c>
      <c r="H1279" s="199">
        <v>1</v>
      </c>
      <c r="I1279" s="199">
        <v>2</v>
      </c>
      <c r="J1279" s="199">
        <v>1</v>
      </c>
      <c r="K1279" s="357">
        <v>60</v>
      </c>
      <c r="L1279" s="219">
        <v>12900</v>
      </c>
      <c r="M1279" s="388">
        <v>740.29722</v>
      </c>
      <c r="N1279" s="195"/>
      <c r="O1279" s="349"/>
      <c r="P1279" s="203"/>
      <c r="Q1279" s="203"/>
    </row>
    <row r="1280" s="38" customFormat="1" ht="15" spans="1:17">
      <c r="A1280" s="43" t="s">
        <v>4443</v>
      </c>
      <c r="B1280" s="199"/>
      <c r="C1280" s="101" t="s">
        <v>3354</v>
      </c>
      <c r="D1280" s="315"/>
      <c r="E1280" s="329" t="s">
        <v>4270</v>
      </c>
      <c r="F1280" s="204">
        <v>7068</v>
      </c>
      <c r="G1280" s="291">
        <v>431.3596</v>
      </c>
      <c r="H1280" s="199"/>
      <c r="I1280" s="101"/>
      <c r="J1280" s="199">
        <v>2</v>
      </c>
      <c r="K1280" s="357">
        <v>40</v>
      </c>
      <c r="L1280" s="219">
        <v>8600</v>
      </c>
      <c r="M1280" s="388">
        <v>493.53148</v>
      </c>
      <c r="N1280" s="195"/>
      <c r="O1280" s="203"/>
      <c r="P1280" s="203"/>
      <c r="Q1280" s="203"/>
    </row>
    <row r="1281" s="38" customFormat="1" ht="15" spans="1:17">
      <c r="A1281" s="43" t="s">
        <v>4443</v>
      </c>
      <c r="B1281" s="199"/>
      <c r="C1281" s="101" t="s">
        <v>3354</v>
      </c>
      <c r="D1281" s="311" t="s">
        <v>4275</v>
      </c>
      <c r="E1281" s="312" t="s">
        <v>4260</v>
      </c>
      <c r="F1281" s="294">
        <v>11137</v>
      </c>
      <c r="G1281" s="313">
        <v>500.6667</v>
      </c>
      <c r="H1281" s="199"/>
      <c r="I1281" s="199">
        <v>2</v>
      </c>
      <c r="J1281" s="199">
        <v>1</v>
      </c>
      <c r="K1281" s="357">
        <v>60</v>
      </c>
      <c r="L1281" s="219">
        <v>12022.2</v>
      </c>
      <c r="M1281" s="388">
        <v>566.38913</v>
      </c>
      <c r="N1281" s="195"/>
      <c r="O1281" s="203"/>
      <c r="P1281" s="203"/>
      <c r="Q1281" s="203"/>
    </row>
    <row r="1282" s="38" customFormat="1" ht="15" spans="1:17">
      <c r="A1282" s="43" t="s">
        <v>4443</v>
      </c>
      <c r="B1282" s="199"/>
      <c r="C1282" s="101" t="s">
        <v>3354</v>
      </c>
      <c r="D1282" s="315"/>
      <c r="E1282" s="329" t="s">
        <v>4261</v>
      </c>
      <c r="F1282" s="204">
        <v>8900</v>
      </c>
      <c r="G1282" s="291">
        <v>443.315184</v>
      </c>
      <c r="H1282" s="199"/>
      <c r="I1282" s="101"/>
      <c r="J1282" s="199">
        <v>2</v>
      </c>
      <c r="K1282" s="357">
        <v>40</v>
      </c>
      <c r="L1282" s="219">
        <v>8014.8</v>
      </c>
      <c r="M1282" s="388">
        <v>377.592754</v>
      </c>
      <c r="N1282" s="195"/>
      <c r="O1282" s="203"/>
      <c r="P1282" s="203"/>
      <c r="Q1282" s="203"/>
    </row>
    <row r="1283" s="38" customFormat="1" ht="15" spans="1:17">
      <c r="A1283" s="43" t="s">
        <v>4443</v>
      </c>
      <c r="B1283" s="199"/>
      <c r="C1283" s="101" t="s">
        <v>3354</v>
      </c>
      <c r="D1283" s="195" t="s">
        <v>4463</v>
      </c>
      <c r="E1283" s="312" t="s">
        <v>4288</v>
      </c>
      <c r="F1283" s="294">
        <v>8230</v>
      </c>
      <c r="G1283" s="313">
        <v>365.403556</v>
      </c>
      <c r="H1283" s="199"/>
      <c r="I1283" s="199">
        <v>1</v>
      </c>
      <c r="J1283" s="199">
        <v>1</v>
      </c>
      <c r="K1283" s="199">
        <v>100</v>
      </c>
      <c r="L1283" s="219">
        <v>17837</v>
      </c>
      <c r="M1283" s="308">
        <v>889.630556</v>
      </c>
      <c r="N1283" s="199"/>
      <c r="O1283" s="203"/>
      <c r="P1283" s="203"/>
      <c r="Q1283" s="203"/>
    </row>
    <row r="1284" s="38" customFormat="1" ht="15" spans="1:17">
      <c r="A1284" s="43" t="s">
        <v>4443</v>
      </c>
      <c r="B1284" s="199"/>
      <c r="C1284" s="101" t="s">
        <v>3354</v>
      </c>
      <c r="D1284" s="182"/>
      <c r="E1284" s="312" t="s">
        <v>4262</v>
      </c>
      <c r="F1284" s="294">
        <v>4665</v>
      </c>
      <c r="G1284" s="313">
        <v>301.847</v>
      </c>
      <c r="H1284" s="199"/>
      <c r="I1284" s="199"/>
      <c r="J1284" s="199"/>
      <c r="K1284" s="199"/>
      <c r="L1284" s="219"/>
      <c r="M1284" s="308"/>
      <c r="N1284" s="199"/>
      <c r="O1284" s="203"/>
      <c r="P1284" s="203"/>
      <c r="Q1284" s="203"/>
    </row>
    <row r="1285" s="38" customFormat="1" ht="15" spans="1:17">
      <c r="A1285" s="43" t="s">
        <v>4443</v>
      </c>
      <c r="B1285" s="199"/>
      <c r="C1285" s="101" t="s">
        <v>3354</v>
      </c>
      <c r="D1285" s="182"/>
      <c r="E1285" s="312" t="s">
        <v>4264</v>
      </c>
      <c r="F1285" s="294">
        <v>4940</v>
      </c>
      <c r="G1285" s="313">
        <v>222.3</v>
      </c>
      <c r="H1285" s="199"/>
      <c r="I1285" s="199"/>
      <c r="J1285" s="199"/>
      <c r="K1285" s="199"/>
      <c r="L1285" s="219"/>
      <c r="M1285" s="308"/>
      <c r="N1285" s="199"/>
      <c r="O1285" s="203"/>
      <c r="P1285" s="203"/>
      <c r="Q1285" s="203"/>
    </row>
    <row r="1286" s="38" customFormat="1" ht="15" spans="1:17">
      <c r="A1286" s="43" t="s">
        <v>4443</v>
      </c>
      <c r="B1286" s="199"/>
      <c r="C1286" s="101" t="s">
        <v>3354</v>
      </c>
      <c r="D1286" s="182"/>
      <c r="E1286" s="312" t="s">
        <v>4259</v>
      </c>
      <c r="F1286" s="294">
        <v>2</v>
      </c>
      <c r="G1286" s="313">
        <v>0.08</v>
      </c>
      <c r="H1286" s="199"/>
      <c r="I1286" s="199"/>
      <c r="J1286" s="199"/>
      <c r="K1286" s="199"/>
      <c r="L1286" s="219"/>
      <c r="M1286" s="308"/>
      <c r="N1286" s="199"/>
      <c r="O1286" s="203"/>
      <c r="P1286" s="203"/>
      <c r="Q1286" s="203"/>
    </row>
    <row r="1287" s="38" customFormat="1" ht="15" spans="1:17">
      <c r="A1287" s="43" t="s">
        <v>4443</v>
      </c>
      <c r="B1287" s="259">
        <v>14</v>
      </c>
      <c r="C1287" s="98" t="s">
        <v>3343</v>
      </c>
      <c r="D1287" s="330" t="s">
        <v>4264</v>
      </c>
      <c r="E1287" s="331" t="s">
        <v>4264</v>
      </c>
      <c r="F1287" s="323">
        <v>17033</v>
      </c>
      <c r="G1287" s="324">
        <v>13763.7511</v>
      </c>
      <c r="H1287" s="259">
        <v>1</v>
      </c>
      <c r="I1287" s="293">
        <v>6</v>
      </c>
      <c r="J1287" s="199">
        <v>1</v>
      </c>
      <c r="K1287" s="199">
        <v>22</v>
      </c>
      <c r="L1287" s="219">
        <v>3747.26</v>
      </c>
      <c r="M1287" s="308">
        <v>3028.025242</v>
      </c>
      <c r="N1287" s="373"/>
      <c r="O1287" s="372"/>
      <c r="P1287" s="203"/>
      <c r="Q1287" s="203"/>
    </row>
    <row r="1288" s="38" customFormat="1" ht="15" spans="1:17">
      <c r="A1288" s="43" t="s">
        <v>4443</v>
      </c>
      <c r="B1288" s="262"/>
      <c r="C1288" s="100" t="s">
        <v>3343</v>
      </c>
      <c r="D1288" s="316"/>
      <c r="E1288" s="317"/>
      <c r="F1288" s="318"/>
      <c r="G1288" s="319"/>
      <c r="H1288" s="262"/>
      <c r="I1288" s="293"/>
      <c r="J1288" s="199">
        <v>2</v>
      </c>
      <c r="K1288" s="199">
        <v>20</v>
      </c>
      <c r="L1288" s="219">
        <v>3406.6</v>
      </c>
      <c r="M1288" s="308">
        <v>2752.75022</v>
      </c>
      <c r="N1288" s="376"/>
      <c r="O1288" s="203"/>
      <c r="P1288" s="203"/>
      <c r="Q1288" s="203"/>
    </row>
    <row r="1289" s="38" customFormat="1" ht="15" spans="1:17">
      <c r="A1289" s="43" t="s">
        <v>4443</v>
      </c>
      <c r="B1289" s="262"/>
      <c r="C1289" s="100" t="s">
        <v>3343</v>
      </c>
      <c r="D1289" s="316"/>
      <c r="E1289" s="317"/>
      <c r="F1289" s="318"/>
      <c r="G1289" s="319"/>
      <c r="H1289" s="262"/>
      <c r="I1289" s="293"/>
      <c r="J1289" s="199">
        <v>3</v>
      </c>
      <c r="K1289" s="199">
        <v>18</v>
      </c>
      <c r="L1289" s="219">
        <v>3065.94</v>
      </c>
      <c r="M1289" s="308">
        <v>2477.475198</v>
      </c>
      <c r="N1289" s="376"/>
      <c r="O1289" s="203"/>
      <c r="P1289" s="203"/>
      <c r="Q1289" s="203"/>
    </row>
    <row r="1290" s="38" customFormat="1" ht="15" spans="1:17">
      <c r="A1290" s="43" t="s">
        <v>4443</v>
      </c>
      <c r="B1290" s="262"/>
      <c r="C1290" s="100" t="s">
        <v>3343</v>
      </c>
      <c r="D1290" s="316"/>
      <c r="E1290" s="317"/>
      <c r="F1290" s="318"/>
      <c r="G1290" s="319"/>
      <c r="H1290" s="262"/>
      <c r="I1290" s="293"/>
      <c r="J1290" s="199">
        <v>4</v>
      </c>
      <c r="K1290" s="199">
        <v>16</v>
      </c>
      <c r="L1290" s="219">
        <v>2725.28</v>
      </c>
      <c r="M1290" s="308">
        <v>2202.200176</v>
      </c>
      <c r="N1290" s="376"/>
      <c r="O1290" s="203"/>
      <c r="P1290" s="203"/>
      <c r="Q1290" s="203"/>
    </row>
    <row r="1291" s="38" customFormat="1" ht="15" spans="1:17">
      <c r="A1291" s="43" t="s">
        <v>4443</v>
      </c>
      <c r="B1291" s="262"/>
      <c r="C1291" s="100" t="s">
        <v>3343</v>
      </c>
      <c r="D1291" s="316"/>
      <c r="E1291" s="317"/>
      <c r="F1291" s="318"/>
      <c r="G1291" s="319"/>
      <c r="H1291" s="262"/>
      <c r="I1291" s="293"/>
      <c r="J1291" s="199">
        <v>5</v>
      </c>
      <c r="K1291" s="199">
        <v>13</v>
      </c>
      <c r="L1291" s="219">
        <v>2214.29</v>
      </c>
      <c r="M1291" s="308">
        <v>1789.287643</v>
      </c>
      <c r="N1291" s="376"/>
      <c r="O1291" s="203"/>
      <c r="P1291" s="203"/>
      <c r="Q1291" s="203"/>
    </row>
    <row r="1292" s="38" customFormat="1" ht="15" spans="1:17">
      <c r="A1292" s="43" t="s">
        <v>4443</v>
      </c>
      <c r="B1292" s="262"/>
      <c r="C1292" s="100" t="s">
        <v>3343</v>
      </c>
      <c r="D1292" s="316"/>
      <c r="E1292" s="317"/>
      <c r="F1292" s="318"/>
      <c r="G1292" s="319"/>
      <c r="H1292" s="262"/>
      <c r="I1292" s="293"/>
      <c r="J1292" s="199">
        <v>6</v>
      </c>
      <c r="K1292" s="199">
        <v>11</v>
      </c>
      <c r="L1292" s="219">
        <v>1873.63</v>
      </c>
      <c r="M1292" s="308">
        <v>1514.012621</v>
      </c>
      <c r="N1292" s="376"/>
      <c r="O1292" s="203"/>
      <c r="P1292" s="203"/>
      <c r="Q1292" s="203"/>
    </row>
    <row r="1293" s="38" customFormat="1" ht="15" spans="1:17">
      <c r="A1293" s="43" t="s">
        <v>4443</v>
      </c>
      <c r="B1293" s="262"/>
      <c r="C1293" s="100" t="s">
        <v>3343</v>
      </c>
      <c r="D1293" s="330" t="s">
        <v>4260</v>
      </c>
      <c r="E1293" s="331" t="s">
        <v>4260</v>
      </c>
      <c r="F1293" s="323">
        <v>6081.53019</v>
      </c>
      <c r="G1293" s="324">
        <v>4999.676754</v>
      </c>
      <c r="H1293" s="262"/>
      <c r="I1293" s="357">
        <v>3</v>
      </c>
      <c r="J1293" s="199">
        <v>1</v>
      </c>
      <c r="K1293" s="199">
        <v>40</v>
      </c>
      <c r="L1293" s="219">
        <v>2432.612076</v>
      </c>
      <c r="M1293" s="308">
        <v>1999.870702</v>
      </c>
      <c r="N1293" s="330"/>
      <c r="O1293" s="203"/>
      <c r="P1293" s="203"/>
      <c r="Q1293" s="203"/>
    </row>
    <row r="1294" s="38" customFormat="1" ht="15" spans="1:17">
      <c r="A1294" s="43" t="s">
        <v>4443</v>
      </c>
      <c r="B1294" s="262"/>
      <c r="C1294" s="100" t="s">
        <v>3343</v>
      </c>
      <c r="D1294" s="316"/>
      <c r="E1294" s="317"/>
      <c r="F1294" s="318"/>
      <c r="G1294" s="319"/>
      <c r="H1294" s="262"/>
      <c r="I1294" s="357"/>
      <c r="J1294" s="199">
        <v>2</v>
      </c>
      <c r="K1294" s="199">
        <v>35</v>
      </c>
      <c r="L1294" s="219">
        <v>2128.5355665</v>
      </c>
      <c r="M1294" s="308">
        <v>1749.886864</v>
      </c>
      <c r="N1294" s="316"/>
      <c r="O1294" s="203"/>
      <c r="P1294" s="203"/>
      <c r="Q1294" s="203"/>
    </row>
    <row r="1295" s="38" customFormat="1" ht="15" spans="1:17">
      <c r="A1295" s="43" t="s">
        <v>4443</v>
      </c>
      <c r="B1295" s="262"/>
      <c r="C1295" s="100" t="s">
        <v>3343</v>
      </c>
      <c r="D1295" s="316"/>
      <c r="E1295" s="317"/>
      <c r="F1295" s="318"/>
      <c r="G1295" s="319"/>
      <c r="H1295" s="262"/>
      <c r="I1295" s="357"/>
      <c r="J1295" s="199">
        <v>3</v>
      </c>
      <c r="K1295" s="199">
        <v>25</v>
      </c>
      <c r="L1295" s="219">
        <v>1520.3825475</v>
      </c>
      <c r="M1295" s="308">
        <v>1249.919188</v>
      </c>
      <c r="N1295" s="315"/>
      <c r="O1295" s="203"/>
      <c r="P1295" s="203"/>
      <c r="Q1295" s="203"/>
    </row>
    <row r="1296" s="38" customFormat="1" ht="15" spans="1:17">
      <c r="A1296" s="43" t="s">
        <v>4443</v>
      </c>
      <c r="B1296" s="262"/>
      <c r="C1296" s="100" t="s">
        <v>3343</v>
      </c>
      <c r="D1296" s="311" t="s">
        <v>4458</v>
      </c>
      <c r="E1296" s="331" t="s">
        <v>4261</v>
      </c>
      <c r="F1296" s="323">
        <v>4108.9373</v>
      </c>
      <c r="G1296" s="324">
        <v>3252.703519</v>
      </c>
      <c r="H1296" s="262"/>
      <c r="I1296" s="293">
        <v>2</v>
      </c>
      <c r="J1296" s="199">
        <v>1</v>
      </c>
      <c r="K1296" s="199">
        <v>60</v>
      </c>
      <c r="L1296" s="219">
        <v>3325.331436</v>
      </c>
      <c r="M1296" s="308">
        <v>2655.076527</v>
      </c>
      <c r="N1296" s="293"/>
      <c r="O1296" s="203"/>
      <c r="P1296" s="203"/>
      <c r="Q1296" s="203"/>
    </row>
    <row r="1297" s="38" customFormat="1" ht="15" spans="1:17">
      <c r="A1297" s="43" t="s">
        <v>4443</v>
      </c>
      <c r="B1297" s="262"/>
      <c r="C1297" s="100" t="s">
        <v>3343</v>
      </c>
      <c r="D1297" s="315"/>
      <c r="E1297" s="312" t="s">
        <v>4270</v>
      </c>
      <c r="F1297" s="294">
        <v>1433.28176</v>
      </c>
      <c r="G1297" s="313">
        <v>1172.424026</v>
      </c>
      <c r="H1297" s="262"/>
      <c r="I1297" s="293"/>
      <c r="J1297" s="199">
        <v>2</v>
      </c>
      <c r="K1297" s="199">
        <v>40</v>
      </c>
      <c r="L1297" s="219">
        <v>2216.887624</v>
      </c>
      <c r="M1297" s="308">
        <v>1770.051018</v>
      </c>
      <c r="N1297" s="293"/>
      <c r="O1297" s="203"/>
      <c r="P1297" s="203"/>
      <c r="Q1297" s="203"/>
    </row>
    <row r="1298" s="38" customFormat="1" ht="15" spans="1:17">
      <c r="A1298" s="43" t="s">
        <v>4443</v>
      </c>
      <c r="B1298" s="262"/>
      <c r="C1298" s="100" t="s">
        <v>3343</v>
      </c>
      <c r="D1298" s="311" t="s">
        <v>4464</v>
      </c>
      <c r="E1298" s="312" t="s">
        <v>4262</v>
      </c>
      <c r="F1298" s="294">
        <v>526</v>
      </c>
      <c r="G1298" s="313">
        <v>499.7</v>
      </c>
      <c r="H1298" s="262"/>
      <c r="I1298" s="199">
        <v>1</v>
      </c>
      <c r="J1298" s="259">
        <v>1</v>
      </c>
      <c r="K1298" s="259">
        <v>100</v>
      </c>
      <c r="L1298" s="333">
        <v>612.1491</v>
      </c>
      <c r="M1298" s="337">
        <v>561.11405</v>
      </c>
      <c r="N1298" s="195" t="s">
        <v>4331</v>
      </c>
      <c r="O1298" s="203"/>
      <c r="P1298" s="203"/>
      <c r="Q1298" s="203"/>
    </row>
    <row r="1299" s="38" customFormat="1" ht="15" spans="1:17">
      <c r="A1299" s="43" t="s">
        <v>4443</v>
      </c>
      <c r="B1299" s="262"/>
      <c r="C1299" s="100" t="s">
        <v>3343</v>
      </c>
      <c r="D1299" s="316"/>
      <c r="E1299" s="312" t="s">
        <v>4263</v>
      </c>
      <c r="F1299" s="294">
        <v>52.9801</v>
      </c>
      <c r="G1299" s="313">
        <v>37.821785</v>
      </c>
      <c r="H1299" s="262"/>
      <c r="I1299" s="199"/>
      <c r="J1299" s="262"/>
      <c r="K1299" s="262"/>
      <c r="L1299" s="391"/>
      <c r="M1299" s="392"/>
      <c r="N1299" s="262"/>
      <c r="O1299" s="203"/>
      <c r="P1299" s="203"/>
      <c r="Q1299" s="203"/>
    </row>
    <row r="1300" s="38" customFormat="1" ht="15" spans="1:17">
      <c r="A1300" s="43" t="s">
        <v>4443</v>
      </c>
      <c r="B1300" s="269"/>
      <c r="C1300" s="99" t="s">
        <v>3343</v>
      </c>
      <c r="D1300" s="315"/>
      <c r="E1300" s="312" t="s">
        <v>4259</v>
      </c>
      <c r="F1300" s="294">
        <v>33.169</v>
      </c>
      <c r="G1300" s="313">
        <v>23.592265</v>
      </c>
      <c r="H1300" s="269"/>
      <c r="I1300" s="199"/>
      <c r="J1300" s="269"/>
      <c r="K1300" s="269"/>
      <c r="L1300" s="335"/>
      <c r="M1300" s="338"/>
      <c r="N1300" s="269"/>
      <c r="O1300" s="203"/>
      <c r="P1300" s="203"/>
      <c r="Q1300" s="203"/>
    </row>
    <row r="1301" s="38" customFormat="1" spans="1:18">
      <c r="A1301" s="43" t="s">
        <v>4465</v>
      </c>
      <c r="B1301" s="59">
        <v>1</v>
      </c>
      <c r="C1301" s="82" t="s">
        <v>3378</v>
      </c>
      <c r="D1301" s="104" t="s">
        <v>4275</v>
      </c>
      <c r="E1301" s="64" t="s">
        <v>4260</v>
      </c>
      <c r="F1301" s="103">
        <v>2017</v>
      </c>
      <c r="G1301" s="64">
        <v>120.0115</v>
      </c>
      <c r="H1301" s="78">
        <v>1</v>
      </c>
      <c r="I1301" s="78">
        <v>1</v>
      </c>
      <c r="J1301" s="78">
        <v>1</v>
      </c>
      <c r="K1301" s="78">
        <v>100</v>
      </c>
      <c r="L1301" s="393">
        <v>2222</v>
      </c>
      <c r="M1301" s="78">
        <v>134.0715</v>
      </c>
      <c r="N1301" s="78"/>
      <c r="O1301" s="93"/>
      <c r="P1301" s="93"/>
      <c r="Q1301" s="40"/>
      <c r="R1301" s="40"/>
    </row>
    <row r="1302" s="38" customFormat="1" spans="1:18">
      <c r="A1302" s="43" t="s">
        <v>4465</v>
      </c>
      <c r="B1302" s="68"/>
      <c r="C1302" s="389" t="s">
        <v>3378</v>
      </c>
      <c r="D1302" s="68"/>
      <c r="E1302" s="64" t="s">
        <v>4261</v>
      </c>
      <c r="F1302" s="103">
        <v>205</v>
      </c>
      <c r="G1302" s="64">
        <v>14.06</v>
      </c>
      <c r="H1302" s="78"/>
      <c r="I1302" s="78"/>
      <c r="J1302" s="78"/>
      <c r="K1302" s="78"/>
      <c r="L1302" s="393"/>
      <c r="M1302" s="78"/>
      <c r="N1302" s="78"/>
      <c r="O1302" s="93"/>
      <c r="P1302" s="93"/>
      <c r="Q1302" s="40"/>
      <c r="R1302" s="40"/>
    </row>
    <row r="1303" s="38" customFormat="1" spans="1:18">
      <c r="A1303" s="43" t="s">
        <v>4465</v>
      </c>
      <c r="B1303" s="59">
        <v>2</v>
      </c>
      <c r="C1303" s="104" t="s">
        <v>3381</v>
      </c>
      <c r="D1303" s="104" t="s">
        <v>4261</v>
      </c>
      <c r="E1303" s="60" t="s">
        <v>4261</v>
      </c>
      <c r="F1303" s="103">
        <v>1675</v>
      </c>
      <c r="G1303" s="64">
        <v>74.217</v>
      </c>
      <c r="H1303" s="78">
        <v>1</v>
      </c>
      <c r="I1303" s="78">
        <v>1</v>
      </c>
      <c r="J1303" s="78">
        <v>1</v>
      </c>
      <c r="K1303" s="78">
        <v>100</v>
      </c>
      <c r="L1303" s="393">
        <v>1675</v>
      </c>
      <c r="M1303" s="78">
        <v>74.217</v>
      </c>
      <c r="N1303" s="78"/>
      <c r="O1303" s="93"/>
      <c r="P1303" s="93"/>
      <c r="Q1303" s="40"/>
      <c r="R1303" s="40"/>
    </row>
    <row r="1304" s="38" customFormat="1" spans="1:18">
      <c r="A1304" s="43" t="s">
        <v>4465</v>
      </c>
      <c r="B1304" s="59">
        <v>3</v>
      </c>
      <c r="C1304" s="82" t="s">
        <v>4328</v>
      </c>
      <c r="D1304" s="104" t="s">
        <v>4466</v>
      </c>
      <c r="E1304" s="60" t="s">
        <v>4260</v>
      </c>
      <c r="F1304" s="103">
        <v>2432</v>
      </c>
      <c r="G1304" s="64">
        <v>113.005</v>
      </c>
      <c r="H1304" s="78">
        <v>1</v>
      </c>
      <c r="I1304" s="91">
        <v>1</v>
      </c>
      <c r="J1304" s="78">
        <v>1</v>
      </c>
      <c r="K1304" s="78">
        <v>100</v>
      </c>
      <c r="L1304" s="393">
        <v>4130</v>
      </c>
      <c r="M1304" s="78">
        <v>197.865</v>
      </c>
      <c r="N1304" s="78"/>
      <c r="O1304" s="93"/>
      <c r="P1304" s="93"/>
      <c r="Q1304" s="40"/>
      <c r="R1304" s="40"/>
    </row>
    <row r="1305" s="38" customFormat="1" spans="1:18">
      <c r="A1305" s="43" t="s">
        <v>4465</v>
      </c>
      <c r="B1305" s="65"/>
      <c r="C1305" s="84" t="s">
        <v>4328</v>
      </c>
      <c r="D1305" s="65"/>
      <c r="E1305" s="60" t="s">
        <v>4270</v>
      </c>
      <c r="F1305" s="103">
        <v>1362</v>
      </c>
      <c r="G1305" s="64">
        <v>64.48</v>
      </c>
      <c r="H1305" s="78"/>
      <c r="I1305" s="91"/>
      <c r="J1305" s="78"/>
      <c r="K1305" s="78"/>
      <c r="L1305" s="393"/>
      <c r="M1305" s="78"/>
      <c r="N1305" s="78"/>
      <c r="O1305" s="93"/>
      <c r="P1305" s="93"/>
      <c r="Q1305" s="40"/>
      <c r="R1305" s="40"/>
    </row>
    <row r="1306" s="38" customFormat="1" spans="1:18">
      <c r="A1306" s="43" t="s">
        <v>4465</v>
      </c>
      <c r="B1306" s="65"/>
      <c r="C1306" s="84" t="s">
        <v>4328</v>
      </c>
      <c r="D1306" s="65"/>
      <c r="E1306" s="60" t="s">
        <v>4261</v>
      </c>
      <c r="F1306" s="103">
        <v>286</v>
      </c>
      <c r="G1306" s="64">
        <v>17.38</v>
      </c>
      <c r="H1306" s="78"/>
      <c r="I1306" s="91"/>
      <c r="J1306" s="78"/>
      <c r="K1306" s="78"/>
      <c r="L1306" s="393"/>
      <c r="M1306" s="78"/>
      <c r="N1306" s="78"/>
      <c r="O1306" s="93"/>
      <c r="P1306" s="93"/>
      <c r="Q1306" s="40"/>
      <c r="R1306" s="40"/>
    </row>
    <row r="1307" s="38" customFormat="1" spans="1:18">
      <c r="A1307" s="43" t="s">
        <v>4465</v>
      </c>
      <c r="B1307" s="65"/>
      <c r="C1307" s="84" t="s">
        <v>4328</v>
      </c>
      <c r="D1307" s="68"/>
      <c r="E1307" s="60" t="s">
        <v>4264</v>
      </c>
      <c r="F1307" s="103">
        <v>50</v>
      </c>
      <c r="G1307" s="64">
        <v>3</v>
      </c>
      <c r="H1307" s="78"/>
      <c r="I1307" s="91"/>
      <c r="J1307" s="78"/>
      <c r="K1307" s="78"/>
      <c r="L1307" s="393"/>
      <c r="M1307" s="78"/>
      <c r="N1307" s="78"/>
      <c r="O1307" s="93"/>
      <c r="P1307" s="93"/>
      <c r="Q1307" s="40"/>
      <c r="R1307" s="40"/>
    </row>
    <row r="1308" s="38" customFormat="1" spans="1:18">
      <c r="A1308" s="43" t="s">
        <v>4465</v>
      </c>
      <c r="B1308" s="59">
        <v>4</v>
      </c>
      <c r="C1308" s="82" t="s">
        <v>3393</v>
      </c>
      <c r="D1308" s="104" t="s">
        <v>4467</v>
      </c>
      <c r="E1308" s="60" t="s">
        <v>4260</v>
      </c>
      <c r="F1308" s="103">
        <v>8325</v>
      </c>
      <c r="G1308" s="64">
        <v>470.0133</v>
      </c>
      <c r="H1308" s="78">
        <v>1</v>
      </c>
      <c r="I1308" s="78">
        <v>1</v>
      </c>
      <c r="J1308" s="78">
        <v>1</v>
      </c>
      <c r="K1308" s="78">
        <v>100</v>
      </c>
      <c r="L1308" s="393">
        <v>9083</v>
      </c>
      <c r="M1308" s="78">
        <v>515.8593</v>
      </c>
      <c r="N1308" s="78"/>
      <c r="O1308" s="93"/>
      <c r="P1308" s="93"/>
      <c r="Q1308" s="40"/>
      <c r="R1308" s="40"/>
    </row>
    <row r="1309" s="38" customFormat="1" spans="1:18">
      <c r="A1309" s="43" t="s">
        <v>4465</v>
      </c>
      <c r="B1309" s="65"/>
      <c r="C1309" s="84" t="s">
        <v>3393</v>
      </c>
      <c r="D1309" s="65"/>
      <c r="E1309" s="60" t="s">
        <v>4261</v>
      </c>
      <c r="F1309" s="103">
        <v>340</v>
      </c>
      <c r="G1309" s="64">
        <v>23.05</v>
      </c>
      <c r="H1309" s="78"/>
      <c r="I1309" s="78"/>
      <c r="J1309" s="78"/>
      <c r="K1309" s="78"/>
      <c r="L1309" s="393"/>
      <c r="M1309" s="78"/>
      <c r="N1309" s="78"/>
      <c r="O1309" s="93"/>
      <c r="P1309" s="93"/>
      <c r="Q1309" s="40"/>
      <c r="R1309" s="40"/>
    </row>
    <row r="1310" s="38" customFormat="1" spans="1:18">
      <c r="A1310" s="43" t="s">
        <v>4465</v>
      </c>
      <c r="B1310" s="68"/>
      <c r="C1310" s="389" t="s">
        <v>3393</v>
      </c>
      <c r="D1310" s="68"/>
      <c r="E1310" s="60" t="s">
        <v>4270</v>
      </c>
      <c r="F1310" s="103">
        <v>418</v>
      </c>
      <c r="G1310" s="64">
        <v>22.796</v>
      </c>
      <c r="H1310" s="78"/>
      <c r="I1310" s="78"/>
      <c r="J1310" s="78"/>
      <c r="K1310" s="78"/>
      <c r="L1310" s="393"/>
      <c r="M1310" s="78"/>
      <c r="N1310" s="78"/>
      <c r="O1310" s="93"/>
      <c r="P1310" s="93"/>
      <c r="Q1310" s="40"/>
      <c r="R1310" s="40"/>
    </row>
    <row r="1311" s="38" customFormat="1" spans="1:18">
      <c r="A1311" s="43" t="s">
        <v>4465</v>
      </c>
      <c r="B1311" s="78">
        <v>5</v>
      </c>
      <c r="C1311" s="60" t="s">
        <v>3380</v>
      </c>
      <c r="D1311" s="104" t="s">
        <v>4468</v>
      </c>
      <c r="E1311" s="60" t="s">
        <v>4270</v>
      </c>
      <c r="F1311" s="103">
        <v>3909</v>
      </c>
      <c r="G1311" s="64">
        <v>822.6196</v>
      </c>
      <c r="H1311" s="78">
        <v>1</v>
      </c>
      <c r="I1311" s="78">
        <v>2</v>
      </c>
      <c r="J1311" s="78">
        <v>1</v>
      </c>
      <c r="K1311" s="78">
        <v>60</v>
      </c>
      <c r="L1311" s="393">
        <v>2717.4</v>
      </c>
      <c r="M1311" s="78">
        <v>551.66676</v>
      </c>
      <c r="N1311" s="78"/>
      <c r="O1311" s="93"/>
      <c r="P1311" s="93"/>
      <c r="Q1311" s="40"/>
      <c r="R1311" s="40"/>
    </row>
    <row r="1312" s="38" customFormat="1" spans="1:18">
      <c r="A1312" s="43" t="s">
        <v>4465</v>
      </c>
      <c r="B1312" s="78"/>
      <c r="C1312" s="60" t="s">
        <v>3380</v>
      </c>
      <c r="D1312" s="65"/>
      <c r="E1312" s="60" t="s">
        <v>4260</v>
      </c>
      <c r="F1312" s="103">
        <v>533</v>
      </c>
      <c r="G1312" s="64">
        <v>80.085</v>
      </c>
      <c r="H1312" s="78"/>
      <c r="I1312" s="78"/>
      <c r="J1312" s="78">
        <v>2</v>
      </c>
      <c r="K1312" s="78">
        <v>40</v>
      </c>
      <c r="L1312" s="393">
        <v>1811.6</v>
      </c>
      <c r="M1312" s="78">
        <v>367.77784</v>
      </c>
      <c r="N1312" s="78"/>
      <c r="O1312" s="93"/>
      <c r="P1312" s="93"/>
      <c r="Q1312" s="40"/>
      <c r="R1312" s="40"/>
    </row>
    <row r="1313" s="38" customFormat="1" spans="1:18">
      <c r="A1313" s="43" t="s">
        <v>4465</v>
      </c>
      <c r="B1313" s="78"/>
      <c r="C1313" s="60" t="s">
        <v>3380</v>
      </c>
      <c r="D1313" s="68"/>
      <c r="E1313" s="60" t="s">
        <v>4261</v>
      </c>
      <c r="F1313" s="103">
        <v>87</v>
      </c>
      <c r="G1313" s="64">
        <v>16.74</v>
      </c>
      <c r="H1313" s="78"/>
      <c r="I1313" s="78"/>
      <c r="J1313" s="78"/>
      <c r="K1313" s="78"/>
      <c r="L1313" s="393"/>
      <c r="M1313" s="78"/>
      <c r="N1313" s="78"/>
      <c r="O1313" s="93"/>
      <c r="P1313" s="93"/>
      <c r="Q1313" s="40"/>
      <c r="R1313" s="40"/>
    </row>
    <row r="1314" s="38" customFormat="1" spans="1:18">
      <c r="A1314" s="43" t="s">
        <v>4465</v>
      </c>
      <c r="B1314" s="59">
        <v>6</v>
      </c>
      <c r="C1314" s="82" t="s">
        <v>4332</v>
      </c>
      <c r="D1314" s="59" t="s">
        <v>4264</v>
      </c>
      <c r="E1314" s="82" t="s">
        <v>4264</v>
      </c>
      <c r="F1314" s="94">
        <v>48421</v>
      </c>
      <c r="G1314" s="64">
        <v>5223.1825</v>
      </c>
      <c r="H1314" s="78">
        <v>1</v>
      </c>
      <c r="I1314" s="78">
        <v>2</v>
      </c>
      <c r="J1314" s="78">
        <v>1</v>
      </c>
      <c r="K1314" s="78">
        <v>60</v>
      </c>
      <c r="L1314" s="393">
        <v>29052.6</v>
      </c>
      <c r="M1314" s="78">
        <v>3133.9095</v>
      </c>
      <c r="N1314" s="78"/>
      <c r="O1314" s="93"/>
      <c r="P1314" s="93"/>
      <c r="Q1314" s="40"/>
      <c r="R1314" s="40"/>
    </row>
    <row r="1315" s="38" customFormat="1" spans="1:18">
      <c r="A1315" s="43" t="s">
        <v>4465</v>
      </c>
      <c r="B1315" s="65"/>
      <c r="C1315" s="84" t="s">
        <v>4332</v>
      </c>
      <c r="D1315" s="65"/>
      <c r="E1315" s="84"/>
      <c r="F1315" s="95"/>
      <c r="G1315" s="64"/>
      <c r="H1315" s="78"/>
      <c r="I1315" s="78"/>
      <c r="J1315" s="78">
        <v>2</v>
      </c>
      <c r="K1315" s="78">
        <v>40</v>
      </c>
      <c r="L1315" s="393">
        <v>19368.4</v>
      </c>
      <c r="M1315" s="78">
        <v>2089.273</v>
      </c>
      <c r="N1315" s="78"/>
      <c r="O1315" s="93"/>
      <c r="P1315" s="93"/>
      <c r="Q1315" s="40"/>
      <c r="R1315" s="40"/>
    </row>
    <row r="1316" s="38" customFormat="1" spans="1:18">
      <c r="A1316" s="43" t="s">
        <v>4465</v>
      </c>
      <c r="B1316" s="65"/>
      <c r="C1316" s="84" t="s">
        <v>4332</v>
      </c>
      <c r="D1316" s="104" t="s">
        <v>4469</v>
      </c>
      <c r="E1316" s="60" t="s">
        <v>4260</v>
      </c>
      <c r="F1316" s="103">
        <v>6141</v>
      </c>
      <c r="G1316" s="64">
        <v>1000.055</v>
      </c>
      <c r="H1316" s="78"/>
      <c r="I1316" s="78">
        <v>1</v>
      </c>
      <c r="J1316" s="59">
        <v>1</v>
      </c>
      <c r="K1316" s="59">
        <v>100</v>
      </c>
      <c r="L1316" s="394">
        <v>13168</v>
      </c>
      <c r="M1316" s="59">
        <v>2363.882</v>
      </c>
      <c r="N1316" s="59"/>
      <c r="O1316" s="93"/>
      <c r="P1316" s="93"/>
      <c r="Q1316" s="40"/>
      <c r="R1316" s="40"/>
    </row>
    <row r="1317" s="38" customFormat="1" spans="1:18">
      <c r="A1317" s="43" t="s">
        <v>4465</v>
      </c>
      <c r="B1317" s="65"/>
      <c r="C1317" s="84" t="s">
        <v>4332</v>
      </c>
      <c r="D1317" s="65"/>
      <c r="E1317" s="60" t="s">
        <v>4270</v>
      </c>
      <c r="F1317" s="64">
        <v>3352</v>
      </c>
      <c r="G1317" s="64">
        <v>827.737</v>
      </c>
      <c r="H1317" s="78"/>
      <c r="I1317" s="78"/>
      <c r="J1317" s="65"/>
      <c r="K1317" s="65"/>
      <c r="L1317" s="395"/>
      <c r="M1317" s="65"/>
      <c r="N1317" s="65"/>
      <c r="O1317" s="93"/>
      <c r="P1317" s="93"/>
      <c r="Q1317" s="40"/>
      <c r="R1317" s="40"/>
    </row>
    <row r="1318" s="38" customFormat="1" spans="1:18">
      <c r="A1318" s="43" t="s">
        <v>4465</v>
      </c>
      <c r="B1318" s="65"/>
      <c r="C1318" s="84" t="s">
        <v>4332</v>
      </c>
      <c r="D1318" s="65"/>
      <c r="E1318" s="60" t="s">
        <v>4262</v>
      </c>
      <c r="F1318" s="103">
        <v>3000</v>
      </c>
      <c r="G1318" s="64">
        <v>450</v>
      </c>
      <c r="H1318" s="78"/>
      <c r="I1318" s="78"/>
      <c r="J1318" s="65"/>
      <c r="K1318" s="65"/>
      <c r="L1318" s="395"/>
      <c r="M1318" s="65"/>
      <c r="N1318" s="65"/>
      <c r="O1318" s="93"/>
      <c r="P1318" s="93"/>
      <c r="Q1318" s="40"/>
      <c r="R1318" s="40"/>
    </row>
    <row r="1319" s="38" customFormat="1" spans="1:18">
      <c r="A1319" s="43" t="s">
        <v>4465</v>
      </c>
      <c r="B1319" s="68"/>
      <c r="C1319" s="389" t="s">
        <v>4332</v>
      </c>
      <c r="D1319" s="68"/>
      <c r="E1319" s="60" t="s">
        <v>4261</v>
      </c>
      <c r="F1319" s="103">
        <v>675</v>
      </c>
      <c r="G1319" s="64">
        <v>86.09</v>
      </c>
      <c r="H1319" s="78"/>
      <c r="I1319" s="78"/>
      <c r="J1319" s="68"/>
      <c r="K1319" s="68"/>
      <c r="L1319" s="396"/>
      <c r="M1319" s="68"/>
      <c r="N1319" s="68"/>
      <c r="O1319" s="93"/>
      <c r="P1319" s="93"/>
      <c r="Q1319" s="40"/>
      <c r="R1319" s="40"/>
    </row>
    <row r="1320" s="38" customFormat="1" spans="1:18">
      <c r="A1320" s="43" t="s">
        <v>4465</v>
      </c>
      <c r="B1320" s="78">
        <v>7</v>
      </c>
      <c r="C1320" s="79" t="s">
        <v>3397</v>
      </c>
      <c r="D1320" s="59" t="s">
        <v>4288</v>
      </c>
      <c r="E1320" s="64" t="s">
        <v>4288</v>
      </c>
      <c r="F1320" s="103">
        <v>690</v>
      </c>
      <c r="G1320" s="64">
        <v>74.4924</v>
      </c>
      <c r="H1320" s="78"/>
      <c r="I1320" s="78">
        <v>1</v>
      </c>
      <c r="J1320" s="78">
        <v>1</v>
      </c>
      <c r="K1320" s="78">
        <v>100</v>
      </c>
      <c r="L1320" s="393">
        <v>690</v>
      </c>
      <c r="M1320" s="78">
        <v>74.4924</v>
      </c>
      <c r="N1320" s="78"/>
      <c r="O1320" s="93"/>
      <c r="P1320" s="93"/>
      <c r="Q1320" s="41"/>
      <c r="R1320" s="41"/>
    </row>
    <row r="1321" s="38" customFormat="1" spans="1:18">
      <c r="A1321" s="43" t="s">
        <v>4465</v>
      </c>
      <c r="B1321" s="78">
        <v>8</v>
      </c>
      <c r="C1321" s="82" t="s">
        <v>3396</v>
      </c>
      <c r="D1321" s="104" t="s">
        <v>4344</v>
      </c>
      <c r="E1321" s="64" t="s">
        <v>4260</v>
      </c>
      <c r="F1321" s="103">
        <v>70</v>
      </c>
      <c r="G1321" s="64">
        <v>10.0256</v>
      </c>
      <c r="H1321" s="78">
        <v>1</v>
      </c>
      <c r="I1321" s="78">
        <v>1</v>
      </c>
      <c r="J1321" s="78">
        <v>1</v>
      </c>
      <c r="K1321" s="78">
        <v>100</v>
      </c>
      <c r="L1321" s="393">
        <v>98</v>
      </c>
      <c r="M1321" s="78">
        <v>13.7008</v>
      </c>
      <c r="N1321" s="78"/>
      <c r="O1321" s="93"/>
      <c r="P1321" s="93"/>
      <c r="Q1321" s="118"/>
      <c r="R1321" s="118"/>
    </row>
    <row r="1322" s="38" customFormat="1" spans="1:18">
      <c r="A1322" s="43" t="s">
        <v>4465</v>
      </c>
      <c r="B1322" s="78"/>
      <c r="C1322" s="389" t="s">
        <v>3396</v>
      </c>
      <c r="D1322" s="68"/>
      <c r="E1322" s="64" t="s">
        <v>4270</v>
      </c>
      <c r="F1322" s="103">
        <v>28</v>
      </c>
      <c r="G1322" s="64">
        <v>3.6752</v>
      </c>
      <c r="H1322" s="78"/>
      <c r="I1322" s="78"/>
      <c r="J1322" s="78"/>
      <c r="K1322" s="78"/>
      <c r="L1322" s="393"/>
      <c r="M1322" s="78"/>
      <c r="N1322" s="78"/>
      <c r="O1322" s="93"/>
      <c r="P1322" s="93"/>
      <c r="Q1322" s="118"/>
      <c r="R1322" s="118"/>
    </row>
    <row r="1323" s="38" customFormat="1" ht="15" spans="1:18">
      <c r="A1323" s="43" t="s">
        <v>4465</v>
      </c>
      <c r="B1323" s="78">
        <v>9</v>
      </c>
      <c r="C1323" s="60" t="s">
        <v>3398</v>
      </c>
      <c r="D1323" s="79" t="s">
        <v>4260</v>
      </c>
      <c r="E1323" s="60" t="s">
        <v>4260</v>
      </c>
      <c r="F1323" s="103">
        <v>6356</v>
      </c>
      <c r="G1323" s="64">
        <v>1800.222</v>
      </c>
      <c r="H1323" s="78">
        <v>1</v>
      </c>
      <c r="I1323" s="179">
        <v>2</v>
      </c>
      <c r="J1323" s="179">
        <v>1</v>
      </c>
      <c r="K1323" s="168">
        <v>60</v>
      </c>
      <c r="L1323" s="393">
        <v>3813.6</v>
      </c>
      <c r="M1323" s="78">
        <v>1080.1332</v>
      </c>
      <c r="N1323" s="78"/>
      <c r="O1323" s="93"/>
      <c r="P1323" s="93"/>
      <c r="Q1323" s="41"/>
      <c r="R1323" s="41"/>
    </row>
    <row r="1324" s="38" customFormat="1" ht="15" spans="1:18">
      <c r="A1324" s="43" t="s">
        <v>4465</v>
      </c>
      <c r="B1324" s="78"/>
      <c r="C1324" s="60" t="s">
        <v>3398</v>
      </c>
      <c r="D1324" s="78"/>
      <c r="E1324" s="60"/>
      <c r="F1324" s="103"/>
      <c r="G1324" s="64"/>
      <c r="H1324" s="78"/>
      <c r="I1324" s="179"/>
      <c r="J1324" s="179">
        <v>2</v>
      </c>
      <c r="K1324" s="168">
        <v>40</v>
      </c>
      <c r="L1324" s="393">
        <v>2542.4</v>
      </c>
      <c r="M1324" s="78">
        <v>720.0888</v>
      </c>
      <c r="N1324" s="78"/>
      <c r="O1324" s="93"/>
      <c r="P1324" s="93"/>
      <c r="Q1324" s="41"/>
      <c r="R1324" s="41"/>
    </row>
    <row r="1325" s="38" customFormat="1" spans="1:18">
      <c r="A1325" s="43" t="s">
        <v>4465</v>
      </c>
      <c r="B1325" s="78"/>
      <c r="C1325" s="60" t="s">
        <v>3398</v>
      </c>
      <c r="D1325" s="104" t="s">
        <v>4333</v>
      </c>
      <c r="E1325" s="60" t="s">
        <v>4270</v>
      </c>
      <c r="F1325" s="103">
        <v>214</v>
      </c>
      <c r="G1325" s="64">
        <v>50.9568</v>
      </c>
      <c r="H1325" s="78"/>
      <c r="I1325" s="78">
        <v>1</v>
      </c>
      <c r="J1325" s="78">
        <v>1</v>
      </c>
      <c r="K1325" s="78">
        <v>100</v>
      </c>
      <c r="L1325" s="393">
        <v>244</v>
      </c>
      <c r="M1325" s="78">
        <v>59.1918</v>
      </c>
      <c r="N1325" s="79" t="s">
        <v>4331</v>
      </c>
      <c r="O1325" s="93"/>
      <c r="P1325" s="93"/>
      <c r="Q1325" s="41"/>
      <c r="R1325" s="41"/>
    </row>
    <row r="1326" s="38" customFormat="1" spans="1:18">
      <c r="A1326" s="43" t="s">
        <v>4465</v>
      </c>
      <c r="B1326" s="78"/>
      <c r="C1326" s="60" t="s">
        <v>3398</v>
      </c>
      <c r="D1326" s="390"/>
      <c r="E1326" s="60" t="s">
        <v>4261</v>
      </c>
      <c r="F1326" s="103">
        <v>30</v>
      </c>
      <c r="G1326" s="64">
        <v>8.235</v>
      </c>
      <c r="H1326" s="78"/>
      <c r="I1326" s="78"/>
      <c r="J1326" s="78"/>
      <c r="K1326" s="78"/>
      <c r="L1326" s="393"/>
      <c r="M1326" s="78"/>
      <c r="N1326" s="78"/>
      <c r="O1326" s="93"/>
      <c r="P1326" s="93"/>
      <c r="Q1326" s="41"/>
      <c r="R1326" s="41"/>
    </row>
    <row r="1327" s="38" customFormat="1" spans="1:18">
      <c r="A1327" s="43" t="s">
        <v>4465</v>
      </c>
      <c r="B1327" s="59">
        <v>10</v>
      </c>
      <c r="C1327" s="82" t="s">
        <v>4336</v>
      </c>
      <c r="D1327" s="104" t="s">
        <v>4470</v>
      </c>
      <c r="E1327" s="60" t="s">
        <v>4270</v>
      </c>
      <c r="F1327" s="64">
        <v>310</v>
      </c>
      <c r="G1327" s="64">
        <v>270.96</v>
      </c>
      <c r="H1327" s="78">
        <v>1</v>
      </c>
      <c r="I1327" s="78">
        <v>1</v>
      </c>
      <c r="J1327" s="78">
        <v>1</v>
      </c>
      <c r="K1327" s="78">
        <v>100</v>
      </c>
      <c r="L1327" s="393">
        <v>872</v>
      </c>
      <c r="M1327" s="78">
        <v>344.26</v>
      </c>
      <c r="N1327" s="78"/>
      <c r="O1327" s="93"/>
      <c r="P1327" s="93"/>
      <c r="Q1327" s="118"/>
      <c r="R1327" s="118"/>
    </row>
    <row r="1328" s="38" customFormat="1" spans="1:18">
      <c r="A1328" s="43" t="s">
        <v>4465</v>
      </c>
      <c r="B1328" s="65"/>
      <c r="C1328" s="84" t="s">
        <v>4336</v>
      </c>
      <c r="D1328" s="65"/>
      <c r="E1328" s="60" t="s">
        <v>4263</v>
      </c>
      <c r="F1328" s="103">
        <v>400</v>
      </c>
      <c r="G1328" s="64">
        <v>36</v>
      </c>
      <c r="H1328" s="78"/>
      <c r="I1328" s="78"/>
      <c r="J1328" s="78"/>
      <c r="K1328" s="78"/>
      <c r="L1328" s="393"/>
      <c r="M1328" s="78"/>
      <c r="N1328" s="78"/>
      <c r="O1328" s="93"/>
      <c r="P1328" s="93"/>
      <c r="Q1328" s="118"/>
      <c r="R1328" s="118"/>
    </row>
    <row r="1329" s="38" customFormat="1" spans="1:18">
      <c r="A1329" s="43" t="s">
        <v>4465</v>
      </c>
      <c r="B1329" s="65"/>
      <c r="C1329" s="84" t="s">
        <v>4336</v>
      </c>
      <c r="D1329" s="65"/>
      <c r="E1329" s="60" t="s">
        <v>4260</v>
      </c>
      <c r="F1329" s="103">
        <v>17</v>
      </c>
      <c r="G1329" s="64">
        <v>21.3</v>
      </c>
      <c r="H1329" s="78"/>
      <c r="I1329" s="78"/>
      <c r="J1329" s="78"/>
      <c r="K1329" s="78"/>
      <c r="L1329" s="393"/>
      <c r="M1329" s="78"/>
      <c r="N1329" s="78"/>
      <c r="O1329" s="93"/>
      <c r="P1329" s="93"/>
      <c r="Q1329" s="118"/>
      <c r="R1329" s="118"/>
    </row>
    <row r="1330" s="38" customFormat="1" spans="1:18">
      <c r="A1330" s="43" t="s">
        <v>4465</v>
      </c>
      <c r="B1330" s="65"/>
      <c r="C1330" s="84" t="s">
        <v>4336</v>
      </c>
      <c r="D1330" s="65"/>
      <c r="E1330" s="60" t="s">
        <v>4264</v>
      </c>
      <c r="F1330" s="103">
        <v>125</v>
      </c>
      <c r="G1330" s="64">
        <v>12</v>
      </c>
      <c r="H1330" s="78"/>
      <c r="I1330" s="78"/>
      <c r="J1330" s="78"/>
      <c r="K1330" s="78"/>
      <c r="L1330" s="393"/>
      <c r="M1330" s="78"/>
      <c r="N1330" s="78"/>
      <c r="O1330" s="93"/>
      <c r="P1330" s="93"/>
      <c r="Q1330" s="118"/>
      <c r="R1330" s="118"/>
    </row>
    <row r="1331" s="38" customFormat="1" spans="1:18">
      <c r="A1331" s="43" t="s">
        <v>4465</v>
      </c>
      <c r="B1331" s="65"/>
      <c r="C1331" s="389" t="s">
        <v>4336</v>
      </c>
      <c r="D1331" s="68"/>
      <c r="E1331" s="60" t="s">
        <v>4261</v>
      </c>
      <c r="F1331" s="103">
        <v>20</v>
      </c>
      <c r="G1331" s="64">
        <v>4</v>
      </c>
      <c r="H1331" s="78"/>
      <c r="I1331" s="78"/>
      <c r="J1331" s="78"/>
      <c r="K1331" s="78"/>
      <c r="L1331" s="393"/>
      <c r="M1331" s="78"/>
      <c r="N1331" s="78"/>
      <c r="O1331" s="93"/>
      <c r="P1331" s="93"/>
      <c r="Q1331" s="118"/>
      <c r="R1331" s="118"/>
    </row>
    <row r="1332" s="38" customFormat="1" spans="1:18">
      <c r="A1332" s="43" t="s">
        <v>4465</v>
      </c>
      <c r="B1332" s="78">
        <v>11</v>
      </c>
      <c r="C1332" s="60" t="s">
        <v>4338</v>
      </c>
      <c r="D1332" s="104" t="s">
        <v>4471</v>
      </c>
      <c r="E1332" s="64" t="s">
        <v>4264</v>
      </c>
      <c r="F1332" s="103">
        <v>640</v>
      </c>
      <c r="G1332" s="64">
        <v>160</v>
      </c>
      <c r="H1332" s="78">
        <v>1</v>
      </c>
      <c r="I1332" s="78">
        <v>1</v>
      </c>
      <c r="J1332" s="78">
        <v>1</v>
      </c>
      <c r="K1332" s="78">
        <v>100</v>
      </c>
      <c r="L1332" s="393">
        <v>889</v>
      </c>
      <c r="M1332" s="78">
        <v>269.856</v>
      </c>
      <c r="N1332" s="59"/>
      <c r="O1332" s="93"/>
      <c r="P1332" s="93"/>
      <c r="Q1332" s="41"/>
      <c r="R1332" s="41"/>
    </row>
    <row r="1333" s="38" customFormat="1" spans="1:18">
      <c r="A1333" s="43" t="s">
        <v>4465</v>
      </c>
      <c r="B1333" s="78"/>
      <c r="C1333" s="60" t="s">
        <v>4338</v>
      </c>
      <c r="D1333" s="65"/>
      <c r="E1333" s="64" t="s">
        <v>4260</v>
      </c>
      <c r="F1333" s="103">
        <v>214</v>
      </c>
      <c r="G1333" s="64">
        <v>100.006</v>
      </c>
      <c r="H1333" s="78"/>
      <c r="I1333" s="78"/>
      <c r="J1333" s="78"/>
      <c r="K1333" s="78"/>
      <c r="L1333" s="393"/>
      <c r="M1333" s="78"/>
      <c r="N1333" s="65"/>
      <c r="O1333" s="93"/>
      <c r="P1333" s="93"/>
      <c r="Q1333" s="41"/>
      <c r="R1333" s="41"/>
    </row>
    <row r="1334" s="38" customFormat="1" spans="1:18">
      <c r="A1334" s="43" t="s">
        <v>4465</v>
      </c>
      <c r="B1334" s="78"/>
      <c r="C1334" s="60" t="s">
        <v>4338</v>
      </c>
      <c r="D1334" s="65"/>
      <c r="E1334" s="92" t="s">
        <v>4261</v>
      </c>
      <c r="F1334" s="92">
        <v>18</v>
      </c>
      <c r="G1334" s="92">
        <v>4.74</v>
      </c>
      <c r="H1334" s="78"/>
      <c r="I1334" s="78"/>
      <c r="J1334" s="78"/>
      <c r="K1334" s="78"/>
      <c r="L1334" s="393"/>
      <c r="M1334" s="78"/>
      <c r="N1334" s="65"/>
      <c r="O1334" s="93"/>
      <c r="P1334" s="93"/>
      <c r="Q1334" s="41"/>
      <c r="R1334" s="41"/>
    </row>
    <row r="1335" s="38" customFormat="1" spans="1:18">
      <c r="A1335" s="43" t="s">
        <v>4465</v>
      </c>
      <c r="B1335" s="78"/>
      <c r="C1335" s="60" t="s">
        <v>4338</v>
      </c>
      <c r="D1335" s="65"/>
      <c r="E1335" s="92" t="s">
        <v>4259</v>
      </c>
      <c r="F1335" s="103">
        <v>9</v>
      </c>
      <c r="G1335" s="64">
        <v>2.7</v>
      </c>
      <c r="H1335" s="78"/>
      <c r="I1335" s="78"/>
      <c r="J1335" s="78"/>
      <c r="K1335" s="78"/>
      <c r="L1335" s="393"/>
      <c r="M1335" s="78"/>
      <c r="N1335" s="65"/>
      <c r="O1335" s="93"/>
      <c r="P1335" s="93"/>
      <c r="Q1335" s="41"/>
      <c r="R1335" s="41"/>
    </row>
    <row r="1336" s="38" customFormat="1" spans="1:18">
      <c r="A1336" s="43" t="s">
        <v>4465</v>
      </c>
      <c r="B1336" s="78"/>
      <c r="C1336" s="60" t="s">
        <v>4338</v>
      </c>
      <c r="D1336" s="68"/>
      <c r="E1336" s="92" t="s">
        <v>4270</v>
      </c>
      <c r="F1336" s="92">
        <v>8</v>
      </c>
      <c r="G1336" s="92">
        <v>2.41</v>
      </c>
      <c r="H1336" s="78"/>
      <c r="I1336" s="78"/>
      <c r="J1336" s="78"/>
      <c r="K1336" s="78"/>
      <c r="L1336" s="393"/>
      <c r="M1336" s="78"/>
      <c r="N1336" s="68"/>
      <c r="O1336" s="93"/>
      <c r="P1336" s="93"/>
      <c r="Q1336" s="41"/>
      <c r="R1336" s="41"/>
    </row>
    <row r="1337" s="38" customFormat="1" ht="15" spans="1:18">
      <c r="A1337" s="43" t="s">
        <v>4465</v>
      </c>
      <c r="B1337" s="59">
        <v>12</v>
      </c>
      <c r="C1337" s="82" t="s">
        <v>4340</v>
      </c>
      <c r="D1337" s="104" t="s">
        <v>4472</v>
      </c>
      <c r="E1337" s="64" t="s">
        <v>4262</v>
      </c>
      <c r="F1337" s="103">
        <v>4000</v>
      </c>
      <c r="G1337" s="64">
        <v>1392</v>
      </c>
      <c r="H1337" s="78">
        <v>1</v>
      </c>
      <c r="I1337" s="179">
        <v>2</v>
      </c>
      <c r="J1337" s="179">
        <v>1</v>
      </c>
      <c r="K1337" s="168">
        <v>60</v>
      </c>
      <c r="L1337" s="393">
        <v>4069.8</v>
      </c>
      <c r="M1337" s="78">
        <v>1435.29678</v>
      </c>
      <c r="N1337" s="78"/>
      <c r="O1337" s="93"/>
      <c r="P1337" s="93"/>
      <c r="Q1337" s="118"/>
      <c r="R1337" s="118"/>
    </row>
    <row r="1338" s="38" customFormat="1" ht="15" spans="1:18">
      <c r="A1338" s="43" t="s">
        <v>4465</v>
      </c>
      <c r="B1338" s="65"/>
      <c r="C1338" s="84" t="s">
        <v>4340</v>
      </c>
      <c r="D1338" s="68"/>
      <c r="E1338" s="64" t="s">
        <v>4260</v>
      </c>
      <c r="F1338" s="103">
        <v>2783</v>
      </c>
      <c r="G1338" s="64">
        <v>1000.1613</v>
      </c>
      <c r="H1338" s="78"/>
      <c r="I1338" s="179"/>
      <c r="J1338" s="179">
        <v>2</v>
      </c>
      <c r="K1338" s="168">
        <v>40</v>
      </c>
      <c r="L1338" s="393">
        <v>2713.2</v>
      </c>
      <c r="M1338" s="78">
        <v>956.86452</v>
      </c>
      <c r="N1338" s="78"/>
      <c r="O1338" s="93"/>
      <c r="P1338" s="93"/>
      <c r="Q1338" s="118"/>
      <c r="R1338" s="118"/>
    </row>
    <row r="1339" s="38" customFormat="1" spans="1:18">
      <c r="A1339" s="43" t="s">
        <v>4465</v>
      </c>
      <c r="B1339" s="65"/>
      <c r="C1339" s="84" t="s">
        <v>4340</v>
      </c>
      <c r="D1339" s="104" t="s">
        <v>4473</v>
      </c>
      <c r="E1339" s="64" t="s">
        <v>4263</v>
      </c>
      <c r="F1339" s="103">
        <v>1602</v>
      </c>
      <c r="G1339" s="64">
        <v>470.3472</v>
      </c>
      <c r="H1339" s="78"/>
      <c r="I1339" s="78">
        <v>1</v>
      </c>
      <c r="J1339" s="78">
        <v>1</v>
      </c>
      <c r="K1339" s="78">
        <v>100</v>
      </c>
      <c r="L1339" s="393">
        <v>2930</v>
      </c>
      <c r="M1339" s="78">
        <v>1022.8972</v>
      </c>
      <c r="N1339" s="78"/>
      <c r="O1339" s="93"/>
      <c r="P1339" s="93"/>
      <c r="Q1339" s="118"/>
      <c r="R1339" s="118"/>
    </row>
    <row r="1340" s="38" customFormat="1" spans="1:18">
      <c r="A1340" s="43" t="s">
        <v>4465</v>
      </c>
      <c r="B1340" s="65"/>
      <c r="C1340" s="84" t="s">
        <v>4340</v>
      </c>
      <c r="D1340" s="65"/>
      <c r="E1340" s="60" t="s">
        <v>4264</v>
      </c>
      <c r="F1340" s="103">
        <v>1027</v>
      </c>
      <c r="G1340" s="64">
        <v>319.2</v>
      </c>
      <c r="H1340" s="78"/>
      <c r="I1340" s="78"/>
      <c r="J1340" s="78"/>
      <c r="K1340" s="78"/>
      <c r="L1340" s="393"/>
      <c r="M1340" s="78"/>
      <c r="N1340" s="78"/>
      <c r="O1340" s="93"/>
      <c r="P1340" s="93"/>
      <c r="Q1340" s="118"/>
      <c r="R1340" s="118"/>
    </row>
    <row r="1341" s="38" customFormat="1" spans="1:18">
      <c r="A1341" s="43" t="s">
        <v>4465</v>
      </c>
      <c r="B1341" s="65"/>
      <c r="C1341" s="84" t="s">
        <v>4340</v>
      </c>
      <c r="D1341" s="65"/>
      <c r="E1341" s="60" t="s">
        <v>4270</v>
      </c>
      <c r="F1341" s="64">
        <v>256</v>
      </c>
      <c r="G1341" s="64">
        <v>216</v>
      </c>
      <c r="H1341" s="78"/>
      <c r="I1341" s="78"/>
      <c r="J1341" s="78"/>
      <c r="K1341" s="78"/>
      <c r="L1341" s="393"/>
      <c r="M1341" s="78"/>
      <c r="N1341" s="78"/>
      <c r="O1341" s="93"/>
      <c r="P1341" s="93"/>
      <c r="Q1341" s="118"/>
      <c r="R1341" s="118"/>
    </row>
    <row r="1342" s="38" customFormat="1" spans="1:18">
      <c r="A1342" s="43" t="s">
        <v>4465</v>
      </c>
      <c r="B1342" s="65"/>
      <c r="C1342" s="84" t="s">
        <v>4340</v>
      </c>
      <c r="D1342" s="65"/>
      <c r="E1342" s="64" t="s">
        <v>4288</v>
      </c>
      <c r="F1342" s="103">
        <v>23</v>
      </c>
      <c r="G1342" s="64">
        <v>10.35</v>
      </c>
      <c r="H1342" s="78"/>
      <c r="I1342" s="78"/>
      <c r="J1342" s="78"/>
      <c r="K1342" s="78"/>
      <c r="L1342" s="393"/>
      <c r="M1342" s="78"/>
      <c r="N1342" s="78"/>
      <c r="O1342" s="93"/>
      <c r="P1342" s="93"/>
      <c r="Q1342" s="118"/>
      <c r="R1342" s="118"/>
    </row>
    <row r="1343" s="38" customFormat="1" spans="1:18">
      <c r="A1343" s="43" t="s">
        <v>4465</v>
      </c>
      <c r="B1343" s="68"/>
      <c r="C1343" s="389" t="s">
        <v>4340</v>
      </c>
      <c r="D1343" s="68"/>
      <c r="E1343" s="64" t="s">
        <v>4261</v>
      </c>
      <c r="F1343" s="103">
        <v>22</v>
      </c>
      <c r="G1343" s="64">
        <v>7</v>
      </c>
      <c r="H1343" s="78"/>
      <c r="I1343" s="78"/>
      <c r="J1343" s="78"/>
      <c r="K1343" s="78"/>
      <c r="L1343" s="393"/>
      <c r="M1343" s="78"/>
      <c r="N1343" s="78"/>
      <c r="O1343" s="93"/>
      <c r="P1343" s="93"/>
      <c r="Q1343" s="118"/>
      <c r="R1343" s="118"/>
    </row>
    <row r="1344" s="38" customFormat="1" spans="1:18">
      <c r="A1344" s="43" t="s">
        <v>4465</v>
      </c>
      <c r="B1344" s="59">
        <v>13</v>
      </c>
      <c r="C1344" s="60" t="s">
        <v>3388</v>
      </c>
      <c r="D1344" s="104" t="s">
        <v>4474</v>
      </c>
      <c r="E1344" s="64" t="s">
        <v>4260</v>
      </c>
      <c r="F1344" s="103">
        <v>1084</v>
      </c>
      <c r="G1344" s="64">
        <v>279.5515</v>
      </c>
      <c r="H1344" s="78">
        <v>1</v>
      </c>
      <c r="I1344" s="78">
        <v>1</v>
      </c>
      <c r="J1344" s="78">
        <v>1</v>
      </c>
      <c r="K1344" s="78">
        <v>100</v>
      </c>
      <c r="L1344" s="393">
        <v>2274</v>
      </c>
      <c r="M1344" s="78">
        <v>552.4665</v>
      </c>
      <c r="N1344" s="78"/>
      <c r="O1344" s="93"/>
      <c r="P1344" s="93"/>
      <c r="Q1344" s="41"/>
      <c r="R1344" s="41"/>
    </row>
    <row r="1345" s="38" customFormat="1" spans="1:18">
      <c r="A1345" s="43" t="s">
        <v>4465</v>
      </c>
      <c r="B1345" s="65"/>
      <c r="C1345" s="60" t="s">
        <v>3388</v>
      </c>
      <c r="D1345" s="65"/>
      <c r="E1345" s="64" t="s">
        <v>4263</v>
      </c>
      <c r="F1345" s="103">
        <v>990</v>
      </c>
      <c r="G1345" s="64">
        <v>226.215</v>
      </c>
      <c r="H1345" s="78"/>
      <c r="I1345" s="78"/>
      <c r="J1345" s="78"/>
      <c r="K1345" s="78"/>
      <c r="L1345" s="393"/>
      <c r="M1345" s="78"/>
      <c r="N1345" s="78"/>
      <c r="O1345" s="93"/>
      <c r="P1345" s="93"/>
      <c r="Q1345" s="41"/>
      <c r="R1345" s="41"/>
    </row>
    <row r="1346" s="38" customFormat="1" spans="1:18">
      <c r="A1346" s="43" t="s">
        <v>4465</v>
      </c>
      <c r="B1346" s="65"/>
      <c r="C1346" s="60" t="s">
        <v>3388</v>
      </c>
      <c r="D1346" s="65"/>
      <c r="E1346" s="64" t="s">
        <v>4264</v>
      </c>
      <c r="F1346" s="103">
        <v>197</v>
      </c>
      <c r="G1346" s="64">
        <v>46.01</v>
      </c>
      <c r="H1346" s="78"/>
      <c r="I1346" s="78"/>
      <c r="J1346" s="78"/>
      <c r="K1346" s="78"/>
      <c r="L1346" s="393"/>
      <c r="M1346" s="78"/>
      <c r="N1346" s="78"/>
      <c r="O1346" s="93"/>
      <c r="P1346" s="93"/>
      <c r="Q1346" s="41"/>
      <c r="R1346" s="41"/>
    </row>
    <row r="1347" s="38" customFormat="1" spans="1:18">
      <c r="A1347" s="43" t="s">
        <v>4465</v>
      </c>
      <c r="B1347" s="65"/>
      <c r="C1347" s="60" t="s">
        <v>3388</v>
      </c>
      <c r="D1347" s="68"/>
      <c r="E1347" s="64" t="s">
        <v>4270</v>
      </c>
      <c r="F1347" s="103">
        <v>3</v>
      </c>
      <c r="G1347" s="64">
        <v>0.69</v>
      </c>
      <c r="H1347" s="78"/>
      <c r="I1347" s="78"/>
      <c r="J1347" s="78"/>
      <c r="K1347" s="78"/>
      <c r="L1347" s="393"/>
      <c r="M1347" s="78"/>
      <c r="N1347" s="78"/>
      <c r="O1347" s="93"/>
      <c r="P1347" s="93"/>
      <c r="Q1347" s="41"/>
      <c r="R1347" s="41"/>
    </row>
    <row r="1348" s="38" customFormat="1" spans="1:18">
      <c r="A1348" s="43" t="s">
        <v>4465</v>
      </c>
      <c r="B1348" s="65">
        <v>14</v>
      </c>
      <c r="C1348" s="86" t="s">
        <v>3390</v>
      </c>
      <c r="D1348" s="104" t="s">
        <v>4475</v>
      </c>
      <c r="E1348" s="64" t="s">
        <v>4260</v>
      </c>
      <c r="F1348" s="103">
        <v>58</v>
      </c>
      <c r="G1348" s="64">
        <v>40.13</v>
      </c>
      <c r="H1348" s="78"/>
      <c r="I1348" s="78">
        <v>1</v>
      </c>
      <c r="J1348" s="78">
        <v>1</v>
      </c>
      <c r="K1348" s="78">
        <v>100</v>
      </c>
      <c r="L1348" s="393">
        <v>99</v>
      </c>
      <c r="M1348" s="78">
        <v>67.8755</v>
      </c>
      <c r="N1348" s="78"/>
      <c r="O1348" s="93"/>
      <c r="P1348" s="93"/>
      <c r="Q1348" s="41"/>
      <c r="R1348" s="41"/>
    </row>
    <row r="1349" s="38" customFormat="1" spans="1:18">
      <c r="A1349" s="43" t="s">
        <v>4465</v>
      </c>
      <c r="B1349" s="65"/>
      <c r="C1349" s="86" t="s">
        <v>3390</v>
      </c>
      <c r="D1349" s="65"/>
      <c r="E1349" s="64" t="s">
        <v>4264</v>
      </c>
      <c r="F1349" s="103">
        <v>35</v>
      </c>
      <c r="G1349" s="64">
        <v>22.9425</v>
      </c>
      <c r="H1349" s="78"/>
      <c r="I1349" s="78"/>
      <c r="J1349" s="78"/>
      <c r="K1349" s="78"/>
      <c r="L1349" s="393"/>
      <c r="M1349" s="78"/>
      <c r="N1349" s="78"/>
      <c r="O1349" s="93"/>
      <c r="P1349" s="93"/>
      <c r="Q1349" s="41"/>
      <c r="R1349" s="41"/>
    </row>
    <row r="1350" s="38" customFormat="1" spans="1:18">
      <c r="A1350" s="43" t="s">
        <v>4465</v>
      </c>
      <c r="B1350" s="65"/>
      <c r="C1350" s="86" t="s">
        <v>3390</v>
      </c>
      <c r="D1350" s="65"/>
      <c r="E1350" s="83" t="s">
        <v>4270</v>
      </c>
      <c r="F1350" s="94">
        <v>6</v>
      </c>
      <c r="G1350" s="64">
        <v>4.803</v>
      </c>
      <c r="H1350" s="78"/>
      <c r="I1350" s="78"/>
      <c r="J1350" s="78"/>
      <c r="K1350" s="78"/>
      <c r="L1350" s="393"/>
      <c r="M1350" s="78"/>
      <c r="N1350" s="78"/>
      <c r="O1350" s="93"/>
      <c r="P1350" s="93"/>
      <c r="Q1350" s="41"/>
      <c r="R1350" s="41"/>
    </row>
    <row r="1351" s="38" customFormat="1" spans="1:18">
      <c r="A1351" s="43" t="s">
        <v>4465</v>
      </c>
      <c r="B1351" s="78">
        <v>15</v>
      </c>
      <c r="C1351" s="64" t="s">
        <v>4345</v>
      </c>
      <c r="D1351" s="78" t="s">
        <v>4262</v>
      </c>
      <c r="E1351" s="64" t="s">
        <v>4262</v>
      </c>
      <c r="F1351" s="103">
        <v>2000</v>
      </c>
      <c r="G1351" s="64">
        <v>1540</v>
      </c>
      <c r="H1351" s="78">
        <v>1</v>
      </c>
      <c r="I1351" s="78">
        <v>1</v>
      </c>
      <c r="J1351" s="78">
        <v>1</v>
      </c>
      <c r="K1351" s="78">
        <v>100</v>
      </c>
      <c r="L1351" s="393">
        <v>2000</v>
      </c>
      <c r="M1351" s="78">
        <v>1540</v>
      </c>
      <c r="N1351" s="78"/>
      <c r="O1351" s="93"/>
      <c r="P1351" s="93"/>
      <c r="Q1351" s="41"/>
      <c r="R1351" s="41"/>
    </row>
    <row r="1352" s="38" customFormat="1" spans="1:18">
      <c r="A1352" s="43" t="s">
        <v>4465</v>
      </c>
      <c r="B1352" s="78"/>
      <c r="C1352" s="64" t="s">
        <v>4345</v>
      </c>
      <c r="D1352" s="104" t="s">
        <v>4476</v>
      </c>
      <c r="E1352" s="60" t="s">
        <v>4260</v>
      </c>
      <c r="F1352" s="103">
        <v>941</v>
      </c>
      <c r="G1352" s="64">
        <v>799.883</v>
      </c>
      <c r="H1352" s="78"/>
      <c r="I1352" s="78">
        <v>1</v>
      </c>
      <c r="J1352" s="78">
        <v>1</v>
      </c>
      <c r="K1352" s="78">
        <v>100</v>
      </c>
      <c r="L1352" s="393">
        <v>1467</v>
      </c>
      <c r="M1352" s="78">
        <v>1127.3734</v>
      </c>
      <c r="N1352" s="78"/>
      <c r="O1352" s="93"/>
      <c r="P1352" s="93"/>
      <c r="Q1352" s="41"/>
      <c r="R1352" s="41"/>
    </row>
    <row r="1353" s="38" customFormat="1" spans="1:18">
      <c r="A1353" s="43" t="s">
        <v>4465</v>
      </c>
      <c r="B1353" s="78"/>
      <c r="C1353" s="64" t="s">
        <v>4345</v>
      </c>
      <c r="D1353" s="65"/>
      <c r="E1353" s="60" t="s">
        <v>4270</v>
      </c>
      <c r="F1353" s="64">
        <v>456</v>
      </c>
      <c r="G1353" s="64">
        <v>285.41</v>
      </c>
      <c r="H1353" s="78"/>
      <c r="I1353" s="78"/>
      <c r="J1353" s="78"/>
      <c r="K1353" s="78"/>
      <c r="L1353" s="393"/>
      <c r="M1353" s="78"/>
      <c r="N1353" s="78"/>
      <c r="O1353" s="93"/>
      <c r="P1353" s="93"/>
      <c r="Q1353" s="41"/>
      <c r="R1353" s="41"/>
    </row>
    <row r="1354" s="38" customFormat="1" spans="1:18">
      <c r="A1354" s="43" t="s">
        <v>4465</v>
      </c>
      <c r="B1354" s="78"/>
      <c r="C1354" s="64" t="s">
        <v>4345</v>
      </c>
      <c r="D1354" s="65"/>
      <c r="E1354" s="60" t="s">
        <v>4263</v>
      </c>
      <c r="F1354" s="103">
        <v>32</v>
      </c>
      <c r="G1354" s="64">
        <v>20.768</v>
      </c>
      <c r="H1354" s="78"/>
      <c r="I1354" s="78"/>
      <c r="J1354" s="78"/>
      <c r="K1354" s="78"/>
      <c r="L1354" s="393"/>
      <c r="M1354" s="78"/>
      <c r="N1354" s="78"/>
      <c r="O1354" s="93"/>
      <c r="P1354" s="93"/>
      <c r="Q1354" s="41"/>
      <c r="R1354" s="41"/>
    </row>
    <row r="1355" s="38" customFormat="1" spans="1:18">
      <c r="A1355" s="43" t="s">
        <v>4465</v>
      </c>
      <c r="B1355" s="78"/>
      <c r="C1355" s="64" t="s">
        <v>4345</v>
      </c>
      <c r="D1355" s="65"/>
      <c r="E1355" s="64" t="s">
        <v>4264</v>
      </c>
      <c r="F1355" s="103">
        <v>17</v>
      </c>
      <c r="G1355" s="64">
        <v>12.55</v>
      </c>
      <c r="H1355" s="78"/>
      <c r="I1355" s="78"/>
      <c r="J1355" s="78"/>
      <c r="K1355" s="78"/>
      <c r="L1355" s="393"/>
      <c r="M1355" s="78"/>
      <c r="N1355" s="78"/>
      <c r="O1355" s="93"/>
      <c r="P1355" s="93"/>
      <c r="Q1355" s="41"/>
      <c r="R1355" s="41"/>
    </row>
    <row r="1356" s="38" customFormat="1" spans="1:18">
      <c r="A1356" s="43" t="s">
        <v>4465</v>
      </c>
      <c r="B1356" s="78"/>
      <c r="C1356" s="64" t="s">
        <v>4345</v>
      </c>
      <c r="D1356" s="68"/>
      <c r="E1356" s="64" t="s">
        <v>4261</v>
      </c>
      <c r="F1356" s="103">
        <v>21</v>
      </c>
      <c r="G1356" s="64">
        <v>8.7624</v>
      </c>
      <c r="H1356" s="78"/>
      <c r="I1356" s="78"/>
      <c r="J1356" s="78"/>
      <c r="K1356" s="78"/>
      <c r="L1356" s="393"/>
      <c r="M1356" s="78"/>
      <c r="N1356" s="78"/>
      <c r="O1356" s="93"/>
      <c r="P1356" s="93"/>
      <c r="Q1356" s="41"/>
      <c r="R1356" s="41"/>
    </row>
    <row r="1357" s="38" customFormat="1" spans="1:18">
      <c r="A1357" s="43" t="s">
        <v>4465</v>
      </c>
      <c r="B1357" s="397">
        <v>16</v>
      </c>
      <c r="C1357" s="82" t="s">
        <v>3394</v>
      </c>
      <c r="D1357" s="104" t="s">
        <v>4477</v>
      </c>
      <c r="E1357" s="64" t="s">
        <v>4260</v>
      </c>
      <c r="F1357" s="103">
        <v>24790</v>
      </c>
      <c r="G1357" s="64">
        <v>580.023</v>
      </c>
      <c r="H1357" s="397">
        <v>1</v>
      </c>
      <c r="I1357" s="78">
        <v>1</v>
      </c>
      <c r="J1357" s="78">
        <v>1</v>
      </c>
      <c r="K1357" s="78">
        <v>100</v>
      </c>
      <c r="L1357" s="393">
        <v>31019</v>
      </c>
      <c r="M1357" s="78">
        <v>820.1117</v>
      </c>
      <c r="N1357" s="78"/>
      <c r="O1357" s="93"/>
      <c r="P1357" s="93"/>
      <c r="Q1357" s="118"/>
      <c r="R1357" s="118"/>
    </row>
    <row r="1358" s="38" customFormat="1" spans="1:18">
      <c r="A1358" s="43" t="s">
        <v>4465</v>
      </c>
      <c r="B1358" s="397"/>
      <c r="C1358" s="84" t="s">
        <v>3394</v>
      </c>
      <c r="D1358" s="65"/>
      <c r="E1358" s="64" t="s">
        <v>4263</v>
      </c>
      <c r="F1358" s="103">
        <v>4961</v>
      </c>
      <c r="G1358" s="64">
        <v>190.7363</v>
      </c>
      <c r="H1358" s="397"/>
      <c r="I1358" s="78"/>
      <c r="J1358" s="78"/>
      <c r="K1358" s="78"/>
      <c r="L1358" s="393"/>
      <c r="M1358" s="78"/>
      <c r="N1358" s="78"/>
      <c r="O1358" s="93"/>
      <c r="P1358" s="93"/>
      <c r="Q1358" s="118"/>
      <c r="R1358" s="118"/>
    </row>
    <row r="1359" s="38" customFormat="1" spans="1:18">
      <c r="A1359" s="43" t="s">
        <v>4465</v>
      </c>
      <c r="B1359" s="397"/>
      <c r="C1359" s="84" t="s">
        <v>3394</v>
      </c>
      <c r="D1359" s="65"/>
      <c r="E1359" s="64" t="s">
        <v>4270</v>
      </c>
      <c r="F1359" s="103">
        <v>680</v>
      </c>
      <c r="G1359" s="64">
        <v>24.0484</v>
      </c>
      <c r="H1359" s="397"/>
      <c r="I1359" s="78"/>
      <c r="J1359" s="78"/>
      <c r="K1359" s="78"/>
      <c r="L1359" s="393"/>
      <c r="M1359" s="78"/>
      <c r="N1359" s="78"/>
      <c r="O1359" s="93"/>
      <c r="P1359" s="93"/>
      <c r="Q1359" s="118"/>
      <c r="R1359" s="118"/>
    </row>
    <row r="1360" s="38" customFormat="1" spans="1:18">
      <c r="A1360" s="43" t="s">
        <v>4465</v>
      </c>
      <c r="B1360" s="397"/>
      <c r="C1360" s="84" t="s">
        <v>3394</v>
      </c>
      <c r="D1360" s="65"/>
      <c r="E1360" s="64" t="s">
        <v>4261</v>
      </c>
      <c r="F1360" s="103">
        <v>509</v>
      </c>
      <c r="G1360" s="64">
        <v>21.9821</v>
      </c>
      <c r="H1360" s="397"/>
      <c r="I1360" s="78"/>
      <c r="J1360" s="78"/>
      <c r="K1360" s="78"/>
      <c r="L1360" s="393"/>
      <c r="M1360" s="78"/>
      <c r="N1360" s="78"/>
      <c r="O1360" s="93"/>
      <c r="P1360" s="93"/>
      <c r="Q1360" s="118"/>
      <c r="R1360" s="118"/>
    </row>
    <row r="1361" s="38" customFormat="1" spans="1:18">
      <c r="A1361" s="43" t="s">
        <v>4465</v>
      </c>
      <c r="B1361" s="397"/>
      <c r="C1361" s="84" t="s">
        <v>3394</v>
      </c>
      <c r="D1361" s="65"/>
      <c r="E1361" s="64" t="s">
        <v>4288</v>
      </c>
      <c r="F1361" s="103">
        <v>69</v>
      </c>
      <c r="G1361" s="64">
        <v>2.7669</v>
      </c>
      <c r="H1361" s="397"/>
      <c r="I1361" s="78"/>
      <c r="J1361" s="78"/>
      <c r="K1361" s="78"/>
      <c r="L1361" s="393"/>
      <c r="M1361" s="78"/>
      <c r="N1361" s="78"/>
      <c r="O1361" s="93"/>
      <c r="P1361" s="93"/>
      <c r="Q1361" s="118"/>
      <c r="R1361" s="118"/>
    </row>
    <row r="1362" s="38" customFormat="1" spans="1:18">
      <c r="A1362" s="43" t="s">
        <v>4465</v>
      </c>
      <c r="B1362" s="397"/>
      <c r="C1362" s="389" t="s">
        <v>3394</v>
      </c>
      <c r="D1362" s="68"/>
      <c r="E1362" s="64" t="s">
        <v>4259</v>
      </c>
      <c r="F1362" s="103">
        <v>10</v>
      </c>
      <c r="G1362" s="64">
        <v>0.555</v>
      </c>
      <c r="H1362" s="397"/>
      <c r="I1362" s="78"/>
      <c r="J1362" s="78"/>
      <c r="K1362" s="78"/>
      <c r="L1362" s="393"/>
      <c r="M1362" s="78"/>
      <c r="N1362" s="78"/>
      <c r="O1362" s="93"/>
      <c r="P1362" s="93"/>
      <c r="Q1362" s="118"/>
      <c r="R1362" s="118"/>
    </row>
    <row r="1363" s="38" customFormat="1" spans="1:18">
      <c r="A1363" s="43" t="s">
        <v>4465</v>
      </c>
      <c r="B1363" s="78">
        <v>17</v>
      </c>
      <c r="C1363" s="60" t="s">
        <v>3364</v>
      </c>
      <c r="D1363" s="104" t="s">
        <v>4478</v>
      </c>
      <c r="E1363" s="64" t="s">
        <v>4264</v>
      </c>
      <c r="F1363" s="103">
        <v>10</v>
      </c>
      <c r="G1363" s="64">
        <v>190</v>
      </c>
      <c r="H1363" s="78">
        <v>1</v>
      </c>
      <c r="I1363" s="78">
        <v>1</v>
      </c>
      <c r="J1363" s="78">
        <v>1</v>
      </c>
      <c r="K1363" s="78">
        <v>100</v>
      </c>
      <c r="L1363" s="393">
        <v>146</v>
      </c>
      <c r="M1363" s="78">
        <v>429.8</v>
      </c>
      <c r="N1363" s="78"/>
      <c r="O1363" s="93"/>
      <c r="P1363" s="93"/>
      <c r="Q1363" s="41"/>
      <c r="R1363" s="41"/>
    </row>
    <row r="1364" s="38" customFormat="1" spans="1:18">
      <c r="A1364" s="43" t="s">
        <v>4465</v>
      </c>
      <c r="B1364" s="78"/>
      <c r="C1364" s="60" t="s">
        <v>3364</v>
      </c>
      <c r="D1364" s="65"/>
      <c r="E1364" s="64" t="s">
        <v>4260</v>
      </c>
      <c r="F1364" s="103">
        <v>95</v>
      </c>
      <c r="G1364" s="64">
        <v>171.2</v>
      </c>
      <c r="H1364" s="78"/>
      <c r="I1364" s="78"/>
      <c r="J1364" s="78"/>
      <c r="K1364" s="78"/>
      <c r="L1364" s="393"/>
      <c r="M1364" s="78"/>
      <c r="N1364" s="78"/>
      <c r="O1364" s="93"/>
      <c r="P1364" s="93"/>
      <c r="Q1364" s="146"/>
      <c r="R1364" s="146"/>
    </row>
    <row r="1365" s="38" customFormat="1" spans="1:18">
      <c r="A1365" s="43" t="s">
        <v>4465</v>
      </c>
      <c r="B1365" s="78"/>
      <c r="C1365" s="60" t="s">
        <v>3364</v>
      </c>
      <c r="D1365" s="65"/>
      <c r="E1365" s="64" t="s">
        <v>4262</v>
      </c>
      <c r="F1365" s="103">
        <v>22</v>
      </c>
      <c r="G1365" s="64">
        <v>36.2</v>
      </c>
      <c r="H1365" s="78"/>
      <c r="I1365" s="78"/>
      <c r="J1365" s="78"/>
      <c r="K1365" s="78"/>
      <c r="L1365" s="393"/>
      <c r="M1365" s="78"/>
      <c r="N1365" s="78"/>
      <c r="O1365" s="93"/>
      <c r="P1365" s="93"/>
      <c r="Q1365" s="146"/>
      <c r="R1365" s="146"/>
    </row>
    <row r="1366" s="38" customFormat="1" spans="1:18">
      <c r="A1366" s="43" t="s">
        <v>4465</v>
      </c>
      <c r="B1366" s="78"/>
      <c r="C1366" s="60" t="s">
        <v>3364</v>
      </c>
      <c r="D1366" s="65"/>
      <c r="E1366" s="60" t="s">
        <v>4288</v>
      </c>
      <c r="F1366" s="103">
        <v>13</v>
      </c>
      <c r="G1366" s="64">
        <v>22.5</v>
      </c>
      <c r="H1366" s="78"/>
      <c r="I1366" s="78"/>
      <c r="J1366" s="78"/>
      <c r="K1366" s="78"/>
      <c r="L1366" s="393"/>
      <c r="M1366" s="78"/>
      <c r="N1366" s="78"/>
      <c r="O1366" s="93"/>
      <c r="P1366" s="93"/>
      <c r="Q1366" s="146"/>
      <c r="R1366" s="146"/>
    </row>
    <row r="1367" s="38" customFormat="1" spans="1:18">
      <c r="A1367" s="43" t="s">
        <v>4465</v>
      </c>
      <c r="B1367" s="78"/>
      <c r="C1367" s="60" t="s">
        <v>3364</v>
      </c>
      <c r="D1367" s="68"/>
      <c r="E1367" s="60" t="s">
        <v>4263</v>
      </c>
      <c r="F1367" s="103">
        <v>6</v>
      </c>
      <c r="G1367" s="64">
        <v>9.9</v>
      </c>
      <c r="H1367" s="78"/>
      <c r="I1367" s="78"/>
      <c r="J1367" s="78"/>
      <c r="K1367" s="78"/>
      <c r="L1367" s="393"/>
      <c r="M1367" s="78"/>
      <c r="N1367" s="78"/>
      <c r="O1367" s="93"/>
      <c r="P1367" s="93"/>
      <c r="Q1367" s="146"/>
      <c r="R1367" s="146"/>
    </row>
    <row r="1368" s="38" customFormat="1" spans="1:18">
      <c r="A1368" s="43" t="s">
        <v>4465</v>
      </c>
      <c r="B1368" s="78">
        <v>18</v>
      </c>
      <c r="C1368" s="398" t="s">
        <v>3399</v>
      </c>
      <c r="D1368" s="104" t="s">
        <v>4479</v>
      </c>
      <c r="E1368" s="399" t="s">
        <v>4288</v>
      </c>
      <c r="F1368" s="92">
        <v>1174</v>
      </c>
      <c r="G1368" s="92">
        <v>1074.1</v>
      </c>
      <c r="H1368" s="397">
        <v>1</v>
      </c>
      <c r="I1368" s="78">
        <v>1</v>
      </c>
      <c r="J1368" s="78">
        <v>1</v>
      </c>
      <c r="K1368" s="78">
        <v>100</v>
      </c>
      <c r="L1368" s="393">
        <v>3090</v>
      </c>
      <c r="M1368" s="78">
        <v>3245.2892</v>
      </c>
      <c r="N1368" s="78"/>
      <c r="O1368" s="133"/>
      <c r="P1368" s="133"/>
      <c r="Q1368" s="146"/>
      <c r="R1368" s="146"/>
    </row>
    <row r="1369" s="38" customFormat="1" spans="1:18">
      <c r="A1369" s="43" t="s">
        <v>4465</v>
      </c>
      <c r="B1369" s="78"/>
      <c r="C1369" s="398" t="s">
        <v>3399</v>
      </c>
      <c r="D1369" s="400"/>
      <c r="E1369" s="92" t="s">
        <v>4259</v>
      </c>
      <c r="F1369" s="92">
        <v>313</v>
      </c>
      <c r="G1369" s="92">
        <v>928.74</v>
      </c>
      <c r="H1369" s="397"/>
      <c r="I1369" s="78"/>
      <c r="J1369" s="78"/>
      <c r="K1369" s="78"/>
      <c r="L1369" s="393"/>
      <c r="M1369" s="78"/>
      <c r="N1369" s="78"/>
      <c r="O1369" s="133"/>
      <c r="P1369" s="133"/>
      <c r="Q1369" s="41"/>
      <c r="R1369" s="41"/>
    </row>
    <row r="1370" s="38" customFormat="1" spans="1:18">
      <c r="A1370" s="43" t="s">
        <v>4465</v>
      </c>
      <c r="B1370" s="78"/>
      <c r="C1370" s="398" t="s">
        <v>3399</v>
      </c>
      <c r="D1370" s="121"/>
      <c r="E1370" s="92" t="s">
        <v>4261</v>
      </c>
      <c r="F1370" s="92">
        <v>506</v>
      </c>
      <c r="G1370" s="92">
        <v>805.0692</v>
      </c>
      <c r="H1370" s="397"/>
      <c r="I1370" s="78"/>
      <c r="J1370" s="78"/>
      <c r="K1370" s="78"/>
      <c r="L1370" s="393"/>
      <c r="M1370" s="78"/>
      <c r="N1370" s="78"/>
      <c r="O1370" s="133"/>
      <c r="P1370" s="133"/>
      <c r="Q1370" s="41"/>
      <c r="R1370" s="41"/>
    </row>
    <row r="1371" s="38" customFormat="1" spans="1:18">
      <c r="A1371" s="43" t="s">
        <v>4465</v>
      </c>
      <c r="B1371" s="78"/>
      <c r="C1371" s="398" t="s">
        <v>3399</v>
      </c>
      <c r="D1371" s="121"/>
      <c r="E1371" s="92" t="s">
        <v>4263</v>
      </c>
      <c r="F1371" s="92">
        <v>400</v>
      </c>
      <c r="G1371" s="92">
        <v>294.34</v>
      </c>
      <c r="H1371" s="397"/>
      <c r="I1371" s="78"/>
      <c r="J1371" s="78"/>
      <c r="K1371" s="78"/>
      <c r="L1371" s="393"/>
      <c r="M1371" s="78"/>
      <c r="N1371" s="78"/>
      <c r="O1371" s="133"/>
      <c r="P1371" s="133"/>
      <c r="Q1371" s="41"/>
      <c r="R1371" s="41"/>
    </row>
    <row r="1372" s="38" customFormat="1" spans="1:18">
      <c r="A1372" s="43" t="s">
        <v>4465</v>
      </c>
      <c r="B1372" s="78"/>
      <c r="C1372" s="398" t="s">
        <v>3399</v>
      </c>
      <c r="D1372" s="121"/>
      <c r="E1372" s="92" t="s">
        <v>4260</v>
      </c>
      <c r="F1372" s="92">
        <v>681</v>
      </c>
      <c r="G1372" s="92">
        <v>100</v>
      </c>
      <c r="H1372" s="397"/>
      <c r="I1372" s="78"/>
      <c r="J1372" s="78"/>
      <c r="K1372" s="78"/>
      <c r="L1372" s="393"/>
      <c r="M1372" s="78"/>
      <c r="N1372" s="78"/>
      <c r="O1372" s="133"/>
      <c r="P1372" s="133"/>
      <c r="Q1372" s="41"/>
      <c r="R1372" s="41"/>
    </row>
    <row r="1373" s="38" customFormat="1" spans="1:18">
      <c r="A1373" s="43" t="s">
        <v>4465</v>
      </c>
      <c r="B1373" s="78"/>
      <c r="C1373" s="398" t="s">
        <v>3399</v>
      </c>
      <c r="D1373" s="121"/>
      <c r="E1373" s="92" t="s">
        <v>4264</v>
      </c>
      <c r="F1373" s="92">
        <v>12</v>
      </c>
      <c r="G1373" s="92">
        <v>35.04</v>
      </c>
      <c r="H1373" s="397"/>
      <c r="I1373" s="78"/>
      <c r="J1373" s="78"/>
      <c r="K1373" s="78"/>
      <c r="L1373" s="393"/>
      <c r="M1373" s="78"/>
      <c r="N1373" s="78"/>
      <c r="O1373" s="93"/>
      <c r="P1373" s="93"/>
      <c r="Q1373" s="41"/>
      <c r="R1373" s="41"/>
    </row>
    <row r="1374" s="38" customFormat="1" spans="1:18">
      <c r="A1374" s="43" t="s">
        <v>4465</v>
      </c>
      <c r="B1374" s="78"/>
      <c r="C1374" s="398" t="s">
        <v>3399</v>
      </c>
      <c r="D1374" s="121"/>
      <c r="E1374" s="92" t="s">
        <v>4316</v>
      </c>
      <c r="F1374" s="92">
        <v>4</v>
      </c>
      <c r="G1374" s="92">
        <v>8</v>
      </c>
      <c r="H1374" s="397"/>
      <c r="I1374" s="78"/>
      <c r="J1374" s="78"/>
      <c r="K1374" s="78"/>
      <c r="L1374" s="393"/>
      <c r="M1374" s="78"/>
      <c r="N1374" s="78"/>
      <c r="O1374" s="93"/>
      <c r="P1374" s="93"/>
      <c r="Q1374" s="41"/>
      <c r="R1374" s="41"/>
    </row>
    <row r="1375" s="38" customFormat="1" spans="1:18">
      <c r="A1375" s="43" t="s">
        <v>4465</v>
      </c>
      <c r="B1375" s="397">
        <v>19</v>
      </c>
      <c r="C1375" s="401" t="s">
        <v>3402</v>
      </c>
      <c r="D1375" s="59" t="s">
        <v>4263</v>
      </c>
      <c r="E1375" s="92" t="s">
        <v>4263</v>
      </c>
      <c r="F1375" s="92">
        <v>277</v>
      </c>
      <c r="G1375" s="92">
        <v>55.2038</v>
      </c>
      <c r="H1375" s="78">
        <v>1</v>
      </c>
      <c r="I1375" s="78">
        <v>1</v>
      </c>
      <c r="J1375" s="78">
        <v>1</v>
      </c>
      <c r="K1375" s="78">
        <v>100</v>
      </c>
      <c r="L1375" s="393">
        <v>277</v>
      </c>
      <c r="M1375" s="78">
        <v>55.2038</v>
      </c>
      <c r="N1375" s="78"/>
      <c r="O1375" s="133"/>
      <c r="P1375" s="133"/>
      <c r="Q1375" s="41"/>
      <c r="R1375" s="41"/>
    </row>
    <row r="1376" s="38" customFormat="1" spans="1:18">
      <c r="A1376" s="43" t="s">
        <v>4465</v>
      </c>
      <c r="B1376" s="402">
        <v>20</v>
      </c>
      <c r="C1376" s="403" t="s">
        <v>3401</v>
      </c>
      <c r="D1376" s="104" t="s">
        <v>4480</v>
      </c>
      <c r="E1376" s="92" t="s">
        <v>4288</v>
      </c>
      <c r="F1376" s="92">
        <v>1296</v>
      </c>
      <c r="G1376" s="92">
        <v>524.88</v>
      </c>
      <c r="H1376" s="402">
        <v>1</v>
      </c>
      <c r="I1376" s="402">
        <v>1</v>
      </c>
      <c r="J1376" s="402">
        <v>1</v>
      </c>
      <c r="K1376" s="402">
        <v>100</v>
      </c>
      <c r="L1376" s="402">
        <v>1600</v>
      </c>
      <c r="M1376" s="405">
        <v>674.948</v>
      </c>
      <c r="N1376" s="402"/>
      <c r="O1376" s="133"/>
      <c r="P1376" s="133"/>
      <c r="Q1376" s="41"/>
      <c r="R1376" s="41"/>
    </row>
    <row r="1377" s="38" customFormat="1" spans="1:18">
      <c r="A1377" s="43" t="s">
        <v>4465</v>
      </c>
      <c r="B1377" s="402"/>
      <c r="C1377" s="403" t="s">
        <v>3401</v>
      </c>
      <c r="D1377" s="121"/>
      <c r="E1377" s="92" t="s">
        <v>4263</v>
      </c>
      <c r="F1377" s="92">
        <v>115</v>
      </c>
      <c r="G1377" s="92">
        <v>65.25</v>
      </c>
      <c r="H1377" s="402"/>
      <c r="I1377" s="402"/>
      <c r="J1377" s="402"/>
      <c r="K1377" s="402"/>
      <c r="L1377" s="402"/>
      <c r="M1377" s="405"/>
      <c r="N1377" s="402"/>
      <c r="O1377" s="133"/>
      <c r="P1377" s="133"/>
      <c r="Q1377" s="41"/>
      <c r="R1377" s="41"/>
    </row>
    <row r="1378" s="38" customFormat="1" spans="1:18">
      <c r="A1378" s="43" t="s">
        <v>4465</v>
      </c>
      <c r="B1378" s="402"/>
      <c r="C1378" s="403" t="s">
        <v>3401</v>
      </c>
      <c r="D1378" s="121"/>
      <c r="E1378" s="92" t="s">
        <v>4261</v>
      </c>
      <c r="F1378" s="92">
        <v>119</v>
      </c>
      <c r="G1378" s="92">
        <v>56.168</v>
      </c>
      <c r="H1378" s="402"/>
      <c r="I1378" s="402"/>
      <c r="J1378" s="402"/>
      <c r="K1378" s="402"/>
      <c r="L1378" s="402"/>
      <c r="M1378" s="405"/>
      <c r="N1378" s="402"/>
      <c r="O1378" s="133"/>
      <c r="P1378" s="133"/>
      <c r="Q1378" s="41"/>
      <c r="R1378" s="41"/>
    </row>
    <row r="1379" s="38" customFormat="1" spans="1:18">
      <c r="A1379" s="43" t="s">
        <v>4465</v>
      </c>
      <c r="B1379" s="402"/>
      <c r="C1379" s="403" t="s">
        <v>3401</v>
      </c>
      <c r="D1379" s="122"/>
      <c r="E1379" s="92" t="s">
        <v>4259</v>
      </c>
      <c r="F1379" s="92">
        <v>70</v>
      </c>
      <c r="G1379" s="92">
        <v>28.65</v>
      </c>
      <c r="H1379" s="402"/>
      <c r="I1379" s="402"/>
      <c r="J1379" s="402"/>
      <c r="K1379" s="402"/>
      <c r="L1379" s="402"/>
      <c r="M1379" s="405"/>
      <c r="N1379" s="402"/>
      <c r="O1379" s="133"/>
      <c r="P1379" s="133"/>
      <c r="Q1379" s="41"/>
      <c r="R1379" s="41"/>
    </row>
    <row r="1380" s="38" customFormat="1" ht="24" spans="1:18">
      <c r="A1380" s="43" t="s">
        <v>4465</v>
      </c>
      <c r="B1380" s="78">
        <v>21</v>
      </c>
      <c r="C1380" s="60" t="s">
        <v>3365</v>
      </c>
      <c r="D1380" s="59" t="s">
        <v>4260</v>
      </c>
      <c r="E1380" s="83" t="s">
        <v>4260</v>
      </c>
      <c r="F1380" s="94">
        <v>6335</v>
      </c>
      <c r="G1380" s="64">
        <v>14000.3167</v>
      </c>
      <c r="H1380" s="78">
        <v>1</v>
      </c>
      <c r="I1380" s="184">
        <v>4</v>
      </c>
      <c r="J1380" s="179">
        <v>1</v>
      </c>
      <c r="K1380" s="168">
        <v>35</v>
      </c>
      <c r="L1380" s="393">
        <v>2217.25</v>
      </c>
      <c r="M1380" s="78">
        <v>4900.110845</v>
      </c>
      <c r="N1380" s="78"/>
      <c r="O1380" s="93"/>
      <c r="P1380" s="93"/>
      <c r="Q1380" s="118"/>
      <c r="R1380" s="118"/>
    </row>
    <row r="1381" s="38" customFormat="1" ht="24" spans="1:18">
      <c r="A1381" s="43" t="s">
        <v>4465</v>
      </c>
      <c r="B1381" s="78"/>
      <c r="C1381" s="60" t="s">
        <v>3365</v>
      </c>
      <c r="D1381" s="65"/>
      <c r="E1381" s="86"/>
      <c r="F1381" s="95"/>
      <c r="G1381" s="64"/>
      <c r="H1381" s="78"/>
      <c r="I1381" s="406"/>
      <c r="J1381" s="179">
        <v>2</v>
      </c>
      <c r="K1381" s="168">
        <v>30</v>
      </c>
      <c r="L1381" s="393">
        <v>1900.5</v>
      </c>
      <c r="M1381" s="78">
        <v>4200.09501</v>
      </c>
      <c r="N1381" s="78"/>
      <c r="O1381" s="93"/>
      <c r="P1381" s="93"/>
      <c r="Q1381" s="118"/>
      <c r="R1381" s="118"/>
    </row>
    <row r="1382" s="38" customFormat="1" ht="24" spans="1:18">
      <c r="A1382" s="43" t="s">
        <v>4465</v>
      </c>
      <c r="B1382" s="78"/>
      <c r="C1382" s="60" t="s">
        <v>3365</v>
      </c>
      <c r="D1382" s="65"/>
      <c r="E1382" s="86"/>
      <c r="F1382" s="95"/>
      <c r="G1382" s="64"/>
      <c r="H1382" s="78"/>
      <c r="I1382" s="406"/>
      <c r="J1382" s="179">
        <v>3</v>
      </c>
      <c r="K1382" s="168">
        <v>20</v>
      </c>
      <c r="L1382" s="393">
        <v>1267</v>
      </c>
      <c r="M1382" s="78">
        <v>2800.06334</v>
      </c>
      <c r="N1382" s="78"/>
      <c r="O1382" s="93"/>
      <c r="P1382" s="93"/>
      <c r="Q1382" s="118"/>
      <c r="R1382" s="118"/>
    </row>
    <row r="1383" s="38" customFormat="1" ht="24" spans="1:18">
      <c r="A1383" s="43" t="s">
        <v>4465</v>
      </c>
      <c r="B1383" s="78"/>
      <c r="C1383" s="60" t="s">
        <v>3365</v>
      </c>
      <c r="D1383" s="65"/>
      <c r="E1383" s="86"/>
      <c r="F1383" s="95"/>
      <c r="G1383" s="64"/>
      <c r="H1383" s="78"/>
      <c r="I1383" s="188"/>
      <c r="J1383" s="179">
        <v>4</v>
      </c>
      <c r="K1383" s="168">
        <v>15</v>
      </c>
      <c r="L1383" s="393">
        <v>950.25</v>
      </c>
      <c r="M1383" s="78">
        <v>2100.047505</v>
      </c>
      <c r="N1383" s="78"/>
      <c r="O1383" s="93"/>
      <c r="P1383" s="93"/>
      <c r="Q1383" s="118"/>
      <c r="R1383" s="118"/>
    </row>
    <row r="1384" s="38" customFormat="1" ht="24" spans="1:18">
      <c r="A1384" s="43" t="s">
        <v>4465</v>
      </c>
      <c r="B1384" s="78"/>
      <c r="C1384" s="60" t="s">
        <v>3365</v>
      </c>
      <c r="D1384" s="104" t="s">
        <v>4406</v>
      </c>
      <c r="E1384" s="83" t="s">
        <v>4264</v>
      </c>
      <c r="F1384" s="94">
        <v>1535</v>
      </c>
      <c r="G1384" s="64">
        <v>3760.75</v>
      </c>
      <c r="H1384" s="78"/>
      <c r="I1384" s="59">
        <v>2</v>
      </c>
      <c r="J1384" s="78">
        <v>1</v>
      </c>
      <c r="K1384" s="78">
        <v>60</v>
      </c>
      <c r="L1384" s="393">
        <v>2214</v>
      </c>
      <c r="M1384" s="78">
        <v>4450.41</v>
      </c>
      <c r="N1384" s="78"/>
      <c r="O1384" s="93"/>
      <c r="P1384" s="93"/>
      <c r="Q1384" s="118"/>
      <c r="R1384" s="118"/>
    </row>
    <row r="1385" s="38" customFormat="1" ht="24" spans="1:18">
      <c r="A1385" s="43" t="s">
        <v>4465</v>
      </c>
      <c r="B1385" s="78"/>
      <c r="C1385" s="60" t="s">
        <v>3365</v>
      </c>
      <c r="D1385" s="400"/>
      <c r="E1385" s="83" t="s">
        <v>4261</v>
      </c>
      <c r="F1385" s="83">
        <v>2155</v>
      </c>
      <c r="G1385" s="83">
        <v>3656.6</v>
      </c>
      <c r="H1385" s="78"/>
      <c r="I1385" s="65"/>
      <c r="J1385" s="78">
        <v>2</v>
      </c>
      <c r="K1385" s="78">
        <v>40</v>
      </c>
      <c r="L1385" s="393">
        <v>1476</v>
      </c>
      <c r="M1385" s="78">
        <v>2966.94</v>
      </c>
      <c r="N1385" s="78"/>
      <c r="O1385" s="93"/>
      <c r="P1385" s="93"/>
      <c r="Q1385" s="118"/>
      <c r="R1385" s="118"/>
    </row>
    <row r="1386" s="38" customFormat="1" ht="24" spans="1:18">
      <c r="A1386" s="43" t="s">
        <v>4465</v>
      </c>
      <c r="B1386" s="78"/>
      <c r="C1386" s="60" t="s">
        <v>3365</v>
      </c>
      <c r="D1386" s="78" t="s">
        <v>4259</v>
      </c>
      <c r="E1386" s="64" t="s">
        <v>4259</v>
      </c>
      <c r="F1386" s="64">
        <v>4</v>
      </c>
      <c r="G1386" s="64">
        <v>7</v>
      </c>
      <c r="H1386" s="78"/>
      <c r="I1386" s="78">
        <v>1</v>
      </c>
      <c r="J1386" s="78">
        <v>1</v>
      </c>
      <c r="K1386" s="78">
        <v>100</v>
      </c>
      <c r="L1386" s="393">
        <v>4</v>
      </c>
      <c r="M1386" s="78">
        <v>7</v>
      </c>
      <c r="N1386" s="79" t="s">
        <v>4331</v>
      </c>
      <c r="O1386" s="93"/>
      <c r="P1386" s="93"/>
      <c r="Q1386" s="118"/>
      <c r="R1386" s="118"/>
    </row>
    <row r="1387" s="38" customFormat="1" spans="1:18">
      <c r="A1387" s="43" t="s">
        <v>4465</v>
      </c>
      <c r="B1387" s="59">
        <v>22</v>
      </c>
      <c r="C1387" s="82" t="s">
        <v>3367</v>
      </c>
      <c r="D1387" s="104" t="s">
        <v>4481</v>
      </c>
      <c r="E1387" s="404" t="s">
        <v>4264</v>
      </c>
      <c r="F1387" s="109">
        <v>1122</v>
      </c>
      <c r="G1387" s="109">
        <v>2748.9</v>
      </c>
      <c r="H1387" s="78">
        <v>1</v>
      </c>
      <c r="I1387" s="184">
        <v>3</v>
      </c>
      <c r="J1387" s="184">
        <v>1</v>
      </c>
      <c r="K1387" s="185">
        <v>50</v>
      </c>
      <c r="L1387" s="394">
        <v>2031</v>
      </c>
      <c r="M1387" s="59">
        <v>5175.341551</v>
      </c>
      <c r="N1387" s="59"/>
      <c r="O1387" s="93"/>
      <c r="P1387" s="93"/>
      <c r="Q1387" s="118"/>
      <c r="R1387" s="118"/>
    </row>
    <row r="1388" s="38" customFormat="1" spans="1:18">
      <c r="A1388" s="43" t="s">
        <v>4465</v>
      </c>
      <c r="B1388" s="65"/>
      <c r="C1388" s="84" t="s">
        <v>3367</v>
      </c>
      <c r="D1388" s="400"/>
      <c r="E1388" s="404" t="s">
        <v>4263</v>
      </c>
      <c r="F1388" s="109">
        <v>603</v>
      </c>
      <c r="G1388" s="109">
        <v>2110.5</v>
      </c>
      <c r="H1388" s="78"/>
      <c r="I1388" s="406"/>
      <c r="J1388" s="406"/>
      <c r="K1388" s="407"/>
      <c r="L1388" s="395"/>
      <c r="M1388" s="65"/>
      <c r="N1388" s="65"/>
      <c r="O1388" s="93"/>
      <c r="P1388" s="93"/>
      <c r="Q1388" s="118"/>
      <c r="R1388" s="118"/>
    </row>
    <row r="1389" s="38" customFormat="1" spans="1:18">
      <c r="A1389" s="43" t="s">
        <v>4465</v>
      </c>
      <c r="B1389" s="65"/>
      <c r="C1389" s="84" t="s">
        <v>3367</v>
      </c>
      <c r="D1389" s="400"/>
      <c r="E1389" s="404" t="s">
        <v>4288</v>
      </c>
      <c r="F1389" s="109">
        <v>536</v>
      </c>
      <c r="G1389" s="109">
        <v>1629.433101</v>
      </c>
      <c r="H1389" s="78"/>
      <c r="I1389" s="406"/>
      <c r="J1389" s="188"/>
      <c r="K1389" s="189"/>
      <c r="L1389" s="396"/>
      <c r="M1389" s="68"/>
      <c r="N1389" s="65"/>
      <c r="O1389" s="93"/>
      <c r="P1389" s="93"/>
      <c r="Q1389" s="118"/>
      <c r="R1389" s="118"/>
    </row>
    <row r="1390" s="38" customFormat="1" spans="1:18">
      <c r="A1390" s="43" t="s">
        <v>4465</v>
      </c>
      <c r="B1390" s="65"/>
      <c r="C1390" s="84" t="s">
        <v>3367</v>
      </c>
      <c r="D1390" s="400"/>
      <c r="E1390" s="404" t="s">
        <v>4262</v>
      </c>
      <c r="F1390" s="109">
        <v>440</v>
      </c>
      <c r="G1390" s="109">
        <v>1184</v>
      </c>
      <c r="H1390" s="78"/>
      <c r="I1390" s="406"/>
      <c r="J1390" s="184">
        <v>2</v>
      </c>
      <c r="K1390" s="185">
        <v>30</v>
      </c>
      <c r="L1390" s="394">
        <v>1218.6</v>
      </c>
      <c r="M1390" s="59">
        <v>3105.20493</v>
      </c>
      <c r="N1390" s="65"/>
      <c r="O1390" s="93"/>
      <c r="P1390" s="93"/>
      <c r="Q1390" s="118"/>
      <c r="R1390" s="118"/>
    </row>
    <row r="1391" s="38" customFormat="1" spans="1:18">
      <c r="A1391" s="43" t="s">
        <v>4465</v>
      </c>
      <c r="B1391" s="65"/>
      <c r="C1391" s="84" t="s">
        <v>3367</v>
      </c>
      <c r="D1391" s="400"/>
      <c r="E1391" s="404" t="s">
        <v>4259</v>
      </c>
      <c r="F1391" s="109">
        <v>268</v>
      </c>
      <c r="G1391" s="109">
        <v>938</v>
      </c>
      <c r="H1391" s="78"/>
      <c r="I1391" s="406"/>
      <c r="J1391" s="406"/>
      <c r="K1391" s="407"/>
      <c r="L1391" s="395"/>
      <c r="M1391" s="65"/>
      <c r="N1391" s="65"/>
      <c r="O1391" s="143">
        <v>10350.683101</v>
      </c>
      <c r="P1391" s="93"/>
      <c r="Q1391" s="118"/>
      <c r="R1391" s="118"/>
    </row>
    <row r="1392" s="38" customFormat="1" spans="1:18">
      <c r="A1392" s="43" t="s">
        <v>4465</v>
      </c>
      <c r="B1392" s="65"/>
      <c r="C1392" s="84" t="s">
        <v>3367</v>
      </c>
      <c r="D1392" s="400"/>
      <c r="E1392" s="404" t="s">
        <v>4260</v>
      </c>
      <c r="F1392" s="109">
        <v>643</v>
      </c>
      <c r="G1392" s="109">
        <v>812.85</v>
      </c>
      <c r="H1392" s="78"/>
      <c r="I1392" s="406"/>
      <c r="J1392" s="188"/>
      <c r="K1392" s="189"/>
      <c r="L1392" s="396"/>
      <c r="M1392" s="68"/>
      <c r="N1392" s="65"/>
      <c r="O1392" s="93">
        <v>2070.1366202</v>
      </c>
      <c r="P1392" s="93"/>
      <c r="Q1392" s="118"/>
      <c r="R1392" s="118"/>
    </row>
    <row r="1393" s="38" customFormat="1" spans="1:18">
      <c r="A1393" s="43" t="s">
        <v>4465</v>
      </c>
      <c r="B1393" s="65"/>
      <c r="C1393" s="84" t="s">
        <v>3367</v>
      </c>
      <c r="D1393" s="400"/>
      <c r="E1393" s="404" t="s">
        <v>4270</v>
      </c>
      <c r="F1393" s="109">
        <v>200</v>
      </c>
      <c r="G1393" s="109">
        <v>476</v>
      </c>
      <c r="H1393" s="78"/>
      <c r="I1393" s="406"/>
      <c r="J1393" s="59">
        <v>3</v>
      </c>
      <c r="K1393" s="59">
        <v>20</v>
      </c>
      <c r="L1393" s="394">
        <v>812.4</v>
      </c>
      <c r="M1393" s="59">
        <v>2070.13662</v>
      </c>
      <c r="N1393" s="65"/>
      <c r="O1393" s="93"/>
      <c r="P1393" s="93"/>
      <c r="Q1393" s="118"/>
      <c r="R1393" s="118"/>
    </row>
    <row r="1394" s="38" customFormat="1" spans="1:18">
      <c r="A1394" s="43" t="s">
        <v>4465</v>
      </c>
      <c r="B1394" s="65"/>
      <c r="C1394" s="84" t="s">
        <v>3367</v>
      </c>
      <c r="D1394" s="390"/>
      <c r="E1394" s="404" t="s">
        <v>4261</v>
      </c>
      <c r="F1394" s="109">
        <v>250</v>
      </c>
      <c r="G1394" s="109">
        <v>451</v>
      </c>
      <c r="H1394" s="78"/>
      <c r="I1394" s="188"/>
      <c r="J1394" s="68"/>
      <c r="K1394" s="68"/>
      <c r="L1394" s="395"/>
      <c r="M1394" s="65"/>
      <c r="N1394" s="68"/>
      <c r="O1394" s="93"/>
      <c r="P1394" s="93"/>
      <c r="Q1394" s="118"/>
      <c r="R1394" s="118"/>
    </row>
    <row r="1395" s="38" customFormat="1" spans="1:18">
      <c r="A1395" s="43" t="s">
        <v>4465</v>
      </c>
      <c r="B1395" s="59">
        <v>23</v>
      </c>
      <c r="C1395" s="60" t="s">
        <v>3368</v>
      </c>
      <c r="D1395" s="59" t="s">
        <v>4262</v>
      </c>
      <c r="E1395" s="82" t="s">
        <v>4262</v>
      </c>
      <c r="F1395" s="83">
        <v>853</v>
      </c>
      <c r="G1395" s="64">
        <v>6718.2</v>
      </c>
      <c r="H1395" s="78">
        <v>1</v>
      </c>
      <c r="I1395" s="78">
        <v>2</v>
      </c>
      <c r="J1395" s="78">
        <v>1</v>
      </c>
      <c r="K1395" s="78">
        <v>60</v>
      </c>
      <c r="L1395" s="393">
        <v>511.8</v>
      </c>
      <c r="M1395" s="78">
        <v>4030.92</v>
      </c>
      <c r="N1395" s="78"/>
      <c r="O1395" s="93"/>
      <c r="P1395" s="93"/>
      <c r="Q1395" s="118"/>
      <c r="R1395" s="118"/>
    </row>
    <row r="1396" s="38" customFormat="1" spans="1:18">
      <c r="A1396" s="43" t="s">
        <v>4465</v>
      </c>
      <c r="B1396" s="65"/>
      <c r="C1396" s="60" t="s">
        <v>3368</v>
      </c>
      <c r="D1396" s="68"/>
      <c r="E1396" s="389"/>
      <c r="F1396" s="96"/>
      <c r="G1396" s="64"/>
      <c r="H1396" s="78"/>
      <c r="I1396" s="78"/>
      <c r="J1396" s="78">
        <v>2</v>
      </c>
      <c r="K1396" s="78">
        <v>40</v>
      </c>
      <c r="L1396" s="393">
        <v>341.2</v>
      </c>
      <c r="M1396" s="78">
        <v>2687.28</v>
      </c>
      <c r="N1396" s="78"/>
      <c r="O1396" s="93"/>
      <c r="P1396" s="93"/>
      <c r="Q1396" s="118"/>
      <c r="R1396" s="118"/>
    </row>
    <row r="1397" s="38" customFormat="1" spans="1:18">
      <c r="A1397" s="43" t="s">
        <v>4465</v>
      </c>
      <c r="B1397" s="65"/>
      <c r="C1397" s="60" t="s">
        <v>3368</v>
      </c>
      <c r="D1397" s="59" t="s">
        <v>4260</v>
      </c>
      <c r="E1397" s="82" t="s">
        <v>4260</v>
      </c>
      <c r="F1397" s="83">
        <v>677</v>
      </c>
      <c r="G1397" s="64">
        <v>6000.08</v>
      </c>
      <c r="H1397" s="78"/>
      <c r="I1397" s="78">
        <v>2</v>
      </c>
      <c r="J1397" s="78">
        <v>1</v>
      </c>
      <c r="K1397" s="78">
        <v>60</v>
      </c>
      <c r="L1397" s="393">
        <v>406.2</v>
      </c>
      <c r="M1397" s="78">
        <v>3600.048</v>
      </c>
      <c r="N1397" s="78"/>
      <c r="O1397" s="93"/>
      <c r="P1397" s="93"/>
      <c r="Q1397" s="118"/>
      <c r="R1397" s="118"/>
    </row>
    <row r="1398" s="38" customFormat="1" spans="1:18">
      <c r="A1398" s="43" t="s">
        <v>4465</v>
      </c>
      <c r="B1398" s="65"/>
      <c r="C1398" s="60" t="s">
        <v>3368</v>
      </c>
      <c r="D1398" s="68"/>
      <c r="E1398" s="389"/>
      <c r="F1398" s="96"/>
      <c r="G1398" s="64"/>
      <c r="H1398" s="78"/>
      <c r="I1398" s="78"/>
      <c r="J1398" s="78">
        <v>2</v>
      </c>
      <c r="K1398" s="78">
        <v>40</v>
      </c>
      <c r="L1398" s="393">
        <v>270.8</v>
      </c>
      <c r="M1398" s="78">
        <v>2400.032</v>
      </c>
      <c r="N1398" s="78"/>
      <c r="O1398" s="93"/>
      <c r="P1398" s="93"/>
      <c r="Q1398" s="118"/>
      <c r="R1398" s="118"/>
    </row>
    <row r="1399" s="38" customFormat="1" spans="1:18">
      <c r="A1399" s="43" t="s">
        <v>4465</v>
      </c>
      <c r="B1399" s="65"/>
      <c r="C1399" s="60" t="s">
        <v>3368</v>
      </c>
      <c r="D1399" s="104" t="s">
        <v>4482</v>
      </c>
      <c r="E1399" s="60" t="s">
        <v>4288</v>
      </c>
      <c r="F1399" s="64">
        <v>287</v>
      </c>
      <c r="G1399" s="64">
        <v>2420.096028</v>
      </c>
      <c r="H1399" s="78"/>
      <c r="I1399" s="78">
        <v>1</v>
      </c>
      <c r="J1399" s="78">
        <v>1</v>
      </c>
      <c r="K1399" s="78">
        <v>100</v>
      </c>
      <c r="L1399" s="393">
        <v>387</v>
      </c>
      <c r="M1399" s="78">
        <v>3292.096028</v>
      </c>
      <c r="N1399" s="78"/>
      <c r="O1399" s="93"/>
      <c r="P1399" s="93"/>
      <c r="Q1399" s="118"/>
      <c r="R1399" s="118"/>
    </row>
    <row r="1400" s="38" customFormat="1" spans="1:18">
      <c r="A1400" s="43" t="s">
        <v>4465</v>
      </c>
      <c r="B1400" s="65"/>
      <c r="C1400" s="60" t="s">
        <v>3368</v>
      </c>
      <c r="D1400" s="68"/>
      <c r="E1400" s="60" t="s">
        <v>4270</v>
      </c>
      <c r="F1400" s="103">
        <v>100</v>
      </c>
      <c r="G1400" s="64">
        <v>872</v>
      </c>
      <c r="H1400" s="78"/>
      <c r="I1400" s="78"/>
      <c r="J1400" s="78"/>
      <c r="K1400" s="78"/>
      <c r="L1400" s="393"/>
      <c r="M1400" s="78"/>
      <c r="N1400" s="78"/>
      <c r="O1400" s="93"/>
      <c r="P1400" s="93"/>
      <c r="Q1400" s="118"/>
      <c r="R1400" s="118"/>
    </row>
    <row r="1401" s="38" customFormat="1" spans="1:18">
      <c r="A1401" s="43" t="s">
        <v>4465</v>
      </c>
      <c r="B1401" s="65"/>
      <c r="C1401" s="60" t="s">
        <v>3368</v>
      </c>
      <c r="D1401" s="104" t="s">
        <v>4483</v>
      </c>
      <c r="E1401" s="60" t="s">
        <v>4264</v>
      </c>
      <c r="F1401" s="64">
        <v>604</v>
      </c>
      <c r="G1401" s="64">
        <v>1846.155</v>
      </c>
      <c r="H1401" s="78"/>
      <c r="I1401" s="78">
        <v>1</v>
      </c>
      <c r="J1401" s="78">
        <v>1</v>
      </c>
      <c r="K1401" s="78">
        <v>100</v>
      </c>
      <c r="L1401" s="393">
        <v>667</v>
      </c>
      <c r="M1401" s="78">
        <v>2334.565</v>
      </c>
      <c r="N1401" s="78"/>
      <c r="O1401" s="93"/>
      <c r="P1401" s="93"/>
      <c r="Q1401" s="118"/>
      <c r="R1401" s="118"/>
    </row>
    <row r="1402" s="38" customFormat="1" spans="1:18">
      <c r="A1402" s="43" t="s">
        <v>4465</v>
      </c>
      <c r="B1402" s="65"/>
      <c r="C1402" s="60" t="s">
        <v>3368</v>
      </c>
      <c r="D1402" s="65"/>
      <c r="E1402" s="60" t="s">
        <v>4259</v>
      </c>
      <c r="F1402" s="103">
        <v>59</v>
      </c>
      <c r="G1402" s="64">
        <v>455.55</v>
      </c>
      <c r="H1402" s="78"/>
      <c r="I1402" s="78"/>
      <c r="J1402" s="78"/>
      <c r="K1402" s="78"/>
      <c r="L1402" s="393"/>
      <c r="M1402" s="78"/>
      <c r="N1402" s="78"/>
      <c r="O1402" s="93"/>
      <c r="P1402" s="93"/>
      <c r="Q1402" s="118"/>
      <c r="R1402" s="118"/>
    </row>
    <row r="1403" s="38" customFormat="1" spans="1:18">
      <c r="A1403" s="43" t="s">
        <v>4465</v>
      </c>
      <c r="B1403" s="65"/>
      <c r="C1403" s="60" t="s">
        <v>3368</v>
      </c>
      <c r="D1403" s="68"/>
      <c r="E1403" s="60" t="s">
        <v>4263</v>
      </c>
      <c r="F1403" s="103">
        <v>4</v>
      </c>
      <c r="G1403" s="64">
        <v>32.86</v>
      </c>
      <c r="H1403" s="78"/>
      <c r="I1403" s="78"/>
      <c r="J1403" s="78"/>
      <c r="K1403" s="78"/>
      <c r="L1403" s="393"/>
      <c r="M1403" s="78"/>
      <c r="N1403" s="78"/>
      <c r="O1403" s="93"/>
      <c r="P1403" s="93"/>
      <c r="Q1403" s="118"/>
      <c r="R1403" s="118"/>
    </row>
    <row r="1404" s="38" customFormat="1" spans="1:18">
      <c r="A1404" s="43" t="s">
        <v>4465</v>
      </c>
      <c r="B1404" s="59">
        <v>24</v>
      </c>
      <c r="C1404" s="60" t="s">
        <v>3375</v>
      </c>
      <c r="D1404" s="104" t="s">
        <v>4329</v>
      </c>
      <c r="E1404" s="64" t="s">
        <v>4260</v>
      </c>
      <c r="F1404" s="103">
        <v>50</v>
      </c>
      <c r="G1404" s="64">
        <v>50</v>
      </c>
      <c r="H1404" s="78">
        <v>1</v>
      </c>
      <c r="I1404" s="78">
        <v>1</v>
      </c>
      <c r="J1404" s="78">
        <v>1</v>
      </c>
      <c r="K1404" s="78">
        <v>100</v>
      </c>
      <c r="L1404" s="393">
        <v>53</v>
      </c>
      <c r="M1404" s="78">
        <v>60.6155</v>
      </c>
      <c r="N1404" s="78"/>
      <c r="O1404" s="93"/>
      <c r="P1404" s="93"/>
      <c r="Q1404" s="118"/>
      <c r="R1404" s="118"/>
    </row>
    <row r="1405" s="38" customFormat="1" spans="1:18">
      <c r="A1405" s="43" t="s">
        <v>4465</v>
      </c>
      <c r="B1405" s="68"/>
      <c r="C1405" s="60" t="s">
        <v>3375</v>
      </c>
      <c r="D1405" s="68"/>
      <c r="E1405" s="64" t="s">
        <v>4288</v>
      </c>
      <c r="F1405" s="103">
        <v>3</v>
      </c>
      <c r="G1405" s="64">
        <v>10.6155</v>
      </c>
      <c r="H1405" s="78"/>
      <c r="I1405" s="78"/>
      <c r="J1405" s="78"/>
      <c r="K1405" s="78"/>
      <c r="L1405" s="393"/>
      <c r="M1405" s="78"/>
      <c r="N1405" s="78"/>
      <c r="O1405" s="93"/>
      <c r="P1405" s="93"/>
      <c r="Q1405" s="118"/>
      <c r="R1405" s="118"/>
    </row>
    <row r="1406" s="38" customFormat="1" spans="1:18">
      <c r="A1406" s="43" t="s">
        <v>4465</v>
      </c>
      <c r="B1406" s="59">
        <v>25</v>
      </c>
      <c r="C1406" s="60" t="s">
        <v>3374</v>
      </c>
      <c r="D1406" s="104" t="s">
        <v>4295</v>
      </c>
      <c r="E1406" s="64" t="s">
        <v>4259</v>
      </c>
      <c r="F1406" s="103">
        <v>46</v>
      </c>
      <c r="G1406" s="64">
        <v>100.28</v>
      </c>
      <c r="H1406" s="78">
        <v>1</v>
      </c>
      <c r="I1406" s="78">
        <v>1</v>
      </c>
      <c r="J1406" s="78">
        <v>1</v>
      </c>
      <c r="K1406" s="78">
        <v>100</v>
      </c>
      <c r="L1406" s="393">
        <v>52</v>
      </c>
      <c r="M1406" s="78">
        <v>111.0752</v>
      </c>
      <c r="N1406" s="78"/>
      <c r="O1406" s="93"/>
      <c r="P1406" s="93"/>
      <c r="Q1406" s="118"/>
      <c r="R1406" s="118"/>
    </row>
    <row r="1407" s="38" customFormat="1" spans="1:18">
      <c r="A1407" s="43" t="s">
        <v>4465</v>
      </c>
      <c r="B1407" s="65"/>
      <c r="C1407" s="60" t="s">
        <v>3374</v>
      </c>
      <c r="D1407" s="68"/>
      <c r="E1407" s="64" t="s">
        <v>4288</v>
      </c>
      <c r="F1407" s="103">
        <v>6</v>
      </c>
      <c r="G1407" s="64">
        <v>10.7952</v>
      </c>
      <c r="H1407" s="78"/>
      <c r="I1407" s="78"/>
      <c r="J1407" s="78"/>
      <c r="K1407" s="78"/>
      <c r="L1407" s="393"/>
      <c r="M1407" s="78"/>
      <c r="N1407" s="78"/>
      <c r="O1407" s="93"/>
      <c r="P1407" s="93"/>
      <c r="Q1407" s="118"/>
      <c r="R1407" s="118"/>
    </row>
    <row r="1408" s="38" customFormat="1" spans="1:18">
      <c r="A1408" s="43" t="s">
        <v>4465</v>
      </c>
      <c r="B1408" s="59">
        <v>26</v>
      </c>
      <c r="C1408" s="79" t="s">
        <v>3403</v>
      </c>
      <c r="D1408" s="78" t="s">
        <v>4264</v>
      </c>
      <c r="E1408" s="64" t="s">
        <v>4264</v>
      </c>
      <c r="F1408" s="103">
        <v>16</v>
      </c>
      <c r="G1408" s="64">
        <v>88</v>
      </c>
      <c r="H1408" s="78">
        <v>1</v>
      </c>
      <c r="I1408" s="78">
        <v>1</v>
      </c>
      <c r="J1408" s="78">
        <v>1</v>
      </c>
      <c r="K1408" s="78">
        <v>100</v>
      </c>
      <c r="L1408" s="393">
        <v>16</v>
      </c>
      <c r="M1408" s="78">
        <v>88</v>
      </c>
      <c r="N1408" s="78"/>
      <c r="O1408" s="93"/>
      <c r="P1408" s="93"/>
      <c r="Q1408" s="118"/>
      <c r="R1408" s="118"/>
    </row>
    <row r="1409" s="38" customFormat="1" spans="1:18">
      <c r="A1409" s="43" t="s">
        <v>4465</v>
      </c>
      <c r="B1409" s="59">
        <v>27</v>
      </c>
      <c r="C1409" s="60" t="s">
        <v>3404</v>
      </c>
      <c r="D1409" s="104" t="s">
        <v>4362</v>
      </c>
      <c r="E1409" s="64" t="s">
        <v>4259</v>
      </c>
      <c r="F1409" s="103">
        <v>38</v>
      </c>
      <c r="G1409" s="64">
        <v>110.05</v>
      </c>
      <c r="H1409" s="78">
        <v>1</v>
      </c>
      <c r="I1409" s="78">
        <v>1</v>
      </c>
      <c r="J1409" s="78">
        <v>1</v>
      </c>
      <c r="K1409" s="78">
        <v>100</v>
      </c>
      <c r="L1409" s="393">
        <v>63</v>
      </c>
      <c r="M1409" s="78">
        <v>182.035</v>
      </c>
      <c r="N1409" s="78"/>
      <c r="O1409" s="93"/>
      <c r="P1409" s="93"/>
      <c r="Q1409" s="118"/>
      <c r="R1409" s="118"/>
    </row>
    <row r="1410" s="38" customFormat="1" spans="1:18">
      <c r="A1410" s="43" t="s">
        <v>4465</v>
      </c>
      <c r="B1410" s="65"/>
      <c r="C1410" s="60" t="s">
        <v>3404</v>
      </c>
      <c r="D1410" s="65"/>
      <c r="E1410" s="64" t="s">
        <v>4288</v>
      </c>
      <c r="F1410" s="103">
        <v>19</v>
      </c>
      <c r="G1410" s="64">
        <v>56.985</v>
      </c>
      <c r="H1410" s="78"/>
      <c r="I1410" s="78"/>
      <c r="J1410" s="78"/>
      <c r="K1410" s="78"/>
      <c r="L1410" s="393"/>
      <c r="M1410" s="78"/>
      <c r="N1410" s="78"/>
      <c r="O1410" s="93"/>
      <c r="P1410" s="93"/>
      <c r="Q1410" s="118"/>
      <c r="R1410" s="118"/>
    </row>
    <row r="1411" s="38" customFormat="1" spans="1:18">
      <c r="A1411" s="43" t="s">
        <v>4465</v>
      </c>
      <c r="B1411" s="65"/>
      <c r="C1411" s="60" t="s">
        <v>3404</v>
      </c>
      <c r="D1411" s="68"/>
      <c r="E1411" s="64" t="s">
        <v>4264</v>
      </c>
      <c r="F1411" s="103">
        <v>6</v>
      </c>
      <c r="G1411" s="64">
        <v>15</v>
      </c>
      <c r="H1411" s="78"/>
      <c r="I1411" s="78"/>
      <c r="J1411" s="78"/>
      <c r="K1411" s="78"/>
      <c r="L1411" s="393"/>
      <c r="M1411" s="78"/>
      <c r="N1411" s="78"/>
      <c r="O1411" s="93"/>
      <c r="P1411" s="93"/>
      <c r="Q1411" s="118"/>
      <c r="R1411" s="118"/>
    </row>
    <row r="1412" s="38" customFormat="1" spans="1:18">
      <c r="A1412" s="43" t="s">
        <v>4465</v>
      </c>
      <c r="B1412" s="78">
        <v>28</v>
      </c>
      <c r="C1412" s="60" t="s">
        <v>3376</v>
      </c>
      <c r="D1412" s="408" t="s">
        <v>4484</v>
      </c>
      <c r="E1412" s="148" t="s">
        <v>4264</v>
      </c>
      <c r="F1412" s="103">
        <v>125</v>
      </c>
      <c r="G1412" s="64">
        <v>800</v>
      </c>
      <c r="H1412" s="78">
        <v>1</v>
      </c>
      <c r="I1412" s="78">
        <v>1</v>
      </c>
      <c r="J1412" s="78">
        <v>1</v>
      </c>
      <c r="K1412" s="78">
        <v>100</v>
      </c>
      <c r="L1412" s="393">
        <v>166</v>
      </c>
      <c r="M1412" s="78">
        <v>1059.97042</v>
      </c>
      <c r="N1412" s="78"/>
      <c r="O1412" s="93"/>
      <c r="P1412" s="93"/>
      <c r="Q1412" s="118"/>
      <c r="R1412" s="118"/>
    </row>
    <row r="1413" s="38" customFormat="1" spans="1:18">
      <c r="A1413" s="43" t="s">
        <v>4465</v>
      </c>
      <c r="B1413" s="78"/>
      <c r="C1413" s="60" t="s">
        <v>3376</v>
      </c>
      <c r="D1413" s="409"/>
      <c r="E1413" s="148" t="s">
        <v>4260</v>
      </c>
      <c r="F1413" s="103">
        <v>24</v>
      </c>
      <c r="G1413" s="64">
        <v>149.25042</v>
      </c>
      <c r="H1413" s="78"/>
      <c r="I1413" s="78"/>
      <c r="J1413" s="78"/>
      <c r="K1413" s="78"/>
      <c r="L1413" s="393"/>
      <c r="M1413" s="78"/>
      <c r="N1413" s="78"/>
      <c r="O1413" s="93"/>
      <c r="P1413" s="93"/>
      <c r="Q1413" s="40"/>
      <c r="R1413" s="40"/>
    </row>
    <row r="1414" s="38" customFormat="1" spans="1:18">
      <c r="A1414" s="43" t="s">
        <v>4465</v>
      </c>
      <c r="B1414" s="78"/>
      <c r="C1414" s="60" t="s">
        <v>3376</v>
      </c>
      <c r="D1414" s="410"/>
      <c r="E1414" s="148" t="s">
        <v>4259</v>
      </c>
      <c r="F1414" s="103">
        <v>17</v>
      </c>
      <c r="G1414" s="64">
        <v>110.72</v>
      </c>
      <c r="H1414" s="78"/>
      <c r="I1414" s="78"/>
      <c r="J1414" s="78"/>
      <c r="K1414" s="78"/>
      <c r="L1414" s="393"/>
      <c r="M1414" s="78"/>
      <c r="N1414" s="78"/>
      <c r="O1414" s="93"/>
      <c r="P1414" s="93"/>
      <c r="Q1414" s="118"/>
      <c r="R1414" s="118"/>
    </row>
    <row r="1415" s="38" customFormat="1" spans="1:18">
      <c r="A1415" s="43" t="s">
        <v>4465</v>
      </c>
      <c r="B1415" s="78"/>
      <c r="C1415" s="60" t="s">
        <v>3376</v>
      </c>
      <c r="D1415" s="408" t="s">
        <v>4485</v>
      </c>
      <c r="E1415" s="148" t="s">
        <v>4288</v>
      </c>
      <c r="F1415" s="103">
        <v>88</v>
      </c>
      <c r="G1415" s="64">
        <v>553.041388</v>
      </c>
      <c r="H1415" s="78"/>
      <c r="I1415" s="78">
        <v>1</v>
      </c>
      <c r="J1415" s="78">
        <v>1</v>
      </c>
      <c r="K1415" s="78">
        <v>100</v>
      </c>
      <c r="L1415" s="393">
        <v>124</v>
      </c>
      <c r="M1415" s="78">
        <v>769.262376</v>
      </c>
      <c r="N1415" s="78"/>
      <c r="O1415" s="93"/>
      <c r="P1415" s="93"/>
      <c r="Q1415" s="118"/>
      <c r="R1415" s="118"/>
    </row>
    <row r="1416" s="38" customFormat="1" spans="1:18">
      <c r="A1416" s="43" t="s">
        <v>4465</v>
      </c>
      <c r="B1416" s="78"/>
      <c r="C1416" s="60" t="s">
        <v>3376</v>
      </c>
      <c r="D1416" s="410"/>
      <c r="E1416" s="148" t="s">
        <v>4261</v>
      </c>
      <c r="F1416" s="103">
        <v>36</v>
      </c>
      <c r="G1416" s="64">
        <v>216.220988</v>
      </c>
      <c r="H1416" s="78"/>
      <c r="I1416" s="78"/>
      <c r="J1416" s="78"/>
      <c r="K1416" s="78"/>
      <c r="L1416" s="393"/>
      <c r="M1416" s="78"/>
      <c r="N1416" s="78"/>
      <c r="O1416" s="93"/>
      <c r="P1416" s="93"/>
      <c r="Q1416" s="118"/>
      <c r="R1416" s="118"/>
    </row>
    <row r="1417" s="38" customFormat="1" spans="1:18">
      <c r="A1417" s="43" t="s">
        <v>4465</v>
      </c>
      <c r="B1417" s="59">
        <v>29</v>
      </c>
      <c r="C1417" s="60" t="s">
        <v>3377</v>
      </c>
      <c r="D1417" s="78" t="s">
        <v>4260</v>
      </c>
      <c r="E1417" s="64" t="s">
        <v>4260</v>
      </c>
      <c r="F1417" s="103">
        <v>219</v>
      </c>
      <c r="G1417" s="64">
        <v>700.52</v>
      </c>
      <c r="H1417" s="78">
        <v>1</v>
      </c>
      <c r="I1417" s="78">
        <v>2</v>
      </c>
      <c r="J1417" s="78">
        <v>1</v>
      </c>
      <c r="K1417" s="78">
        <v>60</v>
      </c>
      <c r="L1417" s="393">
        <v>131.4</v>
      </c>
      <c r="M1417" s="78">
        <v>420.312</v>
      </c>
      <c r="N1417" s="78"/>
      <c r="O1417" s="93"/>
      <c r="P1417" s="93"/>
      <c r="Q1417" s="118"/>
      <c r="R1417" s="118"/>
    </row>
    <row r="1418" s="38" customFormat="1" spans="1:18">
      <c r="A1418" s="43" t="s">
        <v>4465</v>
      </c>
      <c r="B1418" s="65"/>
      <c r="C1418" s="60" t="s">
        <v>3377</v>
      </c>
      <c r="D1418" s="78"/>
      <c r="E1418" s="64"/>
      <c r="F1418" s="103"/>
      <c r="G1418" s="64"/>
      <c r="H1418" s="78"/>
      <c r="I1418" s="78"/>
      <c r="J1418" s="78">
        <v>2</v>
      </c>
      <c r="K1418" s="78">
        <v>40</v>
      </c>
      <c r="L1418" s="393">
        <v>87.6</v>
      </c>
      <c r="M1418" s="78">
        <v>280.208</v>
      </c>
      <c r="N1418" s="78"/>
      <c r="O1418" s="93"/>
      <c r="P1418" s="93"/>
      <c r="Q1418" s="118"/>
      <c r="R1418" s="118"/>
    </row>
    <row r="1419" s="38" customFormat="1" spans="1:18">
      <c r="A1419" s="43" t="s">
        <v>4465</v>
      </c>
      <c r="B1419" s="65"/>
      <c r="C1419" s="60" t="s">
        <v>3377</v>
      </c>
      <c r="D1419" s="104" t="s">
        <v>4486</v>
      </c>
      <c r="E1419" s="64" t="s">
        <v>4259</v>
      </c>
      <c r="F1419" s="103">
        <v>44</v>
      </c>
      <c r="G1419" s="64">
        <v>200.85</v>
      </c>
      <c r="H1419" s="78"/>
      <c r="I1419" s="78">
        <v>1</v>
      </c>
      <c r="J1419" s="78">
        <v>1</v>
      </c>
      <c r="K1419" s="78">
        <v>100</v>
      </c>
      <c r="L1419" s="78">
        <v>95</v>
      </c>
      <c r="M1419" s="78">
        <v>342.04</v>
      </c>
      <c r="N1419" s="78"/>
      <c r="O1419" s="93"/>
      <c r="P1419" s="93"/>
      <c r="Q1419" s="118"/>
      <c r="R1419" s="118"/>
    </row>
    <row r="1420" s="38" customFormat="1" spans="1:18">
      <c r="A1420" s="43" t="s">
        <v>4465</v>
      </c>
      <c r="B1420" s="65"/>
      <c r="C1420" s="60" t="s">
        <v>3377</v>
      </c>
      <c r="D1420" s="65"/>
      <c r="E1420" s="64" t="s">
        <v>4288</v>
      </c>
      <c r="F1420" s="103">
        <v>26</v>
      </c>
      <c r="G1420" s="64">
        <v>68.94</v>
      </c>
      <c r="H1420" s="78"/>
      <c r="I1420" s="78"/>
      <c r="J1420" s="78"/>
      <c r="K1420" s="78"/>
      <c r="L1420" s="78"/>
      <c r="M1420" s="78"/>
      <c r="N1420" s="78"/>
      <c r="O1420" s="93"/>
      <c r="P1420" s="93"/>
      <c r="Q1420" s="118"/>
      <c r="R1420" s="118"/>
    </row>
    <row r="1421" s="38" customFormat="1" spans="1:18">
      <c r="A1421" s="43" t="s">
        <v>4465</v>
      </c>
      <c r="B1421" s="65"/>
      <c r="C1421" s="60" t="s">
        <v>3377</v>
      </c>
      <c r="D1421" s="65"/>
      <c r="E1421" s="64" t="s">
        <v>4261</v>
      </c>
      <c r="F1421" s="103">
        <v>13</v>
      </c>
      <c r="G1421" s="64">
        <v>30.55</v>
      </c>
      <c r="H1421" s="78"/>
      <c r="I1421" s="78"/>
      <c r="J1421" s="78"/>
      <c r="K1421" s="78"/>
      <c r="L1421" s="78"/>
      <c r="M1421" s="78"/>
      <c r="N1421" s="78"/>
      <c r="O1421" s="93"/>
      <c r="P1421" s="93"/>
      <c r="Q1421" s="118"/>
      <c r="R1421" s="118"/>
    </row>
    <row r="1422" s="38" customFormat="1" spans="1:18">
      <c r="A1422" s="43" t="s">
        <v>4465</v>
      </c>
      <c r="B1422" s="65"/>
      <c r="C1422" s="60" t="s">
        <v>3377</v>
      </c>
      <c r="D1422" s="65"/>
      <c r="E1422" s="64" t="s">
        <v>4262</v>
      </c>
      <c r="F1422" s="103">
        <v>10</v>
      </c>
      <c r="G1422" s="64">
        <v>24.7</v>
      </c>
      <c r="H1422" s="78"/>
      <c r="I1422" s="78"/>
      <c r="J1422" s="78"/>
      <c r="K1422" s="78"/>
      <c r="L1422" s="78"/>
      <c r="M1422" s="78"/>
      <c r="N1422" s="78"/>
      <c r="O1422" s="93"/>
      <c r="P1422" s="93"/>
      <c r="Q1422" s="118"/>
      <c r="R1422" s="118"/>
    </row>
    <row r="1423" s="38" customFormat="1" spans="1:18">
      <c r="A1423" s="43" t="s">
        <v>4465</v>
      </c>
      <c r="B1423" s="65"/>
      <c r="C1423" s="60" t="s">
        <v>3377</v>
      </c>
      <c r="D1423" s="68"/>
      <c r="E1423" s="64" t="s">
        <v>4264</v>
      </c>
      <c r="F1423" s="103">
        <v>2</v>
      </c>
      <c r="G1423" s="64">
        <v>17</v>
      </c>
      <c r="H1423" s="78"/>
      <c r="I1423" s="78"/>
      <c r="J1423" s="78"/>
      <c r="K1423" s="78"/>
      <c r="L1423" s="78"/>
      <c r="M1423" s="78"/>
      <c r="N1423" s="78"/>
      <c r="O1423" s="93"/>
      <c r="P1423" s="93"/>
      <c r="Q1423" s="118"/>
      <c r="R1423" s="118"/>
    </row>
    <row r="1424" s="38" customFormat="1" spans="1:18">
      <c r="A1424" s="43" t="s">
        <v>4465</v>
      </c>
      <c r="B1424" s="78">
        <v>30</v>
      </c>
      <c r="C1424" s="64" t="s">
        <v>3406</v>
      </c>
      <c r="D1424" s="104" t="s">
        <v>4329</v>
      </c>
      <c r="E1424" s="64" t="s">
        <v>4260</v>
      </c>
      <c r="F1424" s="103">
        <v>20</v>
      </c>
      <c r="G1424" s="64">
        <v>20</v>
      </c>
      <c r="H1424" s="78">
        <v>1</v>
      </c>
      <c r="I1424" s="78">
        <v>1</v>
      </c>
      <c r="J1424" s="78">
        <v>1</v>
      </c>
      <c r="K1424" s="78">
        <v>100</v>
      </c>
      <c r="L1424" s="393">
        <v>24</v>
      </c>
      <c r="M1424" s="78">
        <v>39.74</v>
      </c>
      <c r="N1424" s="78"/>
      <c r="O1424" s="93"/>
      <c r="P1424" s="93"/>
      <c r="Q1424" s="118"/>
      <c r="R1424" s="118"/>
    </row>
    <row r="1425" s="38" customFormat="1" spans="1:18">
      <c r="A1425" s="43" t="s">
        <v>4465</v>
      </c>
      <c r="B1425" s="78"/>
      <c r="C1425" s="64" t="s">
        <v>3406</v>
      </c>
      <c r="D1425" s="68"/>
      <c r="E1425" s="64" t="s">
        <v>4288</v>
      </c>
      <c r="F1425" s="103">
        <v>4</v>
      </c>
      <c r="G1425" s="64">
        <v>19.74</v>
      </c>
      <c r="H1425" s="78"/>
      <c r="I1425" s="78"/>
      <c r="J1425" s="78"/>
      <c r="K1425" s="78"/>
      <c r="L1425" s="393"/>
      <c r="M1425" s="78"/>
      <c r="N1425" s="78"/>
      <c r="O1425" s="93"/>
      <c r="P1425" s="93"/>
      <c r="Q1425" s="118"/>
      <c r="R1425" s="118"/>
    </row>
    <row r="1426" s="38" customFormat="1" ht="15" spans="1:18">
      <c r="A1426" s="43" t="s">
        <v>4465</v>
      </c>
      <c r="B1426" s="78">
        <v>31</v>
      </c>
      <c r="C1426" s="64" t="s">
        <v>3370</v>
      </c>
      <c r="D1426" s="59" t="s">
        <v>4260</v>
      </c>
      <c r="E1426" s="83" t="s">
        <v>4260</v>
      </c>
      <c r="F1426" s="94">
        <v>907</v>
      </c>
      <c r="G1426" s="64">
        <v>2899.7223</v>
      </c>
      <c r="H1426" s="78">
        <v>1</v>
      </c>
      <c r="I1426" s="179">
        <v>2</v>
      </c>
      <c r="J1426" s="179">
        <v>1</v>
      </c>
      <c r="K1426" s="168">
        <v>60</v>
      </c>
      <c r="L1426" s="393">
        <v>544.2</v>
      </c>
      <c r="M1426" s="78">
        <v>1739.83338</v>
      </c>
      <c r="N1426" s="78"/>
      <c r="O1426" s="93"/>
      <c r="P1426" s="93"/>
      <c r="Q1426" s="118"/>
      <c r="R1426" s="118"/>
    </row>
    <row r="1427" s="38" customFormat="1" ht="15" spans="1:18">
      <c r="A1427" s="43" t="s">
        <v>4465</v>
      </c>
      <c r="B1427" s="78"/>
      <c r="C1427" s="64" t="s">
        <v>3370</v>
      </c>
      <c r="D1427" s="68"/>
      <c r="E1427" s="96"/>
      <c r="F1427" s="97"/>
      <c r="G1427" s="64"/>
      <c r="H1427" s="78"/>
      <c r="I1427" s="179"/>
      <c r="J1427" s="179">
        <v>2</v>
      </c>
      <c r="K1427" s="168">
        <v>40</v>
      </c>
      <c r="L1427" s="393">
        <v>362.8</v>
      </c>
      <c r="M1427" s="78">
        <v>1159.88892</v>
      </c>
      <c r="N1427" s="78"/>
      <c r="O1427" s="93"/>
      <c r="P1427" s="93"/>
      <c r="Q1427" s="118"/>
      <c r="R1427" s="118"/>
    </row>
    <row r="1428" s="38" customFormat="1" ht="15" spans="1:18">
      <c r="A1428" s="43" t="s">
        <v>4465</v>
      </c>
      <c r="B1428" s="78"/>
      <c r="C1428" s="64" t="s">
        <v>3370</v>
      </c>
      <c r="D1428" s="104" t="s">
        <v>4487</v>
      </c>
      <c r="E1428" s="64" t="s">
        <v>4264</v>
      </c>
      <c r="F1428" s="103">
        <v>580</v>
      </c>
      <c r="G1428" s="64">
        <v>1600.8</v>
      </c>
      <c r="H1428" s="78"/>
      <c r="I1428" s="179">
        <v>2</v>
      </c>
      <c r="J1428" s="179">
        <v>1</v>
      </c>
      <c r="K1428" s="168">
        <v>60</v>
      </c>
      <c r="L1428" s="393">
        <v>595.2</v>
      </c>
      <c r="M1428" s="78">
        <v>1652.60809</v>
      </c>
      <c r="N1428" s="78"/>
      <c r="O1428" s="93"/>
      <c r="P1428" s="93"/>
      <c r="Q1428" s="118"/>
      <c r="R1428" s="118"/>
    </row>
    <row r="1429" s="38" customFormat="1" spans="1:18">
      <c r="A1429" s="43" t="s">
        <v>4465</v>
      </c>
      <c r="B1429" s="78"/>
      <c r="C1429" s="64" t="s">
        <v>3370</v>
      </c>
      <c r="D1429" s="65"/>
      <c r="E1429" s="64" t="s">
        <v>4261</v>
      </c>
      <c r="F1429" s="103">
        <v>150</v>
      </c>
      <c r="G1429" s="64">
        <v>414</v>
      </c>
      <c r="H1429" s="78"/>
      <c r="I1429" s="179"/>
      <c r="J1429" s="179">
        <v>2</v>
      </c>
      <c r="K1429" s="168">
        <v>40</v>
      </c>
      <c r="L1429" s="393">
        <v>396.8</v>
      </c>
      <c r="M1429" s="78">
        <v>1101.738726</v>
      </c>
      <c r="N1429" s="78"/>
      <c r="O1429" s="93"/>
      <c r="P1429" s="93"/>
      <c r="Q1429" s="118"/>
      <c r="R1429" s="118"/>
    </row>
    <row r="1430" s="38" customFormat="1" spans="1:18">
      <c r="A1430" s="43" t="s">
        <v>4465</v>
      </c>
      <c r="B1430" s="78"/>
      <c r="C1430" s="64" t="s">
        <v>3370</v>
      </c>
      <c r="D1430" s="65"/>
      <c r="E1430" s="64" t="s">
        <v>4259</v>
      </c>
      <c r="F1430" s="103">
        <v>141</v>
      </c>
      <c r="G1430" s="64">
        <v>394.8</v>
      </c>
      <c r="H1430" s="78"/>
      <c r="I1430" s="179"/>
      <c r="J1430" s="179"/>
      <c r="K1430" s="168"/>
      <c r="L1430" s="393"/>
      <c r="M1430" s="78"/>
      <c r="N1430" s="78"/>
      <c r="O1430" s="93"/>
      <c r="P1430" s="93"/>
      <c r="Q1430" s="118"/>
      <c r="R1430" s="118"/>
    </row>
    <row r="1431" s="38" customFormat="1" spans="1:18">
      <c r="A1431" s="43" t="s">
        <v>4465</v>
      </c>
      <c r="B1431" s="78"/>
      <c r="C1431" s="64" t="s">
        <v>3370</v>
      </c>
      <c r="D1431" s="68"/>
      <c r="E1431" s="64" t="s">
        <v>4288</v>
      </c>
      <c r="F1431" s="103">
        <v>121</v>
      </c>
      <c r="G1431" s="64">
        <v>344.746816</v>
      </c>
      <c r="H1431" s="78"/>
      <c r="I1431" s="179"/>
      <c r="J1431" s="179"/>
      <c r="K1431" s="168"/>
      <c r="L1431" s="393"/>
      <c r="M1431" s="78"/>
      <c r="N1431" s="78"/>
      <c r="O1431" s="93"/>
      <c r="P1431" s="93"/>
      <c r="Q1431" s="118"/>
      <c r="R1431" s="118"/>
    </row>
    <row r="1432" s="38" customFormat="1" ht="15" spans="1:21">
      <c r="A1432" s="43" t="s">
        <v>4488</v>
      </c>
      <c r="B1432" s="293">
        <v>1</v>
      </c>
      <c r="C1432" s="101" t="s">
        <v>4489</v>
      </c>
      <c r="D1432" s="195" t="s">
        <v>4409</v>
      </c>
      <c r="E1432" s="411" t="s">
        <v>4259</v>
      </c>
      <c r="F1432" s="411">
        <v>48</v>
      </c>
      <c r="G1432" s="412">
        <v>495.524</v>
      </c>
      <c r="H1432" s="293">
        <v>1</v>
      </c>
      <c r="I1432" s="293">
        <v>2</v>
      </c>
      <c r="J1432" s="293">
        <v>1</v>
      </c>
      <c r="K1432" s="179">
        <v>55</v>
      </c>
      <c r="L1432" s="293">
        <v>640</v>
      </c>
      <c r="M1432" s="413">
        <v>8298.336594</v>
      </c>
      <c r="N1432" s="199"/>
      <c r="O1432" s="414" t="s">
        <v>4490</v>
      </c>
      <c r="P1432" s="415"/>
      <c r="Q1432" s="415"/>
      <c r="R1432" s="430"/>
      <c r="S1432" s="430"/>
      <c r="T1432" s="430"/>
      <c r="U1432" s="430"/>
    </row>
    <row r="1433" s="38" customFormat="1" ht="24" spans="1:21">
      <c r="A1433" s="43" t="s">
        <v>4488</v>
      </c>
      <c r="B1433" s="293"/>
      <c r="C1433" s="101" t="s">
        <v>4489</v>
      </c>
      <c r="D1433" s="195"/>
      <c r="E1433" s="411" t="s">
        <v>4260</v>
      </c>
      <c r="F1433" s="411">
        <v>157</v>
      </c>
      <c r="G1433" s="412">
        <v>1941.055</v>
      </c>
      <c r="H1433" s="293"/>
      <c r="I1433" s="293"/>
      <c r="J1433" s="293">
        <v>2</v>
      </c>
      <c r="K1433" s="179">
        <v>45</v>
      </c>
      <c r="L1433" s="293">
        <v>524</v>
      </c>
      <c r="M1433" s="413">
        <v>6789.548122</v>
      </c>
      <c r="N1433" s="199"/>
      <c r="O1433" s="416" t="s">
        <v>4433</v>
      </c>
      <c r="P1433" s="416" t="s">
        <v>4434</v>
      </c>
      <c r="Q1433" s="431" t="s">
        <v>4249</v>
      </c>
      <c r="R1433" s="430"/>
      <c r="S1433" s="430"/>
      <c r="T1433" s="430"/>
      <c r="U1433" s="430"/>
    </row>
    <row r="1434" s="38" customFormat="1" ht="15" spans="1:21">
      <c r="A1434" s="43" t="s">
        <v>4488</v>
      </c>
      <c r="B1434" s="293"/>
      <c r="C1434" s="101" t="s">
        <v>4489</v>
      </c>
      <c r="D1434" s="195"/>
      <c r="E1434" s="411" t="s">
        <v>4262</v>
      </c>
      <c r="F1434" s="411">
        <v>158</v>
      </c>
      <c r="G1434" s="412">
        <v>2996.45175</v>
      </c>
      <c r="H1434" s="293"/>
      <c r="I1434" s="293"/>
      <c r="J1434" s="293"/>
      <c r="K1434" s="179"/>
      <c r="L1434" s="293"/>
      <c r="M1434" s="413"/>
      <c r="N1434" s="199"/>
      <c r="O1434" s="416"/>
      <c r="P1434" s="416"/>
      <c r="Q1434" s="431"/>
      <c r="R1434" s="430"/>
      <c r="S1434" s="430"/>
      <c r="T1434" s="430"/>
      <c r="U1434" s="430"/>
    </row>
    <row r="1435" s="38" customFormat="1" ht="15" spans="1:21">
      <c r="A1435" s="43" t="s">
        <v>4488</v>
      </c>
      <c r="B1435" s="293"/>
      <c r="C1435" s="101" t="s">
        <v>4489</v>
      </c>
      <c r="D1435" s="195"/>
      <c r="E1435" s="411" t="s">
        <v>4263</v>
      </c>
      <c r="F1435" s="411">
        <v>155</v>
      </c>
      <c r="G1435" s="412">
        <v>1393.21813366667</v>
      </c>
      <c r="H1435" s="293"/>
      <c r="I1435" s="293"/>
      <c r="J1435" s="293"/>
      <c r="K1435" s="179"/>
      <c r="L1435" s="293"/>
      <c r="M1435" s="413"/>
      <c r="N1435" s="199"/>
      <c r="O1435" s="416"/>
      <c r="P1435" s="416"/>
      <c r="Q1435" s="431"/>
      <c r="R1435" s="430"/>
      <c r="S1435" s="430"/>
      <c r="T1435" s="430"/>
      <c r="U1435" s="430"/>
    </row>
    <row r="1436" s="38" customFormat="1" ht="15" spans="1:21">
      <c r="A1436" s="43" t="s">
        <v>4488</v>
      </c>
      <c r="B1436" s="293"/>
      <c r="C1436" s="101" t="s">
        <v>4489</v>
      </c>
      <c r="D1436" s="195"/>
      <c r="E1436" s="411" t="s">
        <v>4261</v>
      </c>
      <c r="F1436" s="411">
        <v>288</v>
      </c>
      <c r="G1436" s="412">
        <v>3301.731133</v>
      </c>
      <c r="H1436" s="293"/>
      <c r="I1436" s="293"/>
      <c r="J1436" s="293"/>
      <c r="K1436" s="179"/>
      <c r="L1436" s="293"/>
      <c r="M1436" s="413"/>
      <c r="N1436" s="199"/>
      <c r="O1436" s="416"/>
      <c r="P1436" s="416"/>
      <c r="Q1436" s="431"/>
      <c r="R1436" s="430"/>
      <c r="S1436" s="430"/>
      <c r="T1436" s="430"/>
      <c r="U1436" s="430"/>
    </row>
    <row r="1437" s="38" customFormat="1" ht="15" spans="1:21">
      <c r="A1437" s="43" t="s">
        <v>4488</v>
      </c>
      <c r="B1437" s="293"/>
      <c r="C1437" s="101" t="s">
        <v>4489</v>
      </c>
      <c r="D1437" s="195"/>
      <c r="E1437" s="411" t="s">
        <v>4288</v>
      </c>
      <c r="F1437" s="411">
        <v>64</v>
      </c>
      <c r="G1437" s="412">
        <v>679.4095</v>
      </c>
      <c r="H1437" s="293"/>
      <c r="I1437" s="293"/>
      <c r="J1437" s="293"/>
      <c r="K1437" s="179"/>
      <c r="L1437" s="293"/>
      <c r="M1437" s="413"/>
      <c r="N1437" s="199"/>
      <c r="O1437" s="416"/>
      <c r="P1437" s="416"/>
      <c r="Q1437" s="431"/>
      <c r="R1437" s="430"/>
      <c r="S1437" s="430"/>
      <c r="T1437" s="430"/>
      <c r="U1437" s="430"/>
    </row>
    <row r="1438" s="38" customFormat="1" ht="15" spans="1:21">
      <c r="A1438" s="43" t="s">
        <v>4488</v>
      </c>
      <c r="B1438" s="293"/>
      <c r="C1438" s="101" t="s">
        <v>4489</v>
      </c>
      <c r="D1438" s="195"/>
      <c r="E1438" s="411" t="s">
        <v>4270</v>
      </c>
      <c r="F1438" s="411">
        <v>64</v>
      </c>
      <c r="G1438" s="412">
        <v>613.008366333333</v>
      </c>
      <c r="H1438" s="293"/>
      <c r="I1438" s="293"/>
      <c r="J1438" s="293"/>
      <c r="K1438" s="179"/>
      <c r="L1438" s="293"/>
      <c r="M1438" s="413"/>
      <c r="N1438" s="199"/>
      <c r="O1438" s="416"/>
      <c r="P1438" s="416"/>
      <c r="Q1438" s="431"/>
      <c r="R1438" s="430"/>
      <c r="S1438" s="430"/>
      <c r="T1438" s="430"/>
      <c r="U1438" s="430"/>
    </row>
    <row r="1439" s="38" customFormat="1" ht="15" spans="1:21">
      <c r="A1439" s="43" t="s">
        <v>4488</v>
      </c>
      <c r="B1439" s="293"/>
      <c r="C1439" s="101" t="s">
        <v>4489</v>
      </c>
      <c r="D1439" s="195"/>
      <c r="E1439" s="411" t="s">
        <v>4264</v>
      </c>
      <c r="F1439" s="411">
        <v>213</v>
      </c>
      <c r="G1439" s="412">
        <v>3503.3325</v>
      </c>
      <c r="H1439" s="293"/>
      <c r="I1439" s="293"/>
      <c r="J1439" s="293"/>
      <c r="K1439" s="179"/>
      <c r="L1439" s="293"/>
      <c r="M1439" s="413"/>
      <c r="N1439" s="199"/>
      <c r="O1439" s="416"/>
      <c r="P1439" s="416"/>
      <c r="Q1439" s="431"/>
      <c r="R1439" s="430"/>
      <c r="S1439" s="430"/>
      <c r="T1439" s="430"/>
      <c r="U1439" s="430"/>
    </row>
    <row r="1440" s="38" customFormat="1" ht="15.75" spans="1:21">
      <c r="A1440" s="43" t="s">
        <v>4488</v>
      </c>
      <c r="B1440" s="293"/>
      <c r="C1440" s="101" t="s">
        <v>4489</v>
      </c>
      <c r="D1440" s="195"/>
      <c r="E1440" s="155" t="s">
        <v>4316</v>
      </c>
      <c r="F1440" s="411">
        <v>17</v>
      </c>
      <c r="G1440" s="412">
        <v>164.154333</v>
      </c>
      <c r="H1440" s="293"/>
      <c r="I1440" s="293"/>
      <c r="J1440" s="293"/>
      <c r="K1440" s="179"/>
      <c r="L1440" s="293"/>
      <c r="M1440" s="413"/>
      <c r="N1440" s="199"/>
      <c r="O1440" s="416"/>
      <c r="P1440" s="416"/>
      <c r="Q1440" s="431"/>
      <c r="R1440" s="430"/>
      <c r="S1440" s="430"/>
      <c r="T1440" s="430"/>
      <c r="U1440" s="430"/>
    </row>
    <row r="1441" s="38" customFormat="1" ht="15" spans="1:21">
      <c r="A1441" s="43" t="s">
        <v>4488</v>
      </c>
      <c r="B1441" s="293"/>
      <c r="C1441" s="101" t="s">
        <v>4489</v>
      </c>
      <c r="D1441" s="195"/>
      <c r="E1441" s="329"/>
      <c r="F1441" s="294"/>
      <c r="G1441" s="313"/>
      <c r="H1441" s="293"/>
      <c r="I1441" s="293"/>
      <c r="J1441" s="293"/>
      <c r="K1441" s="179"/>
      <c r="L1441" s="293"/>
      <c r="M1441" s="413"/>
      <c r="N1441" s="199"/>
      <c r="O1441" s="416"/>
      <c r="P1441" s="416"/>
      <c r="Q1441" s="431"/>
      <c r="R1441" s="430"/>
      <c r="S1441" s="430"/>
      <c r="T1441" s="430"/>
      <c r="U1441" s="430"/>
    </row>
    <row r="1442" s="38" customFormat="1" ht="15" spans="1:21">
      <c r="A1442" s="43" t="s">
        <v>4488</v>
      </c>
      <c r="B1442" s="293"/>
      <c r="C1442" s="101" t="s">
        <v>4489</v>
      </c>
      <c r="D1442" s="195"/>
      <c r="E1442" s="329"/>
      <c r="F1442" s="294"/>
      <c r="G1442" s="313"/>
      <c r="H1442" s="293"/>
      <c r="I1442" s="293"/>
      <c r="J1442" s="293"/>
      <c r="K1442" s="179"/>
      <c r="L1442" s="293"/>
      <c r="M1442" s="413"/>
      <c r="N1442" s="199"/>
      <c r="O1442" s="416"/>
      <c r="P1442" s="416"/>
      <c r="Q1442" s="431"/>
      <c r="R1442" s="430"/>
      <c r="S1442" s="430"/>
      <c r="T1442" s="430"/>
      <c r="U1442" s="430"/>
    </row>
    <row r="1443" s="38" customFormat="1" ht="15" spans="1:21">
      <c r="A1443" s="43" t="s">
        <v>4488</v>
      </c>
      <c r="B1443" s="293"/>
      <c r="C1443" s="101" t="s">
        <v>4489</v>
      </c>
      <c r="D1443" s="195"/>
      <c r="E1443" s="329"/>
      <c r="F1443" s="294"/>
      <c r="G1443" s="313"/>
      <c r="H1443" s="293"/>
      <c r="I1443" s="293"/>
      <c r="J1443" s="293"/>
      <c r="K1443" s="179"/>
      <c r="L1443" s="293"/>
      <c r="M1443" s="413"/>
      <c r="N1443" s="199"/>
      <c r="O1443" s="416"/>
      <c r="P1443" s="416"/>
      <c r="Q1443" s="431"/>
      <c r="R1443" s="430"/>
      <c r="S1443" s="430"/>
      <c r="T1443" s="430"/>
      <c r="U1443" s="430"/>
    </row>
    <row r="1444" s="38" customFormat="1" ht="15" spans="1:21">
      <c r="A1444" s="43" t="s">
        <v>4488</v>
      </c>
      <c r="B1444" s="293"/>
      <c r="C1444" s="101" t="s">
        <v>4489</v>
      </c>
      <c r="D1444" s="195"/>
      <c r="E1444" s="329"/>
      <c r="F1444" s="294"/>
      <c r="G1444" s="313"/>
      <c r="H1444" s="293"/>
      <c r="I1444" s="293"/>
      <c r="J1444" s="293"/>
      <c r="K1444" s="179"/>
      <c r="L1444" s="293"/>
      <c r="M1444" s="413"/>
      <c r="N1444" s="199"/>
      <c r="O1444" s="416"/>
      <c r="P1444" s="416"/>
      <c r="Q1444" s="431"/>
      <c r="R1444" s="430"/>
      <c r="S1444" s="430"/>
      <c r="T1444" s="430"/>
      <c r="U1444" s="430"/>
    </row>
    <row r="1445" s="38" customFormat="1" ht="15" spans="1:21">
      <c r="A1445" s="43" t="s">
        <v>4488</v>
      </c>
      <c r="B1445" s="293"/>
      <c r="C1445" s="101" t="s">
        <v>4489</v>
      </c>
      <c r="D1445" s="195"/>
      <c r="E1445" s="329"/>
      <c r="F1445" s="294"/>
      <c r="G1445" s="313"/>
      <c r="H1445" s="293"/>
      <c r="I1445" s="293"/>
      <c r="J1445" s="293"/>
      <c r="K1445" s="179"/>
      <c r="L1445" s="293"/>
      <c r="M1445" s="413"/>
      <c r="N1445" s="199"/>
      <c r="O1445" s="416"/>
      <c r="P1445" s="416"/>
      <c r="Q1445" s="431"/>
      <c r="R1445" s="430"/>
      <c r="S1445" s="430"/>
      <c r="T1445" s="430"/>
      <c r="U1445" s="430"/>
    </row>
    <row r="1446" s="38" customFormat="1" ht="15" spans="1:21">
      <c r="A1446" s="43" t="s">
        <v>4488</v>
      </c>
      <c r="B1446" s="293"/>
      <c r="C1446" s="101" t="s">
        <v>4489</v>
      </c>
      <c r="D1446" s="195"/>
      <c r="E1446" s="329"/>
      <c r="F1446" s="294"/>
      <c r="G1446" s="313"/>
      <c r="H1446" s="293"/>
      <c r="I1446" s="293"/>
      <c r="J1446" s="293"/>
      <c r="K1446" s="179"/>
      <c r="L1446" s="293"/>
      <c r="M1446" s="413"/>
      <c r="N1446" s="199"/>
      <c r="O1446" s="416"/>
      <c r="P1446" s="416"/>
      <c r="Q1446" s="431"/>
      <c r="R1446" s="430"/>
      <c r="S1446" s="430"/>
      <c r="T1446" s="430"/>
      <c r="U1446" s="430"/>
    </row>
    <row r="1447" s="38" customFormat="1" ht="15" spans="1:21">
      <c r="A1447" s="43" t="s">
        <v>4488</v>
      </c>
      <c r="B1447" s="293"/>
      <c r="C1447" s="101" t="s">
        <v>4489</v>
      </c>
      <c r="D1447" s="195"/>
      <c r="E1447" s="329"/>
      <c r="F1447" s="294"/>
      <c r="G1447" s="313"/>
      <c r="H1447" s="293"/>
      <c r="I1447" s="293"/>
      <c r="J1447" s="293"/>
      <c r="K1447" s="179"/>
      <c r="L1447" s="293"/>
      <c r="M1447" s="413"/>
      <c r="N1447" s="199"/>
      <c r="O1447" s="416"/>
      <c r="P1447" s="416"/>
      <c r="Q1447" s="431"/>
      <c r="R1447" s="430"/>
      <c r="S1447" s="430"/>
      <c r="T1447" s="430"/>
      <c r="U1447" s="430"/>
    </row>
    <row r="1448" s="38" customFormat="1" ht="15" spans="1:21">
      <c r="A1448" s="43" t="s">
        <v>4488</v>
      </c>
      <c r="B1448" s="293"/>
      <c r="C1448" s="101" t="s">
        <v>4489</v>
      </c>
      <c r="D1448" s="195"/>
      <c r="E1448" s="329"/>
      <c r="F1448" s="294"/>
      <c r="G1448" s="313"/>
      <c r="H1448" s="293"/>
      <c r="I1448" s="293"/>
      <c r="J1448" s="293"/>
      <c r="K1448" s="179"/>
      <c r="L1448" s="293"/>
      <c r="M1448" s="413"/>
      <c r="N1448" s="199"/>
      <c r="O1448" s="416"/>
      <c r="P1448" s="416"/>
      <c r="Q1448" s="431"/>
      <c r="R1448" s="430"/>
      <c r="S1448" s="430"/>
      <c r="T1448" s="430"/>
      <c r="U1448" s="430"/>
    </row>
    <row r="1449" s="38" customFormat="1" ht="15" spans="1:21">
      <c r="A1449" s="43" t="s">
        <v>4488</v>
      </c>
      <c r="B1449" s="293"/>
      <c r="C1449" s="101" t="s">
        <v>4489</v>
      </c>
      <c r="D1449" s="195"/>
      <c r="E1449" s="329"/>
      <c r="F1449" s="294"/>
      <c r="G1449" s="313"/>
      <c r="H1449" s="293"/>
      <c r="I1449" s="293"/>
      <c r="J1449" s="293"/>
      <c r="K1449" s="179"/>
      <c r="L1449" s="293"/>
      <c r="M1449" s="413"/>
      <c r="N1449" s="199"/>
      <c r="O1449" s="416"/>
      <c r="P1449" s="416"/>
      <c r="Q1449" s="431"/>
      <c r="R1449" s="430"/>
      <c r="S1449" s="430"/>
      <c r="T1449" s="430"/>
      <c r="U1449" s="430"/>
    </row>
    <row r="1450" s="38" customFormat="1" ht="15" spans="1:21">
      <c r="A1450" s="43" t="s">
        <v>4488</v>
      </c>
      <c r="B1450" s="293"/>
      <c r="C1450" s="101" t="s">
        <v>4489</v>
      </c>
      <c r="D1450" s="195"/>
      <c r="E1450" s="329"/>
      <c r="F1450" s="294"/>
      <c r="G1450" s="313"/>
      <c r="H1450" s="293"/>
      <c r="I1450" s="293"/>
      <c r="J1450" s="293"/>
      <c r="K1450" s="179"/>
      <c r="L1450" s="293"/>
      <c r="M1450" s="413"/>
      <c r="N1450" s="199"/>
      <c r="O1450" s="416"/>
      <c r="P1450" s="416"/>
      <c r="Q1450" s="431"/>
      <c r="R1450" s="430"/>
      <c r="S1450" s="430"/>
      <c r="T1450" s="430"/>
      <c r="U1450" s="430"/>
    </row>
    <row r="1451" s="38" customFormat="1" ht="15" spans="1:21">
      <c r="A1451" s="43" t="s">
        <v>4488</v>
      </c>
      <c r="B1451" s="293"/>
      <c r="C1451" s="101" t="s">
        <v>4489</v>
      </c>
      <c r="D1451" s="195" t="s">
        <v>4491</v>
      </c>
      <c r="E1451" s="312" t="s">
        <v>4492</v>
      </c>
      <c r="F1451" s="294">
        <v>15</v>
      </c>
      <c r="G1451" s="313">
        <v>192.256</v>
      </c>
      <c r="H1451" s="293"/>
      <c r="I1451" s="293">
        <v>1</v>
      </c>
      <c r="J1451" s="293">
        <v>1</v>
      </c>
      <c r="K1451" s="179">
        <v>100</v>
      </c>
      <c r="L1451" s="293">
        <v>141</v>
      </c>
      <c r="M1451" s="413">
        <v>1976.004395</v>
      </c>
      <c r="N1451" s="195" t="s">
        <v>4331</v>
      </c>
      <c r="R1451" s="423"/>
      <c r="S1451" s="423"/>
      <c r="T1451" s="423"/>
      <c r="U1451" s="423"/>
    </row>
    <row r="1452" s="38" customFormat="1" ht="15" spans="1:21">
      <c r="A1452" s="43" t="s">
        <v>4488</v>
      </c>
      <c r="B1452" s="293"/>
      <c r="C1452" s="101" t="s">
        <v>4489</v>
      </c>
      <c r="D1452" s="182"/>
      <c r="E1452" s="312" t="s">
        <v>4493</v>
      </c>
      <c r="F1452" s="294">
        <v>21</v>
      </c>
      <c r="G1452" s="313">
        <v>192.8</v>
      </c>
      <c r="H1452" s="293"/>
      <c r="I1452" s="293"/>
      <c r="J1452" s="293"/>
      <c r="K1452" s="179"/>
      <c r="L1452" s="293"/>
      <c r="M1452" s="413"/>
      <c r="N1452" s="195"/>
      <c r="R1452" s="423"/>
      <c r="S1452" s="423"/>
      <c r="T1452" s="423"/>
      <c r="U1452" s="423"/>
    </row>
    <row r="1453" s="38" customFormat="1" ht="15" spans="1:21">
      <c r="A1453" s="43" t="s">
        <v>4488</v>
      </c>
      <c r="B1453" s="293"/>
      <c r="C1453" s="101" t="s">
        <v>4489</v>
      </c>
      <c r="D1453" s="182"/>
      <c r="E1453" s="312" t="s">
        <v>4494</v>
      </c>
      <c r="F1453" s="294">
        <v>65</v>
      </c>
      <c r="G1453" s="313">
        <v>1300</v>
      </c>
      <c r="H1453" s="293"/>
      <c r="I1453" s="293"/>
      <c r="J1453" s="293"/>
      <c r="K1453" s="179"/>
      <c r="L1453" s="293"/>
      <c r="M1453" s="413"/>
      <c r="N1453" s="195"/>
      <c r="R1453" s="423"/>
      <c r="S1453" s="423"/>
      <c r="T1453" s="423"/>
      <c r="U1453" s="423"/>
    </row>
    <row r="1454" s="38" customFormat="1" ht="15" spans="1:21">
      <c r="A1454" s="43" t="s">
        <v>4488</v>
      </c>
      <c r="B1454" s="293"/>
      <c r="C1454" s="101" t="s">
        <v>4489</v>
      </c>
      <c r="D1454" s="182"/>
      <c r="E1454" s="312" t="s">
        <v>4495</v>
      </c>
      <c r="F1454" s="294">
        <v>38</v>
      </c>
      <c r="G1454" s="313">
        <v>278.948395</v>
      </c>
      <c r="H1454" s="293"/>
      <c r="I1454" s="293"/>
      <c r="J1454" s="293"/>
      <c r="K1454" s="179"/>
      <c r="L1454" s="293"/>
      <c r="M1454" s="413"/>
      <c r="N1454" s="195"/>
      <c r="R1454" s="423"/>
      <c r="S1454" s="423"/>
      <c r="T1454" s="423"/>
      <c r="U1454" s="423"/>
    </row>
    <row r="1455" s="38" customFormat="1" ht="15" spans="1:21">
      <c r="A1455" s="43" t="s">
        <v>4488</v>
      </c>
      <c r="B1455" s="293"/>
      <c r="C1455" s="101" t="s">
        <v>4489</v>
      </c>
      <c r="D1455" s="182"/>
      <c r="E1455" s="411" t="s">
        <v>4496</v>
      </c>
      <c r="F1455" s="294">
        <v>2</v>
      </c>
      <c r="G1455" s="313">
        <v>12</v>
      </c>
      <c r="H1455" s="293"/>
      <c r="I1455" s="293"/>
      <c r="J1455" s="293"/>
      <c r="K1455" s="179"/>
      <c r="L1455" s="293"/>
      <c r="M1455" s="413"/>
      <c r="N1455" s="195"/>
      <c r="R1455" s="423"/>
      <c r="S1455" s="432" t="s">
        <v>4497</v>
      </c>
      <c r="T1455" s="423"/>
      <c r="U1455" s="423"/>
    </row>
    <row r="1456" s="38" customFormat="1" ht="36" spans="1:21">
      <c r="A1456" s="43" t="s">
        <v>4488</v>
      </c>
      <c r="B1456" s="293">
        <v>2</v>
      </c>
      <c r="C1456" s="101" t="s">
        <v>4498</v>
      </c>
      <c r="D1456" s="195" t="s">
        <v>4409</v>
      </c>
      <c r="E1456" s="329" t="s">
        <v>4409</v>
      </c>
      <c r="F1456" s="294">
        <v>209</v>
      </c>
      <c r="G1456" s="313">
        <v>2420.428883</v>
      </c>
      <c r="H1456" s="293">
        <v>1</v>
      </c>
      <c r="I1456" s="293">
        <v>2</v>
      </c>
      <c r="J1456" s="293">
        <v>1</v>
      </c>
      <c r="K1456" s="179">
        <v>55</v>
      </c>
      <c r="L1456" s="417">
        <v>115</v>
      </c>
      <c r="M1456" s="413">
        <v>1331.235886</v>
      </c>
      <c r="N1456" s="418"/>
      <c r="R1456" s="423"/>
      <c r="S1456" s="416" t="s">
        <v>4433</v>
      </c>
      <c r="T1456" s="416" t="s">
        <v>4434</v>
      </c>
      <c r="U1456" s="431" t="s">
        <v>4249</v>
      </c>
    </row>
    <row r="1457" s="38" customFormat="1" ht="15" spans="1:21">
      <c r="A1457" s="43" t="s">
        <v>4488</v>
      </c>
      <c r="B1457" s="293"/>
      <c r="C1457" s="101" t="s">
        <v>4498</v>
      </c>
      <c r="D1457" s="199"/>
      <c r="E1457" s="329"/>
      <c r="F1457" s="294"/>
      <c r="G1457" s="313"/>
      <c r="H1457" s="293"/>
      <c r="I1457" s="293"/>
      <c r="J1457" s="293">
        <v>2</v>
      </c>
      <c r="K1457" s="179">
        <v>45</v>
      </c>
      <c r="L1457" s="417">
        <v>94</v>
      </c>
      <c r="M1457" s="413">
        <v>1089.192997</v>
      </c>
      <c r="N1457" s="418"/>
      <c r="R1457" s="423"/>
      <c r="S1457" s="433" t="s">
        <v>4260</v>
      </c>
      <c r="T1457" s="433">
        <v>42</v>
      </c>
      <c r="U1457" s="434">
        <v>415.8485</v>
      </c>
    </row>
    <row r="1458" s="38" customFormat="1" ht="15" spans="1:21">
      <c r="A1458" s="43" t="s">
        <v>4488</v>
      </c>
      <c r="B1458" s="293"/>
      <c r="C1458" s="101" t="s">
        <v>4498</v>
      </c>
      <c r="D1458" s="311" t="s">
        <v>4499</v>
      </c>
      <c r="E1458" s="329" t="s">
        <v>4500</v>
      </c>
      <c r="F1458" s="294">
        <v>5</v>
      </c>
      <c r="G1458" s="313">
        <v>25</v>
      </c>
      <c r="H1458" s="293"/>
      <c r="I1458" s="293">
        <v>1</v>
      </c>
      <c r="J1458" s="293">
        <v>1</v>
      </c>
      <c r="K1458" s="293">
        <v>100</v>
      </c>
      <c r="L1458" s="417">
        <v>32</v>
      </c>
      <c r="M1458" s="413">
        <v>43.6876</v>
      </c>
      <c r="N1458" s="419" t="s">
        <v>4331</v>
      </c>
      <c r="R1458" s="423"/>
      <c r="S1458" s="433" t="s">
        <v>4261</v>
      </c>
      <c r="T1458" s="433">
        <v>19</v>
      </c>
      <c r="U1458" s="434">
        <v>177.96975</v>
      </c>
    </row>
    <row r="1459" s="38" customFormat="1" ht="27" spans="1:21">
      <c r="A1459" s="43" t="s">
        <v>4488</v>
      </c>
      <c r="B1459" s="293"/>
      <c r="C1459" s="101" t="s">
        <v>4498</v>
      </c>
      <c r="D1459" s="325"/>
      <c r="E1459" s="329" t="s">
        <v>4495</v>
      </c>
      <c r="F1459" s="294">
        <v>27</v>
      </c>
      <c r="G1459" s="313">
        <v>18.6876</v>
      </c>
      <c r="H1459" s="293"/>
      <c r="I1459" s="293"/>
      <c r="J1459" s="293"/>
      <c r="K1459" s="293"/>
      <c r="L1459" s="417"/>
      <c r="M1459" s="413"/>
      <c r="N1459" s="419"/>
      <c r="R1459" s="423"/>
      <c r="S1459" s="433" t="s">
        <v>4270</v>
      </c>
      <c r="T1459" s="433">
        <v>35</v>
      </c>
      <c r="U1459" s="434">
        <v>548.398217</v>
      </c>
    </row>
    <row r="1460" s="38" customFormat="1" ht="28.5" spans="1:21">
      <c r="A1460" s="43" t="s">
        <v>4488</v>
      </c>
      <c r="B1460" s="293">
        <v>3</v>
      </c>
      <c r="C1460" s="101" t="s">
        <v>4501</v>
      </c>
      <c r="D1460" s="311" t="s">
        <v>4502</v>
      </c>
      <c r="E1460" s="312" t="s">
        <v>4260</v>
      </c>
      <c r="F1460" s="294">
        <v>69</v>
      </c>
      <c r="G1460" s="313">
        <v>833.631083</v>
      </c>
      <c r="H1460" s="293">
        <v>1</v>
      </c>
      <c r="I1460" s="293">
        <v>1</v>
      </c>
      <c r="J1460" s="293">
        <v>1</v>
      </c>
      <c r="K1460" s="293">
        <v>100</v>
      </c>
      <c r="L1460" s="417">
        <v>146</v>
      </c>
      <c r="M1460" s="413">
        <v>1497.149367</v>
      </c>
      <c r="N1460" s="418"/>
      <c r="O1460" s="420" t="s">
        <v>4492</v>
      </c>
      <c r="P1460" s="420">
        <v>15</v>
      </c>
      <c r="Q1460" s="435">
        <v>192.256</v>
      </c>
      <c r="R1460" s="423"/>
      <c r="S1460" s="433" t="s">
        <v>4316</v>
      </c>
      <c r="T1460" s="433">
        <v>8</v>
      </c>
      <c r="U1460" s="434">
        <v>108.440833</v>
      </c>
    </row>
    <row r="1461" s="38" customFormat="1" ht="28.5" spans="1:21">
      <c r="A1461" s="43" t="s">
        <v>4488</v>
      </c>
      <c r="B1461" s="293"/>
      <c r="C1461" s="101" t="s">
        <v>4501</v>
      </c>
      <c r="D1461" s="316"/>
      <c r="E1461" s="312" t="s">
        <v>4261</v>
      </c>
      <c r="F1461" s="294">
        <v>21</v>
      </c>
      <c r="G1461" s="313">
        <v>229.4</v>
      </c>
      <c r="H1461" s="293"/>
      <c r="I1461" s="293"/>
      <c r="J1461" s="293"/>
      <c r="K1461" s="293"/>
      <c r="L1461" s="417"/>
      <c r="M1461" s="413"/>
      <c r="N1461" s="421"/>
      <c r="O1461" s="420" t="s">
        <v>4493</v>
      </c>
      <c r="P1461" s="420">
        <v>21</v>
      </c>
      <c r="Q1461" s="435">
        <v>192.8</v>
      </c>
      <c r="R1461" s="423"/>
      <c r="S1461" s="433" t="s">
        <v>4264</v>
      </c>
      <c r="T1461" s="433">
        <v>78</v>
      </c>
      <c r="U1461" s="434">
        <v>789.171583</v>
      </c>
    </row>
    <row r="1462" s="38" customFormat="1" ht="28.5" spans="1:21">
      <c r="A1462" s="43" t="s">
        <v>4488</v>
      </c>
      <c r="B1462" s="293"/>
      <c r="C1462" s="101" t="s">
        <v>4501</v>
      </c>
      <c r="D1462" s="316"/>
      <c r="E1462" s="312" t="s">
        <v>4270</v>
      </c>
      <c r="F1462" s="294">
        <v>14</v>
      </c>
      <c r="G1462" s="313">
        <v>174.462017</v>
      </c>
      <c r="H1462" s="293"/>
      <c r="I1462" s="293"/>
      <c r="J1462" s="293"/>
      <c r="K1462" s="293"/>
      <c r="L1462" s="417"/>
      <c r="M1462" s="413"/>
      <c r="N1462" s="421"/>
      <c r="O1462" s="420" t="s">
        <v>4494</v>
      </c>
      <c r="P1462" s="420">
        <v>65</v>
      </c>
      <c r="Q1462" s="435">
        <v>1300</v>
      </c>
      <c r="R1462" s="423"/>
      <c r="S1462" s="433" t="s">
        <v>4263</v>
      </c>
      <c r="T1462" s="433">
        <v>27</v>
      </c>
      <c r="U1462" s="434">
        <v>380.6</v>
      </c>
    </row>
    <row r="1463" s="38" customFormat="1" ht="29.25" spans="1:21">
      <c r="A1463" s="43" t="s">
        <v>4488</v>
      </c>
      <c r="B1463" s="293"/>
      <c r="C1463" s="101" t="s">
        <v>4501</v>
      </c>
      <c r="D1463" s="316"/>
      <c r="E1463" s="155" t="s">
        <v>4316</v>
      </c>
      <c r="F1463" s="294">
        <v>9</v>
      </c>
      <c r="G1463" s="313">
        <v>144.106667</v>
      </c>
      <c r="H1463" s="293"/>
      <c r="I1463" s="293"/>
      <c r="J1463" s="293"/>
      <c r="K1463" s="293"/>
      <c r="L1463" s="417"/>
      <c r="M1463" s="413"/>
      <c r="N1463" s="421"/>
      <c r="O1463" s="420" t="s">
        <v>4495</v>
      </c>
      <c r="P1463" s="420">
        <v>38</v>
      </c>
      <c r="Q1463" s="435">
        <v>278.948395</v>
      </c>
      <c r="R1463" s="423"/>
      <c r="S1463" s="433" t="s">
        <v>4495</v>
      </c>
      <c r="T1463" s="433">
        <v>27</v>
      </c>
      <c r="U1463" s="434">
        <v>18.6876</v>
      </c>
    </row>
    <row r="1464" s="38" customFormat="1" ht="28.5" spans="1:21">
      <c r="A1464" s="43" t="s">
        <v>4488</v>
      </c>
      <c r="B1464" s="293"/>
      <c r="C1464" s="101" t="s">
        <v>4501</v>
      </c>
      <c r="D1464" s="316"/>
      <c r="E1464" s="312" t="s">
        <v>4495</v>
      </c>
      <c r="F1464" s="294">
        <v>28</v>
      </c>
      <c r="G1464" s="313">
        <v>78.0496</v>
      </c>
      <c r="H1464" s="293"/>
      <c r="I1464" s="293"/>
      <c r="J1464" s="293"/>
      <c r="K1464" s="293"/>
      <c r="L1464" s="417"/>
      <c r="M1464" s="413"/>
      <c r="N1464" s="421"/>
      <c r="O1464" s="420" t="s">
        <v>4496</v>
      </c>
      <c r="P1464" s="420">
        <v>2</v>
      </c>
      <c r="Q1464" s="435">
        <v>12</v>
      </c>
      <c r="R1464" s="423"/>
      <c r="S1464" s="433" t="s">
        <v>4503</v>
      </c>
      <c r="T1464" s="433">
        <v>5</v>
      </c>
      <c r="U1464" s="434">
        <v>25</v>
      </c>
    </row>
    <row r="1465" s="38" customFormat="1" ht="28.5" spans="1:21">
      <c r="A1465" s="43" t="s">
        <v>4488</v>
      </c>
      <c r="B1465" s="293"/>
      <c r="C1465" s="101" t="s">
        <v>4501</v>
      </c>
      <c r="D1465" s="315"/>
      <c r="E1465" s="312" t="s">
        <v>4500</v>
      </c>
      <c r="F1465" s="294">
        <v>5</v>
      </c>
      <c r="G1465" s="313">
        <v>37.5</v>
      </c>
      <c r="H1465" s="293"/>
      <c r="I1465" s="293"/>
      <c r="J1465" s="293"/>
      <c r="K1465" s="293"/>
      <c r="L1465" s="417"/>
      <c r="M1465" s="413"/>
      <c r="N1465" s="421"/>
      <c r="O1465" s="422" t="s">
        <v>117</v>
      </c>
      <c r="P1465" s="422">
        <v>1305</v>
      </c>
      <c r="Q1465" s="436">
        <v>17063.889111</v>
      </c>
      <c r="R1465" s="423"/>
      <c r="S1465" s="416" t="s">
        <v>117</v>
      </c>
      <c r="T1465" s="416">
        <v>241</v>
      </c>
      <c r="U1465" s="437">
        <v>2464.116483</v>
      </c>
    </row>
    <row r="1466" s="38" customFormat="1" ht="28.5" spans="1:21">
      <c r="A1466" s="43" t="s">
        <v>4488</v>
      </c>
      <c r="B1466" s="373">
        <v>4</v>
      </c>
      <c r="C1466" s="98" t="s">
        <v>4504</v>
      </c>
      <c r="D1466" s="182" t="s">
        <v>4260</v>
      </c>
      <c r="E1466" s="312" t="s">
        <v>4260</v>
      </c>
      <c r="F1466" s="294">
        <v>758</v>
      </c>
      <c r="G1466" s="313">
        <v>6241.430358</v>
      </c>
      <c r="H1466" s="293">
        <v>1</v>
      </c>
      <c r="I1466" s="293">
        <v>2</v>
      </c>
      <c r="J1466" s="293">
        <v>1</v>
      </c>
      <c r="K1466" s="417">
        <v>55</v>
      </c>
      <c r="L1466" s="417">
        <v>417</v>
      </c>
      <c r="M1466" s="413">
        <v>3432.786697</v>
      </c>
      <c r="N1466" s="421"/>
      <c r="O1466" s="423"/>
      <c r="P1466" s="423"/>
      <c r="Q1466" s="423"/>
      <c r="R1466" s="423"/>
      <c r="S1466" s="423"/>
      <c r="T1466" s="423"/>
      <c r="U1466" s="423"/>
    </row>
    <row r="1467" s="38" customFormat="1" ht="28.5" spans="1:21">
      <c r="A1467" s="43" t="s">
        <v>4488</v>
      </c>
      <c r="B1467" s="376"/>
      <c r="C1467" s="100" t="s">
        <v>4504</v>
      </c>
      <c r="D1467" s="293"/>
      <c r="E1467" s="312"/>
      <c r="F1467" s="294"/>
      <c r="G1467" s="313"/>
      <c r="H1467" s="293"/>
      <c r="I1467" s="293"/>
      <c r="J1467" s="293">
        <v>2</v>
      </c>
      <c r="K1467" s="417">
        <v>45</v>
      </c>
      <c r="L1467" s="417">
        <v>341</v>
      </c>
      <c r="M1467" s="413">
        <v>2808.643661</v>
      </c>
      <c r="N1467" s="421"/>
      <c r="O1467" s="423"/>
      <c r="P1467" s="423"/>
      <c r="Q1467" s="423"/>
      <c r="R1467" s="423"/>
      <c r="S1467" s="423"/>
      <c r="T1467" s="423"/>
      <c r="U1467" s="423"/>
    </row>
    <row r="1468" s="38" customFormat="1" ht="28.5" spans="1:21">
      <c r="A1468" s="43" t="s">
        <v>4488</v>
      </c>
      <c r="B1468" s="376"/>
      <c r="C1468" s="100" t="s">
        <v>4504</v>
      </c>
      <c r="D1468" s="311" t="s">
        <v>4505</v>
      </c>
      <c r="E1468" s="312" t="s">
        <v>4262</v>
      </c>
      <c r="F1468" s="294">
        <v>4</v>
      </c>
      <c r="G1468" s="313">
        <v>42.833333</v>
      </c>
      <c r="H1468" s="293"/>
      <c r="I1468" s="293">
        <v>1</v>
      </c>
      <c r="J1468" s="293">
        <v>1</v>
      </c>
      <c r="K1468" s="417">
        <v>100</v>
      </c>
      <c r="L1468" s="417">
        <v>6</v>
      </c>
      <c r="M1468" s="413">
        <v>67.833333</v>
      </c>
      <c r="N1468" s="424" t="s">
        <v>4331</v>
      </c>
      <c r="O1468" s="423"/>
      <c r="P1468" s="423"/>
      <c r="Q1468" s="423"/>
      <c r="R1468" s="423"/>
      <c r="S1468" s="423"/>
      <c r="T1468" s="423"/>
      <c r="U1468" s="423"/>
    </row>
    <row r="1469" s="38" customFormat="1" ht="28.5" spans="1:21">
      <c r="A1469" s="43" t="s">
        <v>4488</v>
      </c>
      <c r="B1469" s="376"/>
      <c r="C1469" s="100" t="s">
        <v>4504</v>
      </c>
      <c r="D1469" s="316"/>
      <c r="E1469" s="331" t="s">
        <v>4259</v>
      </c>
      <c r="F1469" s="323">
        <v>2</v>
      </c>
      <c r="G1469" s="324">
        <v>25</v>
      </c>
      <c r="H1469" s="373"/>
      <c r="I1469" s="373"/>
      <c r="J1469" s="373"/>
      <c r="K1469" s="425"/>
      <c r="L1469" s="425"/>
      <c r="M1469" s="426"/>
      <c r="N1469" s="427"/>
      <c r="O1469" s="423"/>
      <c r="P1469" s="423"/>
      <c r="Q1469" s="423"/>
      <c r="R1469" s="423"/>
      <c r="S1469" s="423"/>
      <c r="T1469" s="423"/>
      <c r="U1469" s="423"/>
    </row>
    <row r="1470" s="38" customFormat="1" ht="15" spans="1:21">
      <c r="A1470" s="43" t="s">
        <v>4488</v>
      </c>
      <c r="B1470" s="373">
        <v>5</v>
      </c>
      <c r="C1470" s="98" t="s">
        <v>4506</v>
      </c>
      <c r="D1470" s="311" t="s">
        <v>4507</v>
      </c>
      <c r="E1470" s="312" t="s">
        <v>4259</v>
      </c>
      <c r="F1470" s="294">
        <v>113</v>
      </c>
      <c r="G1470" s="313">
        <v>2188.088917</v>
      </c>
      <c r="H1470" s="373">
        <v>1</v>
      </c>
      <c r="I1470" s="373">
        <v>1</v>
      </c>
      <c r="J1470" s="373">
        <v>1</v>
      </c>
      <c r="K1470" s="425">
        <v>100</v>
      </c>
      <c r="L1470" s="425">
        <v>461</v>
      </c>
      <c r="M1470" s="426">
        <v>5682.006433</v>
      </c>
      <c r="N1470" s="373"/>
      <c r="O1470" s="423"/>
      <c r="P1470" s="423"/>
      <c r="Q1470" s="423"/>
      <c r="R1470" s="423"/>
      <c r="S1470" s="423"/>
      <c r="T1470" s="423"/>
      <c r="U1470" s="423"/>
    </row>
    <row r="1471" s="38" customFormat="1" ht="15" spans="1:21">
      <c r="A1471" s="43" t="s">
        <v>4488</v>
      </c>
      <c r="B1471" s="376"/>
      <c r="C1471" s="100" t="s">
        <v>4506</v>
      </c>
      <c r="D1471" s="316"/>
      <c r="E1471" s="312" t="s">
        <v>4263</v>
      </c>
      <c r="F1471" s="294">
        <v>83</v>
      </c>
      <c r="G1471" s="313">
        <v>1635.442733</v>
      </c>
      <c r="H1471" s="376"/>
      <c r="I1471" s="376"/>
      <c r="J1471" s="376"/>
      <c r="K1471" s="428"/>
      <c r="L1471" s="428"/>
      <c r="M1471" s="429"/>
      <c r="N1471" s="376"/>
      <c r="O1471" s="423"/>
      <c r="P1471" s="423"/>
      <c r="Q1471" s="423"/>
      <c r="R1471" s="423"/>
      <c r="S1471" s="423"/>
      <c r="T1471" s="423"/>
      <c r="U1471" s="423"/>
    </row>
    <row r="1472" s="38" customFormat="1" ht="15" spans="1:21">
      <c r="A1472" s="43" t="s">
        <v>4488</v>
      </c>
      <c r="B1472" s="376"/>
      <c r="C1472" s="100" t="s">
        <v>4506</v>
      </c>
      <c r="D1472" s="316"/>
      <c r="E1472" s="312" t="s">
        <v>4288</v>
      </c>
      <c r="F1472" s="294">
        <v>125</v>
      </c>
      <c r="G1472" s="313">
        <v>1362.900833</v>
      </c>
      <c r="H1472" s="376"/>
      <c r="I1472" s="376"/>
      <c r="J1472" s="376"/>
      <c r="K1472" s="428"/>
      <c r="L1472" s="428"/>
      <c r="M1472" s="429"/>
      <c r="N1472" s="376"/>
      <c r="O1472" s="423"/>
      <c r="P1472" s="423"/>
      <c r="Q1472" s="423"/>
      <c r="R1472" s="423"/>
      <c r="S1472" s="423"/>
      <c r="T1472" s="423"/>
      <c r="U1472" s="423"/>
    </row>
    <row r="1473" s="38" customFormat="1" ht="15" spans="1:21">
      <c r="A1473" s="43" t="s">
        <v>4488</v>
      </c>
      <c r="B1473" s="376"/>
      <c r="C1473" s="100" t="s">
        <v>4506</v>
      </c>
      <c r="D1473" s="316"/>
      <c r="E1473" s="312" t="s">
        <v>4500</v>
      </c>
      <c r="F1473" s="294">
        <v>62</v>
      </c>
      <c r="G1473" s="313">
        <v>178.0085</v>
      </c>
      <c r="H1473" s="376"/>
      <c r="I1473" s="376"/>
      <c r="J1473" s="376"/>
      <c r="K1473" s="428"/>
      <c r="L1473" s="428"/>
      <c r="M1473" s="429"/>
      <c r="N1473" s="376"/>
      <c r="O1473" s="423"/>
      <c r="P1473" s="423"/>
      <c r="Q1473" s="423"/>
      <c r="R1473" s="423"/>
      <c r="S1473" s="423"/>
      <c r="T1473" s="423"/>
      <c r="U1473" s="423"/>
    </row>
    <row r="1474" s="38" customFormat="1" ht="15" spans="1:21">
      <c r="A1474" s="43" t="s">
        <v>4488</v>
      </c>
      <c r="B1474" s="376"/>
      <c r="C1474" s="100" t="s">
        <v>4506</v>
      </c>
      <c r="D1474" s="316"/>
      <c r="E1474" s="312" t="s">
        <v>4262</v>
      </c>
      <c r="F1474" s="294">
        <v>15</v>
      </c>
      <c r="G1474" s="313">
        <v>120.284583</v>
      </c>
      <c r="H1474" s="376"/>
      <c r="I1474" s="376"/>
      <c r="J1474" s="376"/>
      <c r="K1474" s="428"/>
      <c r="L1474" s="428"/>
      <c r="M1474" s="429"/>
      <c r="N1474" s="376"/>
      <c r="O1474" s="423"/>
      <c r="P1474" s="423"/>
      <c r="Q1474" s="423"/>
      <c r="R1474" s="423"/>
      <c r="S1474" s="423"/>
      <c r="T1474" s="423"/>
      <c r="U1474" s="423"/>
    </row>
    <row r="1475" s="38" customFormat="1" ht="15" spans="1:21">
      <c r="A1475" s="43" t="s">
        <v>4488</v>
      </c>
      <c r="B1475" s="376"/>
      <c r="C1475" s="100" t="s">
        <v>4506</v>
      </c>
      <c r="D1475" s="316"/>
      <c r="E1475" s="312" t="s">
        <v>4270</v>
      </c>
      <c r="F1475" s="294">
        <v>9</v>
      </c>
      <c r="G1475" s="313">
        <v>89.391667</v>
      </c>
      <c r="H1475" s="376"/>
      <c r="I1475" s="376"/>
      <c r="J1475" s="376"/>
      <c r="K1475" s="428"/>
      <c r="L1475" s="428"/>
      <c r="M1475" s="429"/>
      <c r="N1475" s="376"/>
      <c r="O1475" s="423"/>
      <c r="P1475" s="423"/>
      <c r="Q1475" s="423"/>
      <c r="R1475" s="423"/>
      <c r="S1475" s="423"/>
      <c r="T1475" s="423"/>
      <c r="U1475" s="423"/>
    </row>
    <row r="1476" s="38" customFormat="1" ht="15" spans="1:21">
      <c r="A1476" s="43" t="s">
        <v>4488</v>
      </c>
      <c r="B1476" s="376"/>
      <c r="C1476" s="100" t="s">
        <v>4506</v>
      </c>
      <c r="D1476" s="316"/>
      <c r="E1476" s="312" t="s">
        <v>4494</v>
      </c>
      <c r="F1476" s="294">
        <v>9</v>
      </c>
      <c r="G1476" s="313">
        <v>82</v>
      </c>
      <c r="H1476" s="376"/>
      <c r="I1476" s="376"/>
      <c r="J1476" s="376"/>
      <c r="K1476" s="428"/>
      <c r="L1476" s="428"/>
      <c r="M1476" s="429"/>
      <c r="N1476" s="376"/>
      <c r="O1476" s="423"/>
      <c r="P1476" s="423"/>
      <c r="Q1476" s="423"/>
      <c r="R1476" s="423"/>
      <c r="S1476" s="423"/>
      <c r="T1476" s="423"/>
      <c r="U1476" s="423"/>
    </row>
    <row r="1477" s="38" customFormat="1" ht="15" spans="1:21">
      <c r="A1477" s="43" t="s">
        <v>4488</v>
      </c>
      <c r="B1477" s="376"/>
      <c r="C1477" s="100" t="s">
        <v>4506</v>
      </c>
      <c r="D1477" s="316"/>
      <c r="E1477" s="312" t="s">
        <v>4496</v>
      </c>
      <c r="F1477" s="294">
        <v>3</v>
      </c>
      <c r="G1477" s="313">
        <v>18</v>
      </c>
      <c r="H1477" s="376"/>
      <c r="I1477" s="376"/>
      <c r="J1477" s="376"/>
      <c r="K1477" s="428"/>
      <c r="L1477" s="428"/>
      <c r="M1477" s="429"/>
      <c r="N1477" s="376"/>
      <c r="O1477" s="423"/>
      <c r="P1477" s="423"/>
      <c r="Q1477" s="423"/>
      <c r="R1477" s="423"/>
      <c r="S1477" s="423"/>
      <c r="T1477" s="423"/>
      <c r="U1477" s="423"/>
    </row>
    <row r="1478" s="38" customFormat="1" ht="15" spans="1:21">
      <c r="A1478" s="43" t="s">
        <v>4488</v>
      </c>
      <c r="B1478" s="376"/>
      <c r="C1478" s="100" t="s">
        <v>4506</v>
      </c>
      <c r="D1478" s="315"/>
      <c r="E1478" s="312" t="s">
        <v>4495</v>
      </c>
      <c r="F1478" s="294">
        <v>42</v>
      </c>
      <c r="G1478" s="313">
        <v>7.8892</v>
      </c>
      <c r="H1478" s="376"/>
      <c r="I1478" s="377"/>
      <c r="J1478" s="377"/>
      <c r="K1478" s="443"/>
      <c r="L1478" s="443"/>
      <c r="M1478" s="444"/>
      <c r="N1478" s="377"/>
      <c r="O1478" s="423"/>
      <c r="P1478" s="423"/>
      <c r="Q1478" s="423"/>
      <c r="R1478" s="423"/>
      <c r="S1478" s="423"/>
      <c r="T1478" s="423"/>
      <c r="U1478" s="423"/>
    </row>
    <row r="1479" s="38" customFormat="1" ht="15" spans="1:21">
      <c r="A1479" s="43" t="s">
        <v>4488</v>
      </c>
      <c r="B1479" s="376"/>
      <c r="C1479" s="100" t="s">
        <v>4506</v>
      </c>
      <c r="D1479" s="182" t="s">
        <v>4261</v>
      </c>
      <c r="E1479" s="312" t="s">
        <v>4261</v>
      </c>
      <c r="F1479" s="294">
        <v>217</v>
      </c>
      <c r="G1479" s="313">
        <v>4338.32875</v>
      </c>
      <c r="H1479" s="376"/>
      <c r="I1479" s="293">
        <v>1</v>
      </c>
      <c r="J1479" s="293">
        <v>1</v>
      </c>
      <c r="K1479" s="417">
        <v>100</v>
      </c>
      <c r="L1479" s="417">
        <v>217</v>
      </c>
      <c r="M1479" s="413">
        <v>4338.32875</v>
      </c>
      <c r="N1479" s="293"/>
      <c r="O1479" s="423"/>
      <c r="P1479" s="423"/>
      <c r="Q1479" s="423"/>
      <c r="R1479" s="423"/>
      <c r="S1479" s="423"/>
      <c r="T1479" s="423"/>
      <c r="U1479" s="423"/>
    </row>
    <row r="1480" s="38" customFormat="1" ht="15" spans="1:21">
      <c r="A1480" s="43" t="s">
        <v>4488</v>
      </c>
      <c r="B1480" s="376"/>
      <c r="C1480" s="100" t="s">
        <v>4506</v>
      </c>
      <c r="D1480" s="330" t="s">
        <v>4260</v>
      </c>
      <c r="E1480" s="331" t="s">
        <v>4260</v>
      </c>
      <c r="F1480" s="323">
        <v>1148</v>
      </c>
      <c r="G1480" s="324">
        <v>11396.16025</v>
      </c>
      <c r="H1480" s="376"/>
      <c r="I1480" s="373">
        <v>3</v>
      </c>
      <c r="J1480" s="293">
        <v>1</v>
      </c>
      <c r="K1480" s="417">
        <v>40</v>
      </c>
      <c r="L1480" s="417">
        <v>459</v>
      </c>
      <c r="M1480" s="413">
        <v>4558.4641</v>
      </c>
      <c r="N1480" s="373"/>
      <c r="O1480" s="423"/>
      <c r="P1480" s="423"/>
      <c r="Q1480" s="423"/>
      <c r="R1480" s="423"/>
      <c r="S1480" s="423"/>
      <c r="T1480" s="423"/>
      <c r="U1480" s="423"/>
    </row>
    <row r="1481" s="38" customFormat="1" ht="15" spans="1:21">
      <c r="A1481" s="43" t="s">
        <v>4488</v>
      </c>
      <c r="B1481" s="376"/>
      <c r="C1481" s="100" t="s">
        <v>4506</v>
      </c>
      <c r="D1481" s="316"/>
      <c r="E1481" s="317"/>
      <c r="F1481" s="318"/>
      <c r="G1481" s="319"/>
      <c r="H1481" s="376"/>
      <c r="I1481" s="376"/>
      <c r="J1481" s="293">
        <v>2</v>
      </c>
      <c r="K1481" s="417">
        <v>35</v>
      </c>
      <c r="L1481" s="417">
        <v>402</v>
      </c>
      <c r="M1481" s="413">
        <v>3988.656088</v>
      </c>
      <c r="N1481" s="376"/>
      <c r="O1481" s="423"/>
      <c r="P1481" s="423"/>
      <c r="Q1481" s="423"/>
      <c r="R1481" s="423"/>
      <c r="S1481" s="423"/>
      <c r="T1481" s="423"/>
      <c r="U1481" s="423"/>
    </row>
    <row r="1482" s="38" customFormat="1" ht="15" spans="1:21">
      <c r="A1482" s="43" t="s">
        <v>4488</v>
      </c>
      <c r="B1482" s="377"/>
      <c r="C1482" s="99" t="s">
        <v>4506</v>
      </c>
      <c r="D1482" s="315"/>
      <c r="E1482" s="332"/>
      <c r="F1482" s="326"/>
      <c r="G1482" s="327"/>
      <c r="H1482" s="377"/>
      <c r="I1482" s="377"/>
      <c r="J1482" s="293">
        <v>3</v>
      </c>
      <c r="K1482" s="417">
        <v>25</v>
      </c>
      <c r="L1482" s="417">
        <v>287</v>
      </c>
      <c r="M1482" s="413">
        <v>2849.040062</v>
      </c>
      <c r="N1482" s="377"/>
      <c r="O1482" s="423"/>
      <c r="P1482" s="423"/>
      <c r="Q1482" s="423"/>
      <c r="R1482" s="423"/>
      <c r="S1482" s="423"/>
      <c r="T1482" s="423"/>
      <c r="U1482" s="423"/>
    </row>
    <row r="1483" s="38" customFormat="1" ht="28.5" spans="1:21">
      <c r="A1483" s="43" t="s">
        <v>4488</v>
      </c>
      <c r="B1483" s="293">
        <v>6</v>
      </c>
      <c r="C1483" s="101" t="s">
        <v>4508</v>
      </c>
      <c r="D1483" s="311" t="s">
        <v>4509</v>
      </c>
      <c r="E1483" s="312" t="s">
        <v>4260</v>
      </c>
      <c r="F1483" s="294">
        <v>793</v>
      </c>
      <c r="G1483" s="313">
        <v>891.658</v>
      </c>
      <c r="H1483" s="293">
        <v>1</v>
      </c>
      <c r="I1483" s="293">
        <v>1</v>
      </c>
      <c r="J1483" s="293">
        <v>1</v>
      </c>
      <c r="K1483" s="417">
        <v>100</v>
      </c>
      <c r="L1483" s="417">
        <v>886</v>
      </c>
      <c r="M1483" s="413">
        <v>1835.261751</v>
      </c>
      <c r="N1483" s="199"/>
      <c r="O1483" s="423"/>
      <c r="P1483" s="423"/>
      <c r="Q1483" s="423"/>
      <c r="R1483" s="423"/>
      <c r="S1483" s="423"/>
      <c r="T1483" s="423"/>
      <c r="U1483" s="423"/>
    </row>
    <row r="1484" s="38" customFormat="1" ht="28.5" spans="1:21">
      <c r="A1484" s="43" t="s">
        <v>4488</v>
      </c>
      <c r="B1484" s="293"/>
      <c r="C1484" s="101" t="s">
        <v>4508</v>
      </c>
      <c r="D1484" s="316"/>
      <c r="E1484" s="312" t="s">
        <v>4264</v>
      </c>
      <c r="F1484" s="294">
        <v>37</v>
      </c>
      <c r="G1484" s="313">
        <v>420.000167</v>
      </c>
      <c r="H1484" s="293"/>
      <c r="I1484" s="293"/>
      <c r="J1484" s="293"/>
      <c r="K1484" s="417"/>
      <c r="L1484" s="417"/>
      <c r="M1484" s="413"/>
      <c r="N1484" s="199"/>
      <c r="O1484" s="423"/>
      <c r="P1484" s="423"/>
      <c r="Q1484" s="423"/>
      <c r="R1484" s="423"/>
      <c r="S1484" s="423"/>
      <c r="T1484" s="423"/>
      <c r="U1484" s="423"/>
    </row>
    <row r="1485" s="38" customFormat="1" ht="28.5" spans="1:21">
      <c r="A1485" s="43" t="s">
        <v>4488</v>
      </c>
      <c r="B1485" s="293"/>
      <c r="C1485" s="101" t="s">
        <v>4508</v>
      </c>
      <c r="D1485" s="316"/>
      <c r="E1485" s="312" t="s">
        <v>4259</v>
      </c>
      <c r="F1485" s="294">
        <v>10</v>
      </c>
      <c r="G1485" s="313">
        <v>124.921667</v>
      </c>
      <c r="H1485" s="293"/>
      <c r="I1485" s="293"/>
      <c r="J1485" s="293"/>
      <c r="K1485" s="417"/>
      <c r="L1485" s="417"/>
      <c r="M1485" s="413"/>
      <c r="N1485" s="199"/>
      <c r="O1485" s="423"/>
      <c r="P1485" s="423"/>
      <c r="Q1485" s="423"/>
      <c r="R1485" s="423"/>
      <c r="S1485" s="423"/>
      <c r="T1485" s="423"/>
      <c r="U1485" s="423"/>
    </row>
    <row r="1486" s="38" customFormat="1" ht="28.5" spans="1:21">
      <c r="A1486" s="43" t="s">
        <v>4488</v>
      </c>
      <c r="B1486" s="293"/>
      <c r="C1486" s="101" t="s">
        <v>4508</v>
      </c>
      <c r="D1486" s="316"/>
      <c r="E1486" s="312" t="s">
        <v>4262</v>
      </c>
      <c r="F1486" s="294">
        <v>11</v>
      </c>
      <c r="G1486" s="313">
        <v>122.072667</v>
      </c>
      <c r="H1486" s="293"/>
      <c r="I1486" s="293"/>
      <c r="J1486" s="293"/>
      <c r="K1486" s="417"/>
      <c r="L1486" s="417"/>
      <c r="M1486" s="413"/>
      <c r="N1486" s="199"/>
      <c r="O1486" s="423"/>
      <c r="P1486" s="423"/>
      <c r="Q1486" s="423"/>
      <c r="R1486" s="423"/>
      <c r="S1486" s="423"/>
      <c r="T1486" s="423"/>
      <c r="U1486" s="423"/>
    </row>
    <row r="1487" s="38" customFormat="1" ht="28.5" spans="1:21">
      <c r="A1487" s="43" t="s">
        <v>4488</v>
      </c>
      <c r="B1487" s="293"/>
      <c r="C1487" s="101" t="s">
        <v>4508</v>
      </c>
      <c r="D1487" s="316"/>
      <c r="E1487" s="312" t="s">
        <v>4263</v>
      </c>
      <c r="F1487" s="294">
        <v>9</v>
      </c>
      <c r="G1487" s="313">
        <v>115.70425</v>
      </c>
      <c r="H1487" s="293"/>
      <c r="I1487" s="293"/>
      <c r="J1487" s="293"/>
      <c r="K1487" s="417"/>
      <c r="L1487" s="417"/>
      <c r="M1487" s="413"/>
      <c r="N1487" s="199"/>
      <c r="O1487" s="423"/>
      <c r="P1487" s="423"/>
      <c r="Q1487" s="423"/>
      <c r="R1487" s="423"/>
      <c r="S1487" s="423"/>
      <c r="T1487" s="423"/>
      <c r="U1487" s="423"/>
    </row>
    <row r="1488" s="38" customFormat="1" ht="28.5" spans="1:21">
      <c r="A1488" s="43" t="s">
        <v>4488</v>
      </c>
      <c r="B1488" s="293"/>
      <c r="C1488" s="101" t="s">
        <v>4508</v>
      </c>
      <c r="D1488" s="316"/>
      <c r="E1488" s="312" t="s">
        <v>4500</v>
      </c>
      <c r="F1488" s="294">
        <v>20</v>
      </c>
      <c r="G1488" s="313">
        <v>120</v>
      </c>
      <c r="H1488" s="293"/>
      <c r="I1488" s="293"/>
      <c r="J1488" s="293"/>
      <c r="K1488" s="417"/>
      <c r="L1488" s="417"/>
      <c r="M1488" s="413"/>
      <c r="N1488" s="199"/>
      <c r="O1488" s="423"/>
      <c r="P1488" s="423"/>
      <c r="Q1488" s="423"/>
      <c r="R1488" s="423"/>
      <c r="S1488" s="423"/>
      <c r="T1488" s="423"/>
      <c r="U1488" s="423"/>
    </row>
    <row r="1489" s="38" customFormat="1" ht="28.5" spans="1:21">
      <c r="A1489" s="43" t="s">
        <v>4488</v>
      </c>
      <c r="B1489" s="293"/>
      <c r="C1489" s="101" t="s">
        <v>4508</v>
      </c>
      <c r="D1489" s="315"/>
      <c r="E1489" s="312" t="s">
        <v>4493</v>
      </c>
      <c r="F1489" s="294">
        <v>6</v>
      </c>
      <c r="G1489" s="313">
        <v>40.905</v>
      </c>
      <c r="H1489" s="293"/>
      <c r="I1489" s="293"/>
      <c r="J1489" s="293"/>
      <c r="K1489" s="417"/>
      <c r="L1489" s="417"/>
      <c r="M1489" s="413"/>
      <c r="N1489" s="199"/>
      <c r="O1489" s="432" t="s">
        <v>4510</v>
      </c>
      <c r="P1489" s="423"/>
      <c r="Q1489" s="423"/>
      <c r="R1489" s="423"/>
      <c r="S1489" s="423"/>
      <c r="T1489" s="423"/>
      <c r="U1489" s="423"/>
    </row>
    <row r="1490" s="38" customFormat="1" ht="24" spans="1:21">
      <c r="A1490" s="43" t="s">
        <v>4488</v>
      </c>
      <c r="B1490" s="293">
        <v>7</v>
      </c>
      <c r="C1490" s="100" t="s">
        <v>4511</v>
      </c>
      <c r="D1490" s="330" t="s">
        <v>4409</v>
      </c>
      <c r="E1490" s="438" t="s">
        <v>4259</v>
      </c>
      <c r="F1490" s="438">
        <v>17</v>
      </c>
      <c r="G1490" s="439">
        <v>376.065167</v>
      </c>
      <c r="H1490" s="293">
        <v>1</v>
      </c>
      <c r="I1490" s="373">
        <v>2</v>
      </c>
      <c r="J1490" s="293">
        <v>1</v>
      </c>
      <c r="K1490" s="293">
        <v>55</v>
      </c>
      <c r="L1490" s="417">
        <v>158</v>
      </c>
      <c r="M1490" s="413">
        <v>3409.835411</v>
      </c>
      <c r="N1490" s="445"/>
      <c r="O1490" s="416" t="s">
        <v>4433</v>
      </c>
      <c r="P1490" s="416" t="s">
        <v>4434</v>
      </c>
      <c r="Q1490" s="431" t="s">
        <v>4249</v>
      </c>
      <c r="R1490" s="423"/>
      <c r="S1490" s="423"/>
      <c r="T1490" s="423"/>
      <c r="U1490" s="423"/>
    </row>
    <row r="1491" s="38" customFormat="1" ht="15" spans="1:21">
      <c r="A1491" s="43" t="s">
        <v>4488</v>
      </c>
      <c r="B1491" s="293"/>
      <c r="C1491" s="100" t="s">
        <v>4511</v>
      </c>
      <c r="D1491" s="316"/>
      <c r="E1491" s="438" t="s">
        <v>4261</v>
      </c>
      <c r="F1491" s="438">
        <v>54</v>
      </c>
      <c r="G1491" s="439">
        <v>1304.299</v>
      </c>
      <c r="H1491" s="293"/>
      <c r="I1491" s="376"/>
      <c r="J1491" s="293"/>
      <c r="K1491" s="293"/>
      <c r="L1491" s="417"/>
      <c r="M1491" s="413"/>
      <c r="N1491" s="446"/>
      <c r="O1491" s="416"/>
      <c r="P1491" s="416"/>
      <c r="Q1491" s="431"/>
      <c r="R1491" s="423"/>
      <c r="S1491" s="423"/>
      <c r="T1491" s="423"/>
      <c r="U1491" s="423"/>
    </row>
    <row r="1492" s="38" customFormat="1" ht="15" spans="1:21">
      <c r="A1492" s="43" t="s">
        <v>4488</v>
      </c>
      <c r="B1492" s="293"/>
      <c r="C1492" s="100" t="s">
        <v>4511</v>
      </c>
      <c r="D1492" s="316"/>
      <c r="E1492" s="438" t="s">
        <v>4264</v>
      </c>
      <c r="F1492" s="438">
        <v>100</v>
      </c>
      <c r="G1492" s="439">
        <v>1924.981667</v>
      </c>
      <c r="H1492" s="293"/>
      <c r="I1492" s="376"/>
      <c r="J1492" s="293"/>
      <c r="K1492" s="293"/>
      <c r="L1492" s="417"/>
      <c r="M1492" s="413"/>
      <c r="N1492" s="446"/>
      <c r="O1492" s="416"/>
      <c r="P1492" s="416"/>
      <c r="Q1492" s="431"/>
      <c r="R1492" s="423"/>
      <c r="S1492" s="423"/>
      <c r="T1492" s="423"/>
      <c r="U1492" s="423"/>
    </row>
    <row r="1493" s="38" customFormat="1" ht="15" spans="1:21">
      <c r="A1493" s="43" t="s">
        <v>4488</v>
      </c>
      <c r="B1493" s="293"/>
      <c r="C1493" s="100" t="s">
        <v>4511</v>
      </c>
      <c r="D1493" s="316"/>
      <c r="E1493" s="438" t="s">
        <v>4270</v>
      </c>
      <c r="F1493" s="438">
        <v>7</v>
      </c>
      <c r="G1493" s="439">
        <v>136.883267</v>
      </c>
      <c r="H1493" s="293"/>
      <c r="I1493" s="376"/>
      <c r="J1493" s="293"/>
      <c r="K1493" s="293"/>
      <c r="L1493" s="417"/>
      <c r="M1493" s="413"/>
      <c r="N1493" s="446"/>
      <c r="O1493" s="416"/>
      <c r="P1493" s="416"/>
      <c r="Q1493" s="431"/>
      <c r="R1493" s="423"/>
      <c r="S1493" s="423"/>
      <c r="T1493" s="423"/>
      <c r="U1493" s="423"/>
    </row>
    <row r="1494" s="38" customFormat="1" ht="15.75" spans="1:21">
      <c r="A1494" s="43" t="s">
        <v>4488</v>
      </c>
      <c r="B1494" s="293"/>
      <c r="C1494" s="100" t="s">
        <v>4511</v>
      </c>
      <c r="D1494" s="316"/>
      <c r="E1494" s="155" t="s">
        <v>4316</v>
      </c>
      <c r="F1494" s="438">
        <v>3</v>
      </c>
      <c r="G1494" s="439">
        <v>40.54625</v>
      </c>
      <c r="H1494" s="293"/>
      <c r="I1494" s="376"/>
      <c r="J1494" s="293"/>
      <c r="K1494" s="293"/>
      <c r="L1494" s="417"/>
      <c r="M1494" s="413"/>
      <c r="N1494" s="446"/>
      <c r="O1494" s="416"/>
      <c r="P1494" s="416"/>
      <c r="Q1494" s="431"/>
      <c r="R1494" s="423"/>
      <c r="S1494" s="423"/>
      <c r="T1494" s="423"/>
      <c r="U1494" s="423"/>
    </row>
    <row r="1495" s="38" customFormat="1" ht="15" spans="1:21">
      <c r="A1495" s="43" t="s">
        <v>4488</v>
      </c>
      <c r="B1495" s="293"/>
      <c r="C1495" s="100" t="s">
        <v>4511</v>
      </c>
      <c r="D1495" s="316"/>
      <c r="E1495" s="438" t="s">
        <v>4262</v>
      </c>
      <c r="F1495" s="438">
        <v>25</v>
      </c>
      <c r="G1495" s="439">
        <v>578.513</v>
      </c>
      <c r="H1495" s="293"/>
      <c r="I1495" s="376"/>
      <c r="J1495" s="293"/>
      <c r="K1495" s="293"/>
      <c r="L1495" s="417"/>
      <c r="M1495" s="413"/>
      <c r="N1495" s="446"/>
      <c r="O1495" s="416"/>
      <c r="P1495" s="416"/>
      <c r="Q1495" s="431"/>
      <c r="R1495" s="423"/>
      <c r="S1495" s="423"/>
      <c r="T1495" s="423"/>
      <c r="U1495" s="423"/>
    </row>
    <row r="1496" s="38" customFormat="1" ht="15" spans="1:21">
      <c r="A1496" s="43" t="s">
        <v>4488</v>
      </c>
      <c r="B1496" s="293"/>
      <c r="C1496" s="100" t="s">
        <v>4511</v>
      </c>
      <c r="D1496" s="316"/>
      <c r="E1496" s="438" t="s">
        <v>4263</v>
      </c>
      <c r="F1496" s="438">
        <v>81</v>
      </c>
      <c r="G1496" s="439">
        <v>1838.412396</v>
      </c>
      <c r="H1496" s="293"/>
      <c r="I1496" s="376"/>
      <c r="J1496" s="293"/>
      <c r="K1496" s="293"/>
      <c r="L1496" s="417"/>
      <c r="M1496" s="413"/>
      <c r="N1496" s="446"/>
      <c r="O1496" s="416"/>
      <c r="P1496" s="416"/>
      <c r="Q1496" s="431"/>
      <c r="R1496" s="423"/>
      <c r="S1496" s="423"/>
      <c r="T1496" s="423"/>
      <c r="U1496" s="423"/>
    </row>
    <row r="1497" s="38" customFormat="1" ht="15" spans="1:21">
      <c r="A1497" s="43" t="s">
        <v>4488</v>
      </c>
      <c r="B1497" s="293"/>
      <c r="C1497" s="100" t="s">
        <v>4511</v>
      </c>
      <c r="D1497" s="316"/>
      <c r="E1497" s="438" t="s">
        <v>4496</v>
      </c>
      <c r="F1497" s="438">
        <v>7</v>
      </c>
      <c r="G1497" s="439">
        <v>70.7</v>
      </c>
      <c r="H1497" s="293"/>
      <c r="I1497" s="376"/>
      <c r="J1497" s="293"/>
      <c r="K1497" s="293"/>
      <c r="L1497" s="417"/>
      <c r="M1497" s="413"/>
      <c r="N1497" s="446"/>
      <c r="O1497" s="416"/>
      <c r="P1497" s="416"/>
      <c r="Q1497" s="431"/>
      <c r="R1497" s="423"/>
      <c r="S1497" s="423"/>
      <c r="T1497" s="423"/>
      <c r="U1497" s="423"/>
    </row>
    <row r="1498" s="38" customFormat="1" ht="15" spans="1:21">
      <c r="A1498" s="43" t="s">
        <v>4488</v>
      </c>
      <c r="B1498" s="293"/>
      <c r="C1498" s="100" t="s">
        <v>4511</v>
      </c>
      <c r="D1498" s="316"/>
      <c r="E1498" s="317"/>
      <c r="F1498" s="318"/>
      <c r="G1498" s="319"/>
      <c r="H1498" s="293"/>
      <c r="I1498" s="376"/>
      <c r="J1498" s="293"/>
      <c r="K1498" s="293"/>
      <c r="L1498" s="417"/>
      <c r="M1498" s="413"/>
      <c r="N1498" s="446"/>
      <c r="O1498" s="416"/>
      <c r="P1498" s="416"/>
      <c r="Q1498" s="431"/>
      <c r="R1498" s="423"/>
      <c r="S1498" s="423"/>
      <c r="T1498" s="423"/>
      <c r="U1498" s="423"/>
    </row>
    <row r="1499" s="38" customFormat="1" ht="15" spans="1:21">
      <c r="A1499" s="43" t="s">
        <v>4488</v>
      </c>
      <c r="B1499" s="293"/>
      <c r="C1499" s="100" t="s">
        <v>4511</v>
      </c>
      <c r="D1499" s="316"/>
      <c r="E1499" s="332"/>
      <c r="F1499" s="326"/>
      <c r="G1499" s="327"/>
      <c r="H1499" s="293"/>
      <c r="I1499" s="377"/>
      <c r="J1499" s="293">
        <v>2</v>
      </c>
      <c r="K1499" s="293">
        <v>45</v>
      </c>
      <c r="L1499" s="417">
        <v>129</v>
      </c>
      <c r="M1499" s="413">
        <v>2789.865336</v>
      </c>
      <c r="N1499" s="447"/>
      <c r="O1499" s="433" t="s">
        <v>4259</v>
      </c>
      <c r="P1499" s="433">
        <v>17</v>
      </c>
      <c r="Q1499" s="434">
        <v>376.065167</v>
      </c>
      <c r="R1499" s="423"/>
      <c r="S1499" s="423"/>
      <c r="T1499" s="423"/>
      <c r="U1499" s="423"/>
    </row>
    <row r="1500" s="38" customFormat="1" ht="15" spans="1:21">
      <c r="A1500" s="43" t="s">
        <v>4488</v>
      </c>
      <c r="B1500" s="293"/>
      <c r="C1500" s="100" t="s">
        <v>4511</v>
      </c>
      <c r="D1500" s="311" t="s">
        <v>4512</v>
      </c>
      <c r="E1500" s="312" t="s">
        <v>4495</v>
      </c>
      <c r="F1500" s="294">
        <v>11</v>
      </c>
      <c r="G1500" s="313">
        <v>123.3966</v>
      </c>
      <c r="H1500" s="293"/>
      <c r="I1500" s="373">
        <v>1</v>
      </c>
      <c r="J1500" s="373">
        <v>1</v>
      </c>
      <c r="K1500" s="373">
        <v>100</v>
      </c>
      <c r="L1500" s="425">
        <v>24</v>
      </c>
      <c r="M1500" s="426">
        <v>269.9894</v>
      </c>
      <c r="N1500" s="445" t="s">
        <v>4331</v>
      </c>
      <c r="O1500" s="433" t="s">
        <v>4261</v>
      </c>
      <c r="P1500" s="433">
        <v>54</v>
      </c>
      <c r="Q1500" s="434">
        <v>1304.299</v>
      </c>
      <c r="R1500" s="423"/>
      <c r="S1500" s="423"/>
      <c r="T1500" s="423"/>
      <c r="U1500" s="423"/>
    </row>
    <row r="1501" s="38" customFormat="1" ht="15" spans="1:21">
      <c r="A1501" s="43" t="s">
        <v>4488</v>
      </c>
      <c r="B1501" s="293"/>
      <c r="C1501" s="100" t="s">
        <v>4511</v>
      </c>
      <c r="D1501" s="316"/>
      <c r="E1501" s="312" t="s">
        <v>4496</v>
      </c>
      <c r="F1501" s="294">
        <v>7</v>
      </c>
      <c r="G1501" s="313">
        <v>70.7</v>
      </c>
      <c r="H1501" s="293"/>
      <c r="I1501" s="376"/>
      <c r="J1501" s="376"/>
      <c r="K1501" s="376"/>
      <c r="L1501" s="428"/>
      <c r="M1501" s="429"/>
      <c r="N1501" s="446"/>
      <c r="O1501" s="433" t="s">
        <v>4264</v>
      </c>
      <c r="P1501" s="433">
        <v>100</v>
      </c>
      <c r="Q1501" s="434">
        <v>1924.981667</v>
      </c>
      <c r="R1501" s="423"/>
      <c r="S1501" s="423"/>
      <c r="T1501" s="423"/>
      <c r="U1501" s="423"/>
    </row>
    <row r="1502" s="38" customFormat="1" ht="15" spans="1:21">
      <c r="A1502" s="43" t="s">
        <v>4488</v>
      </c>
      <c r="B1502" s="293"/>
      <c r="C1502" s="100" t="s">
        <v>4511</v>
      </c>
      <c r="D1502" s="316"/>
      <c r="E1502" s="312" t="s">
        <v>4493</v>
      </c>
      <c r="F1502" s="294">
        <v>4</v>
      </c>
      <c r="G1502" s="313">
        <v>49.8928</v>
      </c>
      <c r="H1502" s="293"/>
      <c r="I1502" s="376"/>
      <c r="J1502" s="376"/>
      <c r="K1502" s="376"/>
      <c r="L1502" s="428"/>
      <c r="M1502" s="429"/>
      <c r="N1502" s="446"/>
      <c r="O1502" s="433" t="s">
        <v>4270</v>
      </c>
      <c r="P1502" s="433">
        <v>7</v>
      </c>
      <c r="Q1502" s="434">
        <v>136.883267</v>
      </c>
      <c r="R1502" s="423"/>
      <c r="S1502" s="423"/>
      <c r="T1502" s="423"/>
      <c r="U1502" s="423"/>
    </row>
    <row r="1503" s="38" customFormat="1" ht="15" spans="1:21">
      <c r="A1503" s="43" t="s">
        <v>4488</v>
      </c>
      <c r="B1503" s="293"/>
      <c r="C1503" s="100" t="s">
        <v>4511</v>
      </c>
      <c r="D1503" s="315"/>
      <c r="E1503" s="312" t="s">
        <v>4494</v>
      </c>
      <c r="F1503" s="294">
        <v>2</v>
      </c>
      <c r="G1503" s="313">
        <v>26</v>
      </c>
      <c r="H1503" s="293"/>
      <c r="I1503" s="377"/>
      <c r="J1503" s="377"/>
      <c r="K1503" s="377"/>
      <c r="L1503" s="443"/>
      <c r="M1503" s="444"/>
      <c r="N1503" s="447"/>
      <c r="O1503" s="433" t="s">
        <v>4316</v>
      </c>
      <c r="P1503" s="433">
        <v>3</v>
      </c>
      <c r="Q1503" s="434">
        <v>40.54625</v>
      </c>
      <c r="R1503" s="423"/>
      <c r="S1503" s="448"/>
      <c r="T1503" s="423"/>
      <c r="U1503" s="423"/>
    </row>
    <row r="1504" s="38" customFormat="1" ht="15" spans="1:21">
      <c r="A1504" s="43" t="s">
        <v>4488</v>
      </c>
      <c r="B1504" s="293">
        <v>8</v>
      </c>
      <c r="C1504" s="329" t="s">
        <v>4513</v>
      </c>
      <c r="D1504" s="311" t="s">
        <v>4514</v>
      </c>
      <c r="E1504" s="312" t="s">
        <v>4494</v>
      </c>
      <c r="F1504" s="294">
        <v>2</v>
      </c>
      <c r="G1504" s="313">
        <v>900</v>
      </c>
      <c r="H1504" s="293">
        <v>1</v>
      </c>
      <c r="I1504" s="293">
        <v>1</v>
      </c>
      <c r="J1504" s="293">
        <v>1</v>
      </c>
      <c r="K1504" s="293">
        <v>100</v>
      </c>
      <c r="L1504" s="417">
        <v>13</v>
      </c>
      <c r="M1504" s="413">
        <v>3348.165534</v>
      </c>
      <c r="N1504" s="293"/>
      <c r="O1504" s="433" t="s">
        <v>4262</v>
      </c>
      <c r="P1504" s="433">
        <v>25</v>
      </c>
      <c r="Q1504" s="434">
        <v>578.513</v>
      </c>
      <c r="R1504" s="423"/>
      <c r="S1504" s="448"/>
      <c r="T1504" s="423"/>
      <c r="U1504" s="448"/>
    </row>
    <row r="1505" s="38" customFormat="1" ht="15" spans="1:21">
      <c r="A1505" s="43" t="s">
        <v>4488</v>
      </c>
      <c r="B1505" s="293"/>
      <c r="C1505" s="329" t="s">
        <v>4513</v>
      </c>
      <c r="D1505" s="316"/>
      <c r="E1505" s="312" t="s">
        <v>4261</v>
      </c>
      <c r="F1505" s="294">
        <v>3</v>
      </c>
      <c r="G1505" s="313">
        <v>754.0205</v>
      </c>
      <c r="H1505" s="293"/>
      <c r="I1505" s="293"/>
      <c r="J1505" s="293"/>
      <c r="K1505" s="293"/>
      <c r="L1505" s="417"/>
      <c r="M1505" s="413"/>
      <c r="N1505" s="293"/>
      <c r="O1505" s="433" t="s">
        <v>4263</v>
      </c>
      <c r="P1505" s="433">
        <v>81</v>
      </c>
      <c r="Q1505" s="434">
        <v>1838.412396</v>
      </c>
      <c r="R1505" s="423"/>
      <c r="S1505" s="448"/>
      <c r="T1505" s="448"/>
      <c r="U1505" s="448"/>
    </row>
    <row r="1506" s="38" customFormat="1" ht="15" spans="1:21">
      <c r="A1506" s="43" t="s">
        <v>4488</v>
      </c>
      <c r="B1506" s="293"/>
      <c r="C1506" s="329" t="s">
        <v>4513</v>
      </c>
      <c r="D1506" s="316"/>
      <c r="E1506" s="312" t="s">
        <v>4270</v>
      </c>
      <c r="F1506" s="294">
        <v>2</v>
      </c>
      <c r="G1506" s="313">
        <v>514.065667</v>
      </c>
      <c r="H1506" s="293"/>
      <c r="I1506" s="293"/>
      <c r="J1506" s="293"/>
      <c r="K1506" s="293"/>
      <c r="L1506" s="417"/>
      <c r="M1506" s="413"/>
      <c r="N1506" s="293"/>
      <c r="O1506" s="433" t="s">
        <v>4496</v>
      </c>
      <c r="P1506" s="433">
        <v>7</v>
      </c>
      <c r="Q1506" s="434">
        <v>70.7</v>
      </c>
      <c r="R1506" s="423"/>
      <c r="S1506" s="448"/>
      <c r="T1506" s="448"/>
      <c r="U1506" s="448"/>
    </row>
    <row r="1507" s="38" customFormat="1" ht="15" spans="1:21">
      <c r="A1507" s="43" t="s">
        <v>4488</v>
      </c>
      <c r="B1507" s="293"/>
      <c r="C1507" s="329" t="s">
        <v>4513</v>
      </c>
      <c r="D1507" s="316"/>
      <c r="E1507" s="312" t="s">
        <v>4262</v>
      </c>
      <c r="F1507" s="294">
        <v>2</v>
      </c>
      <c r="G1507" s="313">
        <v>502.680333</v>
      </c>
      <c r="H1507" s="293"/>
      <c r="I1507" s="293"/>
      <c r="J1507" s="293"/>
      <c r="K1507" s="293"/>
      <c r="L1507" s="417"/>
      <c r="M1507" s="413"/>
      <c r="N1507" s="293"/>
      <c r="O1507" s="433" t="s">
        <v>4493</v>
      </c>
      <c r="P1507" s="433">
        <v>4</v>
      </c>
      <c r="Q1507" s="434">
        <v>49.8928</v>
      </c>
      <c r="R1507" s="423"/>
      <c r="S1507" s="448"/>
      <c r="T1507" s="448"/>
      <c r="U1507" s="448"/>
    </row>
    <row r="1508" s="38" customFormat="1" ht="15" spans="1:21">
      <c r="A1508" s="43" t="s">
        <v>4488</v>
      </c>
      <c r="B1508" s="293"/>
      <c r="C1508" s="329" t="s">
        <v>4513</v>
      </c>
      <c r="D1508" s="316"/>
      <c r="E1508" s="312" t="s">
        <v>4263</v>
      </c>
      <c r="F1508" s="294">
        <v>1</v>
      </c>
      <c r="G1508" s="313">
        <v>251.340167</v>
      </c>
      <c r="H1508" s="293"/>
      <c r="I1508" s="293"/>
      <c r="J1508" s="293"/>
      <c r="K1508" s="293"/>
      <c r="L1508" s="417"/>
      <c r="M1508" s="413"/>
      <c r="N1508" s="293"/>
      <c r="O1508" s="433" t="s">
        <v>4494</v>
      </c>
      <c r="P1508" s="433">
        <v>2</v>
      </c>
      <c r="Q1508" s="434">
        <v>26</v>
      </c>
      <c r="R1508" s="423"/>
      <c r="S1508" s="448"/>
      <c r="T1508" s="448"/>
      <c r="U1508" s="448"/>
    </row>
    <row r="1509" s="38" customFormat="1" ht="15" spans="1:21">
      <c r="A1509" s="43" t="s">
        <v>4488</v>
      </c>
      <c r="B1509" s="293"/>
      <c r="C1509" s="329" t="s">
        <v>4513</v>
      </c>
      <c r="D1509" s="316"/>
      <c r="E1509" s="312" t="s">
        <v>4259</v>
      </c>
      <c r="F1509" s="294">
        <v>2</v>
      </c>
      <c r="G1509" s="313">
        <v>352.000167</v>
      </c>
      <c r="H1509" s="293"/>
      <c r="I1509" s="293"/>
      <c r="J1509" s="293"/>
      <c r="K1509" s="293"/>
      <c r="L1509" s="417"/>
      <c r="M1509" s="413"/>
      <c r="N1509" s="293"/>
      <c r="O1509" s="433" t="s">
        <v>4495</v>
      </c>
      <c r="P1509" s="433">
        <v>11</v>
      </c>
      <c r="Q1509" s="434">
        <v>123.3966</v>
      </c>
      <c r="R1509" s="423"/>
      <c r="S1509" s="448"/>
      <c r="T1509" s="448"/>
      <c r="U1509" s="423"/>
    </row>
    <row r="1510" s="38" customFormat="1" ht="15" spans="1:21">
      <c r="A1510" s="43" t="s">
        <v>4488</v>
      </c>
      <c r="B1510" s="293"/>
      <c r="C1510" s="329" t="s">
        <v>4513</v>
      </c>
      <c r="D1510" s="315"/>
      <c r="E1510" s="312" t="s">
        <v>4495</v>
      </c>
      <c r="F1510" s="294">
        <v>1</v>
      </c>
      <c r="G1510" s="313">
        <v>74.0587</v>
      </c>
      <c r="H1510" s="293"/>
      <c r="I1510" s="293"/>
      <c r="J1510" s="293"/>
      <c r="K1510" s="293"/>
      <c r="L1510" s="417"/>
      <c r="M1510" s="413"/>
      <c r="N1510" s="293"/>
      <c r="O1510" s="416" t="s">
        <v>117</v>
      </c>
      <c r="P1510" s="416">
        <v>311</v>
      </c>
      <c r="Q1510" s="437">
        <v>6469.690147</v>
      </c>
      <c r="R1510" s="423"/>
      <c r="S1510" s="423"/>
      <c r="T1510" s="423"/>
      <c r="U1510" s="423"/>
    </row>
    <row r="1511" s="38" customFormat="1" ht="15" spans="1:21">
      <c r="A1511" s="43" t="s">
        <v>4488</v>
      </c>
      <c r="B1511" s="293"/>
      <c r="C1511" s="329" t="s">
        <v>4513</v>
      </c>
      <c r="D1511" s="311" t="s">
        <v>4380</v>
      </c>
      <c r="E1511" s="312" t="s">
        <v>4264</v>
      </c>
      <c r="F1511" s="294">
        <v>13</v>
      </c>
      <c r="G1511" s="313">
        <v>2391.3905</v>
      </c>
      <c r="H1511" s="293"/>
      <c r="I1511" s="293">
        <v>1</v>
      </c>
      <c r="J1511" s="293">
        <v>1</v>
      </c>
      <c r="K1511" s="293">
        <v>100</v>
      </c>
      <c r="L1511" s="417">
        <v>16</v>
      </c>
      <c r="M1511" s="413">
        <v>2808.120417</v>
      </c>
      <c r="N1511" s="293"/>
      <c r="O1511" s="415"/>
      <c r="P1511" s="423"/>
      <c r="Q1511" s="423"/>
      <c r="R1511" s="423"/>
      <c r="S1511" s="423"/>
      <c r="T1511" s="423"/>
      <c r="U1511" s="423"/>
    </row>
    <row r="1512" s="38" customFormat="1" ht="15" spans="1:21">
      <c r="A1512" s="43" t="s">
        <v>4488</v>
      </c>
      <c r="B1512" s="293"/>
      <c r="C1512" s="329" t="s">
        <v>4513</v>
      </c>
      <c r="D1512" s="315"/>
      <c r="E1512" s="312" t="s">
        <v>4260</v>
      </c>
      <c r="F1512" s="294">
        <v>3</v>
      </c>
      <c r="G1512" s="313">
        <v>416.729917</v>
      </c>
      <c r="H1512" s="293"/>
      <c r="I1512" s="293"/>
      <c r="J1512" s="293"/>
      <c r="K1512" s="293"/>
      <c r="L1512" s="417"/>
      <c r="M1512" s="413"/>
      <c r="N1512" s="293"/>
      <c r="O1512" s="423"/>
      <c r="P1512" s="423"/>
      <c r="Q1512" s="423"/>
      <c r="R1512" s="423"/>
      <c r="S1512" s="423"/>
      <c r="T1512" s="423"/>
      <c r="U1512" s="423"/>
    </row>
    <row r="1513" s="38" customFormat="1" ht="15" spans="1:21">
      <c r="A1513" s="43" t="s">
        <v>4488</v>
      </c>
      <c r="B1513" s="373">
        <v>9</v>
      </c>
      <c r="C1513" s="329" t="s">
        <v>4515</v>
      </c>
      <c r="D1513" s="311" t="s">
        <v>4516</v>
      </c>
      <c r="E1513" s="312" t="s">
        <v>4264</v>
      </c>
      <c r="F1513" s="294">
        <v>7</v>
      </c>
      <c r="G1513" s="313">
        <v>1333.333333</v>
      </c>
      <c r="H1513" s="373">
        <v>1</v>
      </c>
      <c r="I1513" s="373">
        <v>1</v>
      </c>
      <c r="J1513" s="373">
        <v>1</v>
      </c>
      <c r="K1513" s="373">
        <v>100</v>
      </c>
      <c r="L1513" s="425">
        <v>19</v>
      </c>
      <c r="M1513" s="426">
        <v>2007.814489</v>
      </c>
      <c r="N1513" s="373"/>
      <c r="O1513" s="423"/>
      <c r="P1513" s="423"/>
      <c r="Q1513" s="423"/>
      <c r="R1513" s="423"/>
      <c r="S1513" s="423"/>
      <c r="T1513" s="423"/>
      <c r="U1513" s="423"/>
    </row>
    <row r="1514" s="38" customFormat="1" ht="15" spans="1:21">
      <c r="A1514" s="43" t="s">
        <v>4488</v>
      </c>
      <c r="B1514" s="376"/>
      <c r="C1514" s="329" t="s">
        <v>4515</v>
      </c>
      <c r="D1514" s="316"/>
      <c r="E1514" s="312" t="s">
        <v>4261</v>
      </c>
      <c r="F1514" s="294">
        <v>6</v>
      </c>
      <c r="G1514" s="313">
        <v>395.50125</v>
      </c>
      <c r="H1514" s="376"/>
      <c r="I1514" s="376"/>
      <c r="J1514" s="376"/>
      <c r="K1514" s="376"/>
      <c r="L1514" s="428"/>
      <c r="M1514" s="429"/>
      <c r="N1514" s="376"/>
      <c r="O1514" s="423"/>
      <c r="P1514" s="423"/>
      <c r="Q1514" s="423"/>
      <c r="R1514" s="423"/>
      <c r="S1514" s="423"/>
      <c r="T1514" s="423"/>
      <c r="U1514" s="423"/>
    </row>
    <row r="1515" s="38" customFormat="1" ht="15.75" spans="1:21">
      <c r="A1515" s="43" t="s">
        <v>4488</v>
      </c>
      <c r="B1515" s="376"/>
      <c r="C1515" s="329" t="s">
        <v>4515</v>
      </c>
      <c r="D1515" s="316"/>
      <c r="E1515" s="155" t="s">
        <v>4316</v>
      </c>
      <c r="F1515" s="294">
        <v>3</v>
      </c>
      <c r="G1515" s="313">
        <v>173.5875</v>
      </c>
      <c r="H1515" s="376"/>
      <c r="I1515" s="376"/>
      <c r="J1515" s="376"/>
      <c r="K1515" s="376"/>
      <c r="L1515" s="428"/>
      <c r="M1515" s="429"/>
      <c r="N1515" s="376"/>
      <c r="O1515" s="423"/>
      <c r="P1515" s="423"/>
      <c r="Q1515" s="423"/>
      <c r="R1515" s="423"/>
      <c r="S1515" s="423"/>
      <c r="T1515" s="423"/>
      <c r="U1515" s="423"/>
    </row>
    <row r="1516" s="38" customFormat="1" ht="15" spans="1:21">
      <c r="A1516" s="43" t="s">
        <v>4488</v>
      </c>
      <c r="B1516" s="376"/>
      <c r="C1516" s="329" t="s">
        <v>4515</v>
      </c>
      <c r="D1516" s="316"/>
      <c r="E1516" s="312" t="s">
        <v>4263</v>
      </c>
      <c r="F1516" s="294">
        <v>1</v>
      </c>
      <c r="G1516" s="313">
        <v>61.600306</v>
      </c>
      <c r="H1516" s="376"/>
      <c r="I1516" s="376"/>
      <c r="J1516" s="376"/>
      <c r="K1516" s="376"/>
      <c r="L1516" s="428"/>
      <c r="M1516" s="429"/>
      <c r="N1516" s="376"/>
      <c r="O1516" s="423"/>
      <c r="P1516" s="423"/>
      <c r="Q1516" s="423"/>
      <c r="R1516" s="423"/>
      <c r="S1516" s="423"/>
      <c r="T1516" s="423"/>
      <c r="U1516" s="423"/>
    </row>
    <row r="1517" s="38" customFormat="1" ht="15" spans="1:21">
      <c r="A1517" s="43" t="s">
        <v>4488</v>
      </c>
      <c r="B1517" s="376"/>
      <c r="C1517" s="329" t="s">
        <v>4515</v>
      </c>
      <c r="D1517" s="315"/>
      <c r="E1517" s="312" t="s">
        <v>4270</v>
      </c>
      <c r="F1517" s="294">
        <v>2</v>
      </c>
      <c r="G1517" s="313">
        <v>43.7921</v>
      </c>
      <c r="H1517" s="377"/>
      <c r="I1517" s="377"/>
      <c r="J1517" s="377"/>
      <c r="K1517" s="377"/>
      <c r="L1517" s="443"/>
      <c r="M1517" s="444"/>
      <c r="N1517" s="377"/>
      <c r="O1517" s="423"/>
      <c r="P1517" s="423"/>
      <c r="Q1517" s="423"/>
      <c r="R1517" s="423"/>
      <c r="S1517" s="423"/>
      <c r="T1517" s="423"/>
      <c r="U1517" s="423"/>
    </row>
    <row r="1518" s="38" customFormat="1" ht="15" spans="1:21">
      <c r="A1518" s="43" t="s">
        <v>4488</v>
      </c>
      <c r="B1518" s="293">
        <v>10</v>
      </c>
      <c r="C1518" s="312" t="s">
        <v>4517</v>
      </c>
      <c r="D1518" s="195" t="s">
        <v>4518</v>
      </c>
      <c r="E1518" s="312" t="s">
        <v>4500</v>
      </c>
      <c r="F1518" s="294">
        <v>56</v>
      </c>
      <c r="G1518" s="313">
        <v>578.1376</v>
      </c>
      <c r="H1518" s="293">
        <v>1</v>
      </c>
      <c r="I1518" s="293">
        <v>1</v>
      </c>
      <c r="J1518" s="293">
        <v>1</v>
      </c>
      <c r="K1518" s="293">
        <v>100</v>
      </c>
      <c r="L1518" s="417">
        <v>161</v>
      </c>
      <c r="M1518" s="413">
        <v>1503.932767</v>
      </c>
      <c r="N1518" s="199"/>
      <c r="O1518" s="423"/>
      <c r="P1518" s="423"/>
      <c r="Q1518" s="423"/>
      <c r="R1518" s="423"/>
      <c r="S1518" s="423"/>
      <c r="T1518" s="423"/>
      <c r="U1518" s="423"/>
    </row>
    <row r="1519" s="38" customFormat="1" ht="15" spans="1:21">
      <c r="A1519" s="43" t="s">
        <v>4488</v>
      </c>
      <c r="B1519" s="293"/>
      <c r="C1519" s="312" t="s">
        <v>4517</v>
      </c>
      <c r="D1519" s="182"/>
      <c r="E1519" s="312" t="s">
        <v>4264</v>
      </c>
      <c r="F1519" s="294">
        <v>71</v>
      </c>
      <c r="G1519" s="313">
        <v>471.75</v>
      </c>
      <c r="H1519" s="293"/>
      <c r="I1519" s="293"/>
      <c r="J1519" s="293"/>
      <c r="K1519" s="293"/>
      <c r="L1519" s="417"/>
      <c r="M1519" s="413"/>
      <c r="N1519" s="199"/>
      <c r="O1519" s="423"/>
      <c r="P1519" s="423"/>
      <c r="Q1519" s="423"/>
      <c r="R1519" s="423"/>
      <c r="S1519" s="423"/>
      <c r="T1519" s="423"/>
      <c r="U1519" s="423"/>
    </row>
    <row r="1520" s="38" customFormat="1" ht="15" spans="1:21">
      <c r="A1520" s="43" t="s">
        <v>4488</v>
      </c>
      <c r="B1520" s="293"/>
      <c r="C1520" s="312" t="s">
        <v>4517</v>
      </c>
      <c r="D1520" s="182"/>
      <c r="E1520" s="312" t="s">
        <v>4496</v>
      </c>
      <c r="F1520" s="294">
        <v>30</v>
      </c>
      <c r="G1520" s="313">
        <v>425.37</v>
      </c>
      <c r="H1520" s="293"/>
      <c r="I1520" s="293"/>
      <c r="J1520" s="293"/>
      <c r="K1520" s="293"/>
      <c r="L1520" s="417"/>
      <c r="M1520" s="413"/>
      <c r="N1520" s="199"/>
      <c r="O1520" s="423"/>
      <c r="P1520" s="423"/>
      <c r="Q1520" s="423"/>
      <c r="R1520" s="423"/>
      <c r="S1520" s="423"/>
      <c r="T1520" s="423"/>
      <c r="U1520" s="423"/>
    </row>
    <row r="1521" s="38" customFormat="1" ht="15" spans="1:21">
      <c r="A1521" s="43" t="s">
        <v>4488</v>
      </c>
      <c r="B1521" s="293"/>
      <c r="C1521" s="312" t="s">
        <v>4517</v>
      </c>
      <c r="D1521" s="182"/>
      <c r="E1521" s="312" t="s">
        <v>4263</v>
      </c>
      <c r="F1521" s="294">
        <v>4</v>
      </c>
      <c r="G1521" s="313">
        <v>28.675167</v>
      </c>
      <c r="H1521" s="293"/>
      <c r="I1521" s="293"/>
      <c r="J1521" s="293"/>
      <c r="K1521" s="293"/>
      <c r="L1521" s="417"/>
      <c r="M1521" s="413"/>
      <c r="N1521" s="199"/>
      <c r="O1521" s="423"/>
      <c r="P1521" s="423"/>
      <c r="Q1521" s="423"/>
      <c r="R1521" s="423"/>
      <c r="S1521" s="423"/>
      <c r="T1521" s="423"/>
      <c r="U1521" s="423"/>
    </row>
    <row r="1522" s="38" customFormat="1" ht="15" spans="1:21">
      <c r="A1522" s="43" t="s">
        <v>4488</v>
      </c>
      <c r="B1522" s="293"/>
      <c r="C1522" s="312" t="s">
        <v>4517</v>
      </c>
      <c r="D1522" s="195" t="s">
        <v>4519</v>
      </c>
      <c r="E1522" s="312" t="s">
        <v>4260</v>
      </c>
      <c r="F1522" s="294">
        <v>74</v>
      </c>
      <c r="G1522" s="313">
        <v>1088.365</v>
      </c>
      <c r="H1522" s="293"/>
      <c r="I1522" s="293">
        <v>1</v>
      </c>
      <c r="J1522" s="293">
        <v>1</v>
      </c>
      <c r="K1522" s="293">
        <v>100</v>
      </c>
      <c r="L1522" s="417">
        <v>83</v>
      </c>
      <c r="M1522" s="413">
        <v>1215.375</v>
      </c>
      <c r="N1522" s="199"/>
      <c r="O1522" s="423"/>
      <c r="P1522" s="423"/>
      <c r="Q1522" s="423"/>
      <c r="R1522" s="423"/>
      <c r="S1522" s="423"/>
      <c r="T1522" s="423"/>
      <c r="U1522" s="423"/>
    </row>
    <row r="1523" s="38" customFormat="1" ht="15" spans="1:21">
      <c r="A1523" s="43" t="s">
        <v>4488</v>
      </c>
      <c r="B1523" s="293"/>
      <c r="C1523" s="312" t="s">
        <v>4517</v>
      </c>
      <c r="D1523" s="182"/>
      <c r="E1523" s="312" t="s">
        <v>4259</v>
      </c>
      <c r="F1523" s="294">
        <v>3</v>
      </c>
      <c r="G1523" s="313">
        <v>38.676667</v>
      </c>
      <c r="H1523" s="293"/>
      <c r="I1523" s="293"/>
      <c r="J1523" s="293"/>
      <c r="K1523" s="293"/>
      <c r="L1523" s="417"/>
      <c r="M1523" s="413"/>
      <c r="N1523" s="199"/>
      <c r="O1523" s="423"/>
      <c r="P1523" s="423"/>
      <c r="Q1523" s="423"/>
      <c r="R1523" s="423"/>
      <c r="S1523" s="423"/>
      <c r="T1523" s="423"/>
      <c r="U1523" s="423"/>
    </row>
    <row r="1524" s="38" customFormat="1" ht="15" spans="1:21">
      <c r="A1524" s="43" t="s">
        <v>4488</v>
      </c>
      <c r="B1524" s="293"/>
      <c r="C1524" s="312" t="s">
        <v>4517</v>
      </c>
      <c r="D1524" s="182"/>
      <c r="E1524" s="312" t="s">
        <v>4270</v>
      </c>
      <c r="F1524" s="294">
        <v>2</v>
      </c>
      <c r="G1524" s="313">
        <v>33.333333</v>
      </c>
      <c r="H1524" s="293"/>
      <c r="I1524" s="293"/>
      <c r="J1524" s="293"/>
      <c r="K1524" s="293"/>
      <c r="L1524" s="417"/>
      <c r="M1524" s="413"/>
      <c r="N1524" s="199"/>
      <c r="O1524" s="423"/>
      <c r="P1524" s="423"/>
      <c r="Q1524" s="423"/>
      <c r="R1524" s="423"/>
      <c r="S1524" s="423"/>
      <c r="T1524" s="423"/>
      <c r="U1524" s="423"/>
    </row>
    <row r="1525" s="38" customFormat="1" ht="15" spans="1:21">
      <c r="A1525" s="43" t="s">
        <v>4488</v>
      </c>
      <c r="B1525" s="293"/>
      <c r="C1525" s="312" t="s">
        <v>4517</v>
      </c>
      <c r="D1525" s="182"/>
      <c r="E1525" s="312" t="s">
        <v>4261</v>
      </c>
      <c r="F1525" s="294">
        <v>2</v>
      </c>
      <c r="G1525" s="313">
        <v>28.333333</v>
      </c>
      <c r="H1525" s="293"/>
      <c r="I1525" s="293"/>
      <c r="J1525" s="293"/>
      <c r="K1525" s="293"/>
      <c r="L1525" s="417"/>
      <c r="M1525" s="413"/>
      <c r="N1525" s="199"/>
      <c r="O1525" s="423"/>
      <c r="P1525" s="423"/>
      <c r="Q1525" s="423"/>
      <c r="R1525" s="423"/>
      <c r="S1525" s="423"/>
      <c r="T1525" s="423"/>
      <c r="U1525" s="423"/>
    </row>
    <row r="1526" s="38" customFormat="1" ht="15" spans="1:21">
      <c r="A1526" s="43" t="s">
        <v>4488</v>
      </c>
      <c r="B1526" s="293"/>
      <c r="C1526" s="312" t="s">
        <v>4517</v>
      </c>
      <c r="D1526" s="182"/>
      <c r="E1526" s="312" t="s">
        <v>4288</v>
      </c>
      <c r="F1526" s="294">
        <v>2</v>
      </c>
      <c r="G1526" s="313">
        <v>26.666667</v>
      </c>
      <c r="H1526" s="293"/>
      <c r="I1526" s="293"/>
      <c r="J1526" s="293"/>
      <c r="K1526" s="293"/>
      <c r="L1526" s="417"/>
      <c r="M1526" s="413"/>
      <c r="N1526" s="199"/>
      <c r="O1526" s="423"/>
      <c r="P1526" s="423"/>
      <c r="Q1526" s="423"/>
      <c r="R1526" s="423"/>
      <c r="S1526" s="423"/>
      <c r="T1526" s="423"/>
      <c r="U1526" s="423"/>
    </row>
    <row r="1527" s="38" customFormat="1" ht="15" spans="1:21">
      <c r="A1527" s="43" t="s">
        <v>4488</v>
      </c>
      <c r="B1527" s="376">
        <v>11</v>
      </c>
      <c r="C1527" s="331" t="s">
        <v>4520</v>
      </c>
      <c r="D1527" s="440" t="s">
        <v>4521</v>
      </c>
      <c r="E1527" s="411" t="s">
        <v>4264</v>
      </c>
      <c r="F1527" s="294">
        <v>32</v>
      </c>
      <c r="G1527" s="313">
        <v>174.166667</v>
      </c>
      <c r="H1527" s="293">
        <v>1</v>
      </c>
      <c r="I1527" s="293">
        <v>1</v>
      </c>
      <c r="J1527" s="293">
        <v>1</v>
      </c>
      <c r="K1527" s="293">
        <v>100</v>
      </c>
      <c r="L1527" s="417">
        <v>107</v>
      </c>
      <c r="M1527" s="413">
        <v>650.083057</v>
      </c>
      <c r="N1527" s="293"/>
      <c r="O1527" s="423"/>
      <c r="P1527" s="423"/>
      <c r="Q1527" s="423"/>
      <c r="R1527" s="423"/>
      <c r="S1527" s="423"/>
      <c r="T1527" s="423"/>
      <c r="U1527" s="423"/>
    </row>
    <row r="1528" s="38" customFormat="1" ht="15" spans="1:21">
      <c r="A1528" s="43" t="s">
        <v>4488</v>
      </c>
      <c r="B1528" s="376"/>
      <c r="C1528" s="317" t="s">
        <v>4520</v>
      </c>
      <c r="D1528" s="441"/>
      <c r="E1528" s="411" t="s">
        <v>4270</v>
      </c>
      <c r="F1528" s="294">
        <v>13</v>
      </c>
      <c r="G1528" s="313">
        <v>126.64</v>
      </c>
      <c r="H1528" s="293"/>
      <c r="I1528" s="293"/>
      <c r="J1528" s="293"/>
      <c r="K1528" s="293"/>
      <c r="L1528" s="417"/>
      <c r="M1528" s="413"/>
      <c r="N1528" s="293"/>
      <c r="O1528" s="423"/>
      <c r="P1528" s="423"/>
      <c r="Q1528" s="423"/>
      <c r="R1528" s="423"/>
      <c r="S1528" s="423"/>
      <c r="T1528" s="423"/>
      <c r="U1528" s="423"/>
    </row>
    <row r="1529" s="38" customFormat="1" ht="15" spans="1:21">
      <c r="A1529" s="43" t="s">
        <v>4488</v>
      </c>
      <c r="B1529" s="376"/>
      <c r="C1529" s="317" t="s">
        <v>4520</v>
      </c>
      <c r="D1529" s="441"/>
      <c r="E1529" s="411" t="s">
        <v>4492</v>
      </c>
      <c r="F1529" s="294">
        <v>18</v>
      </c>
      <c r="G1529" s="313">
        <v>117</v>
      </c>
      <c r="H1529" s="293"/>
      <c r="I1529" s="293"/>
      <c r="J1529" s="293"/>
      <c r="K1529" s="293"/>
      <c r="L1529" s="417"/>
      <c r="M1529" s="413"/>
      <c r="N1529" s="293"/>
      <c r="O1529" s="423"/>
      <c r="P1529" s="423"/>
      <c r="Q1529" s="423"/>
      <c r="R1529" s="423"/>
      <c r="S1529" s="423"/>
      <c r="T1529" s="423"/>
      <c r="U1529" s="423"/>
    </row>
    <row r="1530" s="38" customFormat="1" ht="15" spans="1:21">
      <c r="A1530" s="43" t="s">
        <v>4488</v>
      </c>
      <c r="B1530" s="376"/>
      <c r="C1530" s="317" t="s">
        <v>4520</v>
      </c>
      <c r="D1530" s="441"/>
      <c r="E1530" s="411" t="s">
        <v>4500</v>
      </c>
      <c r="F1530" s="294">
        <v>16</v>
      </c>
      <c r="G1530" s="313">
        <v>101.206154</v>
      </c>
      <c r="H1530" s="293"/>
      <c r="I1530" s="293"/>
      <c r="J1530" s="293"/>
      <c r="K1530" s="293"/>
      <c r="L1530" s="417"/>
      <c r="M1530" s="413"/>
      <c r="N1530" s="293"/>
      <c r="O1530" s="423"/>
      <c r="P1530" s="423"/>
      <c r="Q1530" s="423"/>
      <c r="R1530" s="423"/>
      <c r="S1530" s="423"/>
      <c r="T1530" s="423"/>
      <c r="U1530" s="423"/>
    </row>
    <row r="1531" s="38" customFormat="1" ht="15" spans="1:21">
      <c r="A1531" s="43" t="s">
        <v>4488</v>
      </c>
      <c r="B1531" s="376"/>
      <c r="C1531" s="317" t="s">
        <v>4520</v>
      </c>
      <c r="D1531" s="441"/>
      <c r="E1531" s="411" t="s">
        <v>4288</v>
      </c>
      <c r="F1531" s="294">
        <v>18</v>
      </c>
      <c r="G1531" s="313">
        <v>77</v>
      </c>
      <c r="H1531" s="293"/>
      <c r="I1531" s="293"/>
      <c r="J1531" s="293"/>
      <c r="K1531" s="293"/>
      <c r="L1531" s="417"/>
      <c r="M1531" s="413"/>
      <c r="N1531" s="293"/>
      <c r="O1531" s="423"/>
      <c r="P1531" s="423"/>
      <c r="Q1531" s="423"/>
      <c r="R1531" s="423"/>
      <c r="S1531" s="423"/>
      <c r="T1531" s="423"/>
      <c r="U1531" s="423"/>
    </row>
    <row r="1532" s="38" customFormat="1" ht="15" spans="1:21">
      <c r="A1532" s="43" t="s">
        <v>4488</v>
      </c>
      <c r="B1532" s="376"/>
      <c r="C1532" s="317" t="s">
        <v>4520</v>
      </c>
      <c r="D1532" s="441"/>
      <c r="E1532" s="411" t="s">
        <v>4262</v>
      </c>
      <c r="F1532" s="294">
        <v>8</v>
      </c>
      <c r="G1532" s="313">
        <v>37.015583</v>
      </c>
      <c r="H1532" s="293"/>
      <c r="I1532" s="293"/>
      <c r="J1532" s="293"/>
      <c r="K1532" s="293"/>
      <c r="L1532" s="417"/>
      <c r="M1532" s="413"/>
      <c r="N1532" s="293"/>
      <c r="O1532" s="423"/>
      <c r="P1532" s="423"/>
      <c r="Q1532" s="423"/>
      <c r="R1532" s="423"/>
      <c r="S1532" s="423"/>
      <c r="T1532" s="423"/>
      <c r="U1532" s="423"/>
    </row>
    <row r="1533" s="38" customFormat="1" ht="15" spans="1:21">
      <c r="A1533" s="43" t="s">
        <v>4488</v>
      </c>
      <c r="B1533" s="376"/>
      <c r="C1533" s="317" t="s">
        <v>4520</v>
      </c>
      <c r="D1533" s="442"/>
      <c r="E1533" s="411" t="s">
        <v>4495</v>
      </c>
      <c r="F1533" s="294">
        <v>2</v>
      </c>
      <c r="G1533" s="313">
        <v>17.054653</v>
      </c>
      <c r="H1533" s="293"/>
      <c r="I1533" s="293"/>
      <c r="J1533" s="293"/>
      <c r="K1533" s="293"/>
      <c r="L1533" s="417"/>
      <c r="M1533" s="413"/>
      <c r="N1533" s="293"/>
      <c r="O1533" s="423"/>
      <c r="P1533" s="423"/>
      <c r="Q1533" s="423"/>
      <c r="R1533" s="423"/>
      <c r="S1533" s="423"/>
      <c r="T1533" s="423"/>
      <c r="U1533" s="423"/>
    </row>
    <row r="1534" s="38" customFormat="1" ht="15" spans="1:21">
      <c r="A1534" s="43" t="s">
        <v>4488</v>
      </c>
      <c r="B1534" s="376"/>
      <c r="C1534" s="317" t="s">
        <v>4520</v>
      </c>
      <c r="D1534" s="195" t="s">
        <v>4522</v>
      </c>
      <c r="E1534" s="312" t="s">
        <v>4261</v>
      </c>
      <c r="F1534" s="294">
        <v>69</v>
      </c>
      <c r="G1534" s="313">
        <v>445.184667</v>
      </c>
      <c r="H1534" s="293"/>
      <c r="I1534" s="293">
        <v>2</v>
      </c>
      <c r="J1534" s="293">
        <v>1</v>
      </c>
      <c r="K1534" s="293">
        <v>55</v>
      </c>
      <c r="L1534" s="417">
        <v>81</v>
      </c>
      <c r="M1534" s="413">
        <v>578.305237</v>
      </c>
      <c r="N1534" s="199"/>
      <c r="O1534" s="423"/>
      <c r="P1534" s="423"/>
      <c r="Q1534" s="423"/>
      <c r="R1534" s="423"/>
      <c r="S1534" s="423"/>
      <c r="T1534" s="423"/>
      <c r="U1534" s="423"/>
    </row>
    <row r="1535" s="38" customFormat="1" ht="15" spans="1:21">
      <c r="A1535" s="43" t="s">
        <v>4488</v>
      </c>
      <c r="B1535" s="376"/>
      <c r="C1535" s="317" t="s">
        <v>4520</v>
      </c>
      <c r="D1535" s="182"/>
      <c r="E1535" s="312" t="s">
        <v>4260</v>
      </c>
      <c r="F1535" s="294">
        <v>35</v>
      </c>
      <c r="G1535" s="313">
        <v>333.959</v>
      </c>
      <c r="H1535" s="293"/>
      <c r="I1535" s="293"/>
      <c r="J1535" s="293">
        <v>2</v>
      </c>
      <c r="K1535" s="293">
        <v>45</v>
      </c>
      <c r="L1535" s="417">
        <v>67</v>
      </c>
      <c r="M1535" s="413">
        <v>473.15883</v>
      </c>
      <c r="N1535" s="199"/>
      <c r="O1535" s="423"/>
      <c r="P1535" s="423"/>
      <c r="Q1535" s="423"/>
      <c r="R1535" s="423"/>
      <c r="S1535" s="423"/>
      <c r="T1535" s="423"/>
      <c r="U1535" s="423"/>
    </row>
    <row r="1536" s="38" customFormat="1" ht="15" spans="1:21">
      <c r="A1536" s="43" t="s">
        <v>4488</v>
      </c>
      <c r="B1536" s="376"/>
      <c r="C1536" s="317" t="s">
        <v>4520</v>
      </c>
      <c r="D1536" s="182"/>
      <c r="E1536" s="312" t="s">
        <v>4496</v>
      </c>
      <c r="F1536" s="294">
        <v>44</v>
      </c>
      <c r="G1536" s="313">
        <v>272.3204</v>
      </c>
      <c r="H1536" s="293"/>
      <c r="I1536" s="293"/>
      <c r="J1536" s="293"/>
      <c r="K1536" s="293"/>
      <c r="L1536" s="417"/>
      <c r="M1536" s="413"/>
      <c r="N1536" s="199"/>
      <c r="O1536" s="423"/>
      <c r="P1536" s="423"/>
      <c r="Q1536" s="423"/>
      <c r="R1536" s="423"/>
      <c r="S1536" s="423"/>
      <c r="T1536" s="423"/>
      <c r="U1536" s="423"/>
    </row>
    <row r="1537" s="38" customFormat="1" ht="15" spans="1:21">
      <c r="A1537" s="43" t="s">
        <v>4488</v>
      </c>
      <c r="B1537" s="373">
        <v>12</v>
      </c>
      <c r="C1537" s="312" t="s">
        <v>4523</v>
      </c>
      <c r="D1537" s="311" t="s">
        <v>4524</v>
      </c>
      <c r="E1537" s="312" t="s">
        <v>4260</v>
      </c>
      <c r="F1537" s="294">
        <v>49</v>
      </c>
      <c r="G1537" s="313">
        <v>258.371167</v>
      </c>
      <c r="H1537" s="293">
        <v>1</v>
      </c>
      <c r="I1537" s="293">
        <v>1</v>
      </c>
      <c r="J1537" s="293">
        <v>1</v>
      </c>
      <c r="K1537" s="293">
        <v>100</v>
      </c>
      <c r="L1537" s="417">
        <v>80</v>
      </c>
      <c r="M1537" s="413">
        <v>347.07341</v>
      </c>
      <c r="N1537" s="450"/>
      <c r="O1537" s="423"/>
      <c r="P1537" s="423"/>
      <c r="Q1537" s="423"/>
      <c r="R1537" s="423"/>
      <c r="S1537" s="423"/>
      <c r="T1537" s="423"/>
      <c r="U1537" s="423"/>
    </row>
    <row r="1538" s="38" customFormat="1" ht="15" spans="1:21">
      <c r="A1538" s="43" t="s">
        <v>4488</v>
      </c>
      <c r="B1538" s="376"/>
      <c r="C1538" s="312" t="s">
        <v>4523</v>
      </c>
      <c r="D1538" s="316"/>
      <c r="E1538" s="312" t="s">
        <v>4262</v>
      </c>
      <c r="F1538" s="294">
        <v>18</v>
      </c>
      <c r="G1538" s="313">
        <v>58.756667</v>
      </c>
      <c r="H1538" s="293"/>
      <c r="I1538" s="293"/>
      <c r="J1538" s="293"/>
      <c r="K1538" s="293"/>
      <c r="L1538" s="417"/>
      <c r="M1538" s="413"/>
      <c r="N1538" s="451"/>
      <c r="O1538" s="423"/>
      <c r="P1538" s="423"/>
      <c r="Q1538" s="423"/>
      <c r="R1538" s="423"/>
      <c r="S1538" s="423"/>
      <c r="T1538" s="423"/>
      <c r="U1538" s="423"/>
    </row>
    <row r="1539" s="38" customFormat="1" ht="15" spans="1:21">
      <c r="A1539" s="43" t="s">
        <v>4488</v>
      </c>
      <c r="B1539" s="376"/>
      <c r="C1539" s="312" t="s">
        <v>4523</v>
      </c>
      <c r="D1539" s="316"/>
      <c r="E1539" s="312" t="s">
        <v>4263</v>
      </c>
      <c r="F1539" s="294">
        <v>8</v>
      </c>
      <c r="G1539" s="313">
        <v>14.044543</v>
      </c>
      <c r="H1539" s="293"/>
      <c r="I1539" s="293"/>
      <c r="J1539" s="293"/>
      <c r="K1539" s="293"/>
      <c r="L1539" s="417"/>
      <c r="M1539" s="413"/>
      <c r="N1539" s="451"/>
      <c r="O1539" s="423"/>
      <c r="P1539" s="423"/>
      <c r="Q1539" s="423"/>
      <c r="R1539" s="423"/>
      <c r="S1539" s="423"/>
      <c r="T1539" s="423"/>
      <c r="U1539" s="423"/>
    </row>
    <row r="1540" s="38" customFormat="1" ht="15" spans="1:21">
      <c r="A1540" s="43" t="s">
        <v>4488</v>
      </c>
      <c r="B1540" s="376"/>
      <c r="C1540" s="312" t="s">
        <v>4523</v>
      </c>
      <c r="D1540" s="316"/>
      <c r="E1540" s="312" t="s">
        <v>4496</v>
      </c>
      <c r="F1540" s="294">
        <v>3</v>
      </c>
      <c r="G1540" s="313">
        <v>10.8</v>
      </c>
      <c r="H1540" s="293"/>
      <c r="I1540" s="293"/>
      <c r="J1540" s="293"/>
      <c r="K1540" s="293"/>
      <c r="L1540" s="417"/>
      <c r="M1540" s="413"/>
      <c r="N1540" s="451"/>
      <c r="O1540" s="423"/>
      <c r="P1540" s="423"/>
      <c r="Q1540" s="423"/>
      <c r="R1540" s="423"/>
      <c r="S1540" s="423"/>
      <c r="T1540" s="423"/>
      <c r="U1540" s="423"/>
    </row>
    <row r="1541" s="38" customFormat="1" ht="15" spans="1:21">
      <c r="A1541" s="43" t="s">
        <v>4488</v>
      </c>
      <c r="B1541" s="376"/>
      <c r="C1541" s="312" t="s">
        <v>4523</v>
      </c>
      <c r="D1541" s="316"/>
      <c r="E1541" s="312" t="s">
        <v>4495</v>
      </c>
      <c r="F1541" s="294">
        <v>1</v>
      </c>
      <c r="G1541" s="313">
        <v>2.6477</v>
      </c>
      <c r="H1541" s="293"/>
      <c r="I1541" s="293"/>
      <c r="J1541" s="293"/>
      <c r="K1541" s="293"/>
      <c r="L1541" s="417"/>
      <c r="M1541" s="413"/>
      <c r="N1541" s="451"/>
      <c r="O1541" s="423"/>
      <c r="P1541" s="423"/>
      <c r="Q1541" s="423"/>
      <c r="R1541" s="423"/>
      <c r="S1541" s="423"/>
      <c r="T1541" s="423"/>
      <c r="U1541" s="423"/>
    </row>
    <row r="1542" s="38" customFormat="1" ht="15" spans="1:21">
      <c r="A1542" s="43" t="s">
        <v>4488</v>
      </c>
      <c r="B1542" s="376"/>
      <c r="C1542" s="312" t="s">
        <v>4523</v>
      </c>
      <c r="D1542" s="315"/>
      <c r="E1542" s="312" t="s">
        <v>4259</v>
      </c>
      <c r="F1542" s="294">
        <v>1</v>
      </c>
      <c r="G1542" s="313">
        <v>2.453333</v>
      </c>
      <c r="H1542" s="293"/>
      <c r="I1542" s="293"/>
      <c r="J1542" s="293"/>
      <c r="K1542" s="293"/>
      <c r="L1542" s="417"/>
      <c r="M1542" s="413"/>
      <c r="N1542" s="452"/>
      <c r="O1542" s="423"/>
      <c r="P1542" s="423"/>
      <c r="Q1542" s="423"/>
      <c r="R1542" s="423"/>
      <c r="S1542" s="423"/>
      <c r="T1542" s="423"/>
      <c r="U1542" s="423"/>
    </row>
    <row r="1543" s="38" customFormat="1" ht="15" spans="1:21">
      <c r="A1543" s="43" t="s">
        <v>4488</v>
      </c>
      <c r="B1543" s="376"/>
      <c r="C1543" s="312" t="s">
        <v>4523</v>
      </c>
      <c r="D1543" s="311" t="s">
        <v>4525</v>
      </c>
      <c r="E1543" s="312" t="s">
        <v>4500</v>
      </c>
      <c r="F1543" s="294">
        <v>50</v>
      </c>
      <c r="G1543" s="313">
        <v>76.418065</v>
      </c>
      <c r="H1543" s="293"/>
      <c r="I1543" s="293">
        <v>1</v>
      </c>
      <c r="J1543" s="293">
        <v>1</v>
      </c>
      <c r="K1543" s="293">
        <v>100</v>
      </c>
      <c r="L1543" s="417">
        <v>109</v>
      </c>
      <c r="M1543" s="413">
        <v>290.069098</v>
      </c>
      <c r="N1543" s="450"/>
      <c r="O1543" s="423"/>
      <c r="P1543" s="423"/>
      <c r="Q1543" s="423"/>
      <c r="R1543" s="423"/>
      <c r="S1543" s="423"/>
      <c r="T1543" s="423"/>
      <c r="U1543" s="423"/>
    </row>
    <row r="1544" s="38" customFormat="1" ht="15" spans="1:21">
      <c r="A1544" s="43" t="s">
        <v>4488</v>
      </c>
      <c r="B1544" s="376"/>
      <c r="C1544" s="312" t="s">
        <v>4523</v>
      </c>
      <c r="D1544" s="316"/>
      <c r="E1544" s="312" t="s">
        <v>4496</v>
      </c>
      <c r="F1544" s="294">
        <v>22</v>
      </c>
      <c r="G1544" s="313">
        <v>68.112</v>
      </c>
      <c r="H1544" s="293"/>
      <c r="I1544" s="293"/>
      <c r="J1544" s="293"/>
      <c r="K1544" s="293"/>
      <c r="L1544" s="417"/>
      <c r="M1544" s="413"/>
      <c r="N1544" s="451"/>
      <c r="O1544" s="423"/>
      <c r="P1544" s="423"/>
      <c r="Q1544" s="423"/>
      <c r="R1544" s="423"/>
      <c r="S1544" s="423"/>
      <c r="T1544" s="423"/>
      <c r="U1544" s="423"/>
    </row>
    <row r="1545" s="38" customFormat="1" ht="15" spans="1:21">
      <c r="A1545" s="43" t="s">
        <v>4488</v>
      </c>
      <c r="B1545" s="376"/>
      <c r="C1545" s="312" t="s">
        <v>4523</v>
      </c>
      <c r="D1545" s="316"/>
      <c r="E1545" s="312" t="s">
        <v>4288</v>
      </c>
      <c r="F1545" s="294">
        <v>2</v>
      </c>
      <c r="G1545" s="313">
        <v>50</v>
      </c>
      <c r="H1545" s="293"/>
      <c r="I1545" s="293"/>
      <c r="J1545" s="293"/>
      <c r="K1545" s="293"/>
      <c r="L1545" s="417"/>
      <c r="M1545" s="413"/>
      <c r="N1545" s="451"/>
      <c r="O1545" s="423"/>
      <c r="P1545" s="423"/>
      <c r="Q1545" s="423"/>
      <c r="R1545" s="423"/>
      <c r="S1545" s="423"/>
      <c r="T1545" s="423"/>
      <c r="U1545" s="423"/>
    </row>
    <row r="1546" s="38" customFormat="1" ht="15" spans="1:21">
      <c r="A1546" s="43" t="s">
        <v>4488</v>
      </c>
      <c r="B1546" s="376"/>
      <c r="C1546" s="312" t="s">
        <v>4523</v>
      </c>
      <c r="D1546" s="316"/>
      <c r="E1546" s="312" t="s">
        <v>4492</v>
      </c>
      <c r="F1546" s="294">
        <v>11</v>
      </c>
      <c r="G1546" s="313">
        <v>28.4042</v>
      </c>
      <c r="H1546" s="293"/>
      <c r="I1546" s="293"/>
      <c r="J1546" s="293"/>
      <c r="K1546" s="293"/>
      <c r="L1546" s="417"/>
      <c r="M1546" s="413"/>
      <c r="N1546" s="451"/>
      <c r="O1546" s="423"/>
      <c r="P1546" s="423"/>
      <c r="Q1546" s="423"/>
      <c r="R1546" s="423"/>
      <c r="S1546" s="423"/>
      <c r="T1546" s="423"/>
      <c r="U1546" s="423"/>
    </row>
    <row r="1547" s="38" customFormat="1" ht="15" spans="1:21">
      <c r="A1547" s="43" t="s">
        <v>4488</v>
      </c>
      <c r="B1547" s="376"/>
      <c r="C1547" s="312" t="s">
        <v>4523</v>
      </c>
      <c r="D1547" s="316"/>
      <c r="E1547" s="312" t="s">
        <v>4264</v>
      </c>
      <c r="F1547" s="294">
        <v>11</v>
      </c>
      <c r="G1547" s="313">
        <v>27.973833</v>
      </c>
      <c r="H1547" s="293"/>
      <c r="I1547" s="293"/>
      <c r="J1547" s="293"/>
      <c r="K1547" s="293"/>
      <c r="L1547" s="417"/>
      <c r="M1547" s="413"/>
      <c r="N1547" s="451"/>
      <c r="O1547" s="423"/>
      <c r="P1547" s="423"/>
      <c r="Q1547" s="423"/>
      <c r="R1547" s="423"/>
      <c r="S1547" s="423"/>
      <c r="T1547" s="423"/>
      <c r="U1547" s="423"/>
    </row>
    <row r="1548" s="38" customFormat="1" ht="15" spans="1:21">
      <c r="A1548" s="43" t="s">
        <v>4488</v>
      </c>
      <c r="B1548" s="376"/>
      <c r="C1548" s="312" t="s">
        <v>4523</v>
      </c>
      <c r="D1548" s="316"/>
      <c r="E1548" s="312" t="s">
        <v>4493</v>
      </c>
      <c r="F1548" s="294">
        <v>8</v>
      </c>
      <c r="G1548" s="313">
        <v>24</v>
      </c>
      <c r="H1548" s="293"/>
      <c r="I1548" s="293"/>
      <c r="J1548" s="293"/>
      <c r="K1548" s="293"/>
      <c r="L1548" s="417"/>
      <c r="M1548" s="413"/>
      <c r="N1548" s="451"/>
      <c r="O1548" s="423"/>
      <c r="P1548" s="423"/>
      <c r="Q1548" s="423"/>
      <c r="R1548" s="423"/>
      <c r="S1548" s="423"/>
      <c r="T1548" s="423"/>
      <c r="U1548" s="423"/>
    </row>
    <row r="1549" s="38" customFormat="1" ht="15" spans="1:21">
      <c r="A1549" s="43" t="s">
        <v>4488</v>
      </c>
      <c r="B1549" s="376"/>
      <c r="C1549" s="312" t="s">
        <v>4523</v>
      </c>
      <c r="D1549" s="315"/>
      <c r="E1549" s="312" t="s">
        <v>4261</v>
      </c>
      <c r="F1549" s="294">
        <v>5</v>
      </c>
      <c r="G1549" s="313">
        <v>15.161</v>
      </c>
      <c r="H1549" s="293"/>
      <c r="I1549" s="293"/>
      <c r="J1549" s="293"/>
      <c r="K1549" s="293"/>
      <c r="L1549" s="417"/>
      <c r="M1549" s="413"/>
      <c r="N1549" s="452"/>
      <c r="O1549" s="423"/>
      <c r="P1549" s="423"/>
      <c r="Q1549" s="423"/>
      <c r="R1549" s="423"/>
      <c r="S1549" s="423"/>
      <c r="T1549" s="423"/>
      <c r="U1549" s="423"/>
    </row>
    <row r="1550" s="38" customFormat="1" ht="15" spans="1:21">
      <c r="A1550" s="43" t="s">
        <v>4488</v>
      </c>
      <c r="B1550" s="373">
        <v>13</v>
      </c>
      <c r="C1550" s="310" t="s">
        <v>4104</v>
      </c>
      <c r="D1550" s="311" t="s">
        <v>4526</v>
      </c>
      <c r="E1550" s="312" t="s">
        <v>4494</v>
      </c>
      <c r="F1550" s="294">
        <v>12</v>
      </c>
      <c r="G1550" s="313">
        <v>800.4</v>
      </c>
      <c r="H1550" s="373">
        <v>1</v>
      </c>
      <c r="I1550" s="373">
        <v>1</v>
      </c>
      <c r="J1550" s="373">
        <v>1</v>
      </c>
      <c r="K1550" s="373">
        <v>100</v>
      </c>
      <c r="L1550" s="373">
        <v>13</v>
      </c>
      <c r="M1550" s="373">
        <v>887.276583</v>
      </c>
      <c r="N1550" s="453"/>
      <c r="O1550" s="454"/>
      <c r="P1550" s="454"/>
      <c r="Q1550" s="423"/>
      <c r="R1550" s="423"/>
      <c r="S1550" s="423"/>
      <c r="T1550" s="423"/>
      <c r="U1550" s="423"/>
    </row>
    <row r="1551" s="38" customFormat="1" ht="15" spans="1:21">
      <c r="A1551" s="43" t="s">
        <v>4488</v>
      </c>
      <c r="B1551" s="376"/>
      <c r="C1551" s="314" t="s">
        <v>4104</v>
      </c>
      <c r="D1551" s="315"/>
      <c r="E1551" s="312" t="s">
        <v>4262</v>
      </c>
      <c r="F1551" s="294">
        <v>1</v>
      </c>
      <c r="G1551" s="313">
        <v>86.876583</v>
      </c>
      <c r="H1551" s="376"/>
      <c r="I1551" s="376"/>
      <c r="J1551" s="376"/>
      <c r="K1551" s="376"/>
      <c r="L1551" s="376"/>
      <c r="M1551" s="376"/>
      <c r="N1551" s="453"/>
      <c r="O1551" s="430"/>
      <c r="P1551" s="430"/>
      <c r="Q1551" s="423"/>
      <c r="R1551" s="423"/>
      <c r="S1551" s="423"/>
      <c r="T1551" s="423"/>
      <c r="U1551" s="423"/>
    </row>
    <row r="1552" s="38" customFormat="1" ht="15" spans="1:21">
      <c r="A1552" s="43" t="s">
        <v>4488</v>
      </c>
      <c r="B1552" s="376"/>
      <c r="C1552" s="314" t="s">
        <v>4104</v>
      </c>
      <c r="D1552" s="311" t="s">
        <v>4527</v>
      </c>
      <c r="E1552" s="312" t="s">
        <v>4270</v>
      </c>
      <c r="F1552" s="294">
        <v>7</v>
      </c>
      <c r="G1552" s="313">
        <v>240</v>
      </c>
      <c r="H1552" s="376"/>
      <c r="I1552" s="373">
        <v>1</v>
      </c>
      <c r="J1552" s="373">
        <v>1</v>
      </c>
      <c r="K1552" s="373">
        <v>100</v>
      </c>
      <c r="L1552" s="373">
        <v>19</v>
      </c>
      <c r="M1552" s="373">
        <v>580.209916</v>
      </c>
      <c r="N1552" s="453"/>
      <c r="O1552" s="430"/>
      <c r="P1552" s="430"/>
      <c r="Q1552" s="423"/>
      <c r="R1552" s="423"/>
      <c r="S1552" s="423"/>
      <c r="T1552" s="423"/>
      <c r="U1552" s="423"/>
    </row>
    <row r="1553" s="38" customFormat="1" ht="15.75" spans="1:21">
      <c r="A1553" s="43" t="s">
        <v>4488</v>
      </c>
      <c r="B1553" s="376"/>
      <c r="C1553" s="314" t="s">
        <v>4104</v>
      </c>
      <c r="D1553" s="316"/>
      <c r="E1553" s="155" t="s">
        <v>4316</v>
      </c>
      <c r="F1553" s="294">
        <v>3</v>
      </c>
      <c r="G1553" s="313">
        <v>133.333333</v>
      </c>
      <c r="H1553" s="376"/>
      <c r="I1553" s="376"/>
      <c r="J1553" s="376"/>
      <c r="K1553" s="376"/>
      <c r="L1553" s="376"/>
      <c r="M1553" s="376"/>
      <c r="N1553" s="453"/>
      <c r="O1553" s="430"/>
      <c r="P1553" s="430"/>
      <c r="Q1553" s="423"/>
      <c r="R1553" s="423"/>
      <c r="S1553" s="423"/>
      <c r="T1553" s="423"/>
      <c r="U1553" s="423"/>
    </row>
    <row r="1554" s="38" customFormat="1" ht="15" spans="1:21">
      <c r="A1554" s="43" t="s">
        <v>4488</v>
      </c>
      <c r="B1554" s="376"/>
      <c r="C1554" s="314" t="s">
        <v>4104</v>
      </c>
      <c r="D1554" s="316"/>
      <c r="E1554" s="312" t="s">
        <v>4264</v>
      </c>
      <c r="F1554" s="294">
        <v>6</v>
      </c>
      <c r="G1554" s="313">
        <v>105</v>
      </c>
      <c r="H1554" s="376"/>
      <c r="I1554" s="376"/>
      <c r="J1554" s="376"/>
      <c r="K1554" s="376"/>
      <c r="L1554" s="376"/>
      <c r="M1554" s="376"/>
      <c r="N1554" s="453"/>
      <c r="O1554" s="430"/>
      <c r="P1554" s="430"/>
      <c r="Q1554" s="423"/>
      <c r="R1554" s="423"/>
      <c r="S1554" s="423"/>
      <c r="T1554" s="423"/>
      <c r="U1554" s="423"/>
    </row>
    <row r="1555" s="38" customFormat="1" ht="15" spans="1:21">
      <c r="A1555" s="43" t="s">
        <v>4488</v>
      </c>
      <c r="B1555" s="376"/>
      <c r="C1555" s="314" t="s">
        <v>4104</v>
      </c>
      <c r="D1555" s="316"/>
      <c r="E1555" s="312" t="s">
        <v>4261</v>
      </c>
      <c r="F1555" s="294">
        <v>1</v>
      </c>
      <c r="G1555" s="313">
        <v>86.876583</v>
      </c>
      <c r="H1555" s="376"/>
      <c r="I1555" s="376"/>
      <c r="J1555" s="376"/>
      <c r="K1555" s="376"/>
      <c r="L1555" s="376"/>
      <c r="M1555" s="376"/>
      <c r="N1555" s="453"/>
      <c r="O1555" s="430"/>
      <c r="P1555" s="430"/>
      <c r="Q1555" s="423"/>
      <c r="R1555" s="423"/>
      <c r="S1555" s="423"/>
      <c r="T1555" s="423"/>
      <c r="U1555" s="423"/>
    </row>
    <row r="1556" s="38" customFormat="1" ht="15" spans="1:21">
      <c r="A1556" s="43" t="s">
        <v>4488</v>
      </c>
      <c r="B1556" s="376"/>
      <c r="C1556" s="328" t="s">
        <v>4104</v>
      </c>
      <c r="D1556" s="315"/>
      <c r="E1556" s="312" t="s">
        <v>4259</v>
      </c>
      <c r="F1556" s="294">
        <v>2</v>
      </c>
      <c r="G1556" s="313">
        <v>15</v>
      </c>
      <c r="H1556" s="377"/>
      <c r="I1556" s="376"/>
      <c r="J1556" s="376"/>
      <c r="K1556" s="376"/>
      <c r="L1556" s="376"/>
      <c r="M1556" s="376"/>
      <c r="N1556" s="453"/>
      <c r="O1556" s="430"/>
      <c r="P1556" s="430"/>
      <c r="Q1556" s="423"/>
      <c r="R1556" s="423"/>
      <c r="S1556" s="423"/>
      <c r="T1556" s="423"/>
      <c r="U1556" s="423"/>
    </row>
    <row r="1557" s="38" customFormat="1" ht="15" spans="1:21">
      <c r="A1557" s="43" t="s">
        <v>4488</v>
      </c>
      <c r="B1557" s="373">
        <v>14</v>
      </c>
      <c r="C1557" s="329" t="s">
        <v>4112</v>
      </c>
      <c r="D1557" s="182" t="s">
        <v>4264</v>
      </c>
      <c r="E1557" s="312" t="s">
        <v>4264</v>
      </c>
      <c r="F1557" s="294">
        <v>23</v>
      </c>
      <c r="G1557" s="313">
        <v>1034.754583</v>
      </c>
      <c r="H1557" s="373">
        <v>1</v>
      </c>
      <c r="I1557" s="293">
        <v>1</v>
      </c>
      <c r="J1557" s="293">
        <v>1</v>
      </c>
      <c r="K1557" s="293">
        <v>100</v>
      </c>
      <c r="L1557" s="417">
        <v>23</v>
      </c>
      <c r="M1557" s="413">
        <v>1034.754583</v>
      </c>
      <c r="N1557" s="455"/>
      <c r="O1557" s="454"/>
      <c r="P1557" s="454"/>
      <c r="Q1557" s="423"/>
      <c r="R1557" s="423"/>
      <c r="S1557" s="423"/>
      <c r="T1557" s="423"/>
      <c r="U1557" s="423"/>
    </row>
    <row r="1558" s="38" customFormat="1" ht="15" spans="1:21">
      <c r="A1558" s="43" t="s">
        <v>4488</v>
      </c>
      <c r="B1558" s="376"/>
      <c r="C1558" s="329" t="s">
        <v>4112</v>
      </c>
      <c r="D1558" s="311" t="s">
        <v>4528</v>
      </c>
      <c r="E1558" s="312" t="s">
        <v>4261</v>
      </c>
      <c r="F1558" s="294">
        <v>12</v>
      </c>
      <c r="G1558" s="313">
        <v>457.566667</v>
      </c>
      <c r="H1558" s="376"/>
      <c r="I1558" s="373">
        <v>1</v>
      </c>
      <c r="J1558" s="373">
        <v>1</v>
      </c>
      <c r="K1558" s="373">
        <v>100</v>
      </c>
      <c r="L1558" s="425">
        <v>20</v>
      </c>
      <c r="M1558" s="426">
        <v>540.6</v>
      </c>
      <c r="N1558" s="456"/>
      <c r="O1558" s="430"/>
      <c r="P1558" s="430"/>
      <c r="Q1558" s="423"/>
      <c r="R1558" s="423"/>
      <c r="S1558" s="423"/>
      <c r="T1558" s="423"/>
      <c r="U1558" s="423"/>
    </row>
    <row r="1559" s="38" customFormat="1" ht="15" spans="1:21">
      <c r="A1559" s="43" t="s">
        <v>4488</v>
      </c>
      <c r="B1559" s="376"/>
      <c r="C1559" s="329" t="s">
        <v>4112</v>
      </c>
      <c r="D1559" s="316"/>
      <c r="E1559" s="312" t="s">
        <v>4259</v>
      </c>
      <c r="F1559" s="294">
        <v>7</v>
      </c>
      <c r="G1559" s="313">
        <v>58.033333</v>
      </c>
      <c r="H1559" s="376"/>
      <c r="I1559" s="376"/>
      <c r="J1559" s="376"/>
      <c r="K1559" s="376"/>
      <c r="L1559" s="428"/>
      <c r="M1559" s="429"/>
      <c r="N1559" s="457"/>
      <c r="O1559" s="423"/>
      <c r="P1559" s="423"/>
      <c r="Q1559" s="423"/>
      <c r="R1559" s="423"/>
      <c r="S1559" s="423"/>
      <c r="T1559" s="423"/>
      <c r="U1559" s="423"/>
    </row>
    <row r="1560" s="38" customFormat="1" ht="15" spans="1:21">
      <c r="A1560" s="43" t="s">
        <v>4488</v>
      </c>
      <c r="B1560" s="449"/>
      <c r="C1560" s="329" t="s">
        <v>4112</v>
      </c>
      <c r="D1560" s="315"/>
      <c r="E1560" s="312" t="s">
        <v>4288</v>
      </c>
      <c r="F1560" s="294">
        <v>1</v>
      </c>
      <c r="G1560" s="313">
        <v>25</v>
      </c>
      <c r="H1560" s="377"/>
      <c r="I1560" s="377"/>
      <c r="J1560" s="377"/>
      <c r="K1560" s="377"/>
      <c r="L1560" s="443"/>
      <c r="M1560" s="444"/>
      <c r="N1560" s="458"/>
      <c r="O1560" s="423"/>
      <c r="P1560" s="423"/>
      <c r="Q1560" s="423"/>
      <c r="R1560" s="423"/>
      <c r="S1560" s="423"/>
      <c r="T1560" s="423"/>
      <c r="U1560" s="423"/>
    </row>
    <row r="1561" s="38" customFormat="1" ht="15" spans="1:21">
      <c r="A1561" s="43" t="s">
        <v>4488</v>
      </c>
      <c r="B1561" s="373">
        <v>15</v>
      </c>
      <c r="C1561" s="329" t="s">
        <v>4529</v>
      </c>
      <c r="D1561" s="311" t="s">
        <v>4530</v>
      </c>
      <c r="E1561" s="312" t="s">
        <v>4264</v>
      </c>
      <c r="F1561" s="294">
        <v>125</v>
      </c>
      <c r="G1561" s="313">
        <v>1907.678167</v>
      </c>
      <c r="H1561" s="293">
        <v>1</v>
      </c>
      <c r="I1561" s="293">
        <v>2</v>
      </c>
      <c r="J1561" s="293">
        <v>1</v>
      </c>
      <c r="K1561" s="293">
        <v>55</v>
      </c>
      <c r="L1561" s="417">
        <v>103</v>
      </c>
      <c r="M1561" s="413">
        <v>1473.401326</v>
      </c>
      <c r="N1561" s="450"/>
      <c r="O1561" s="423"/>
      <c r="P1561" s="423"/>
      <c r="Q1561" s="423"/>
      <c r="R1561" s="423"/>
      <c r="S1561" s="423"/>
      <c r="T1561" s="423"/>
      <c r="U1561" s="423"/>
    </row>
    <row r="1562" s="38" customFormat="1" ht="15" spans="1:21">
      <c r="A1562" s="43" t="s">
        <v>4488</v>
      </c>
      <c r="B1562" s="376"/>
      <c r="C1562" s="329" t="s">
        <v>4529</v>
      </c>
      <c r="D1562" s="316"/>
      <c r="E1562" s="312" t="s">
        <v>4260</v>
      </c>
      <c r="F1562" s="294">
        <v>12</v>
      </c>
      <c r="G1562" s="313">
        <v>291.046667</v>
      </c>
      <c r="H1562" s="293"/>
      <c r="I1562" s="293"/>
      <c r="J1562" s="293"/>
      <c r="K1562" s="293"/>
      <c r="L1562" s="417"/>
      <c r="M1562" s="413"/>
      <c r="N1562" s="451"/>
      <c r="O1562" s="423"/>
      <c r="P1562" s="423"/>
      <c r="Q1562" s="423"/>
      <c r="R1562" s="423"/>
      <c r="S1562" s="423"/>
      <c r="T1562" s="423"/>
      <c r="U1562" s="423"/>
    </row>
    <row r="1563" s="38" customFormat="1" ht="15" spans="1:21">
      <c r="A1563" s="43" t="s">
        <v>4488</v>
      </c>
      <c r="B1563" s="376"/>
      <c r="C1563" s="329" t="s">
        <v>4529</v>
      </c>
      <c r="D1563" s="316"/>
      <c r="E1563" s="312" t="s">
        <v>4261</v>
      </c>
      <c r="F1563" s="294">
        <v>18</v>
      </c>
      <c r="G1563" s="313">
        <v>288.186667</v>
      </c>
      <c r="H1563" s="293"/>
      <c r="I1563" s="293"/>
      <c r="J1563" s="293">
        <v>2</v>
      </c>
      <c r="K1563" s="293">
        <v>45</v>
      </c>
      <c r="L1563" s="417">
        <v>84</v>
      </c>
      <c r="M1563" s="413">
        <v>1205.510175</v>
      </c>
      <c r="N1563" s="451"/>
      <c r="O1563" s="423"/>
      <c r="P1563" s="423"/>
      <c r="Q1563" s="423"/>
      <c r="R1563" s="423"/>
      <c r="S1563" s="423"/>
      <c r="T1563" s="423"/>
      <c r="U1563" s="423"/>
    </row>
    <row r="1564" s="38" customFormat="1" ht="15" spans="1:21">
      <c r="A1564" s="43" t="s">
        <v>4488</v>
      </c>
      <c r="B1564" s="376"/>
      <c r="C1564" s="329" t="s">
        <v>4529</v>
      </c>
      <c r="D1564" s="315"/>
      <c r="E1564" s="312" t="s">
        <v>4500</v>
      </c>
      <c r="F1564" s="294">
        <v>32</v>
      </c>
      <c r="G1564" s="313">
        <v>192</v>
      </c>
      <c r="H1564" s="293"/>
      <c r="I1564" s="293"/>
      <c r="J1564" s="293"/>
      <c r="K1564" s="293"/>
      <c r="L1564" s="417"/>
      <c r="M1564" s="413"/>
      <c r="N1564" s="452"/>
      <c r="O1564" s="423"/>
      <c r="P1564" s="423"/>
      <c r="Q1564" s="423"/>
      <c r="R1564" s="423"/>
      <c r="S1564" s="423"/>
      <c r="T1564" s="423"/>
      <c r="U1564" s="423"/>
    </row>
    <row r="1565" s="38" customFormat="1" ht="15" spans="1:21">
      <c r="A1565" s="43" t="s">
        <v>4488</v>
      </c>
      <c r="B1565" s="376"/>
      <c r="C1565" s="329" t="s">
        <v>4529</v>
      </c>
      <c r="D1565" s="311" t="s">
        <v>4531</v>
      </c>
      <c r="E1565" s="312" t="s">
        <v>4495</v>
      </c>
      <c r="F1565" s="294">
        <v>252</v>
      </c>
      <c r="G1565" s="313">
        <v>33.97</v>
      </c>
      <c r="H1565" s="293"/>
      <c r="I1565" s="293">
        <v>1</v>
      </c>
      <c r="J1565" s="293">
        <v>1</v>
      </c>
      <c r="K1565" s="293">
        <v>100</v>
      </c>
      <c r="L1565" s="417">
        <v>255</v>
      </c>
      <c r="M1565" s="413">
        <v>71.17</v>
      </c>
      <c r="N1565" s="459" t="s">
        <v>4331</v>
      </c>
      <c r="O1565" s="423"/>
      <c r="P1565" s="423"/>
      <c r="Q1565" s="423"/>
      <c r="R1565" s="423"/>
      <c r="S1565" s="423"/>
      <c r="T1565" s="423"/>
      <c r="U1565" s="423"/>
    </row>
    <row r="1566" s="38" customFormat="1" ht="15" spans="1:21">
      <c r="A1566" s="43" t="s">
        <v>4488</v>
      </c>
      <c r="B1566" s="376"/>
      <c r="C1566" s="329" t="s">
        <v>4529</v>
      </c>
      <c r="D1566" s="316"/>
      <c r="E1566" s="312" t="s">
        <v>4288</v>
      </c>
      <c r="F1566" s="294">
        <v>1</v>
      </c>
      <c r="G1566" s="313">
        <v>25</v>
      </c>
      <c r="H1566" s="293"/>
      <c r="I1566" s="293"/>
      <c r="J1566" s="293"/>
      <c r="K1566" s="293"/>
      <c r="L1566" s="417"/>
      <c r="M1566" s="413"/>
      <c r="N1566" s="460"/>
      <c r="O1566" s="423"/>
      <c r="P1566" s="423"/>
      <c r="Q1566" s="423"/>
      <c r="R1566" s="423"/>
      <c r="S1566" s="423"/>
      <c r="T1566" s="423"/>
      <c r="U1566" s="423"/>
    </row>
    <row r="1567" s="38" customFormat="1" ht="15" spans="1:21">
      <c r="A1567" s="43" t="s">
        <v>4488</v>
      </c>
      <c r="B1567" s="376"/>
      <c r="C1567" s="329" t="s">
        <v>4529</v>
      </c>
      <c r="D1567" s="315"/>
      <c r="E1567" s="312" t="s">
        <v>4493</v>
      </c>
      <c r="F1567" s="294">
        <v>2</v>
      </c>
      <c r="G1567" s="313">
        <v>12.2</v>
      </c>
      <c r="H1567" s="293"/>
      <c r="I1567" s="293"/>
      <c r="J1567" s="293"/>
      <c r="K1567" s="293"/>
      <c r="L1567" s="417"/>
      <c r="M1567" s="413"/>
      <c r="N1567" s="461"/>
      <c r="O1567" s="423"/>
      <c r="P1567" s="423"/>
      <c r="Q1567" s="423"/>
      <c r="R1567" s="423"/>
      <c r="S1567" s="423"/>
      <c r="T1567" s="423"/>
      <c r="U1567" s="423"/>
    </row>
    <row r="1568" s="38" customFormat="1" ht="15" spans="1:21">
      <c r="A1568" s="43" t="s">
        <v>4488</v>
      </c>
      <c r="B1568" s="293">
        <v>16</v>
      </c>
      <c r="C1568" s="329" t="s">
        <v>4532</v>
      </c>
      <c r="D1568" s="330" t="s">
        <v>4260</v>
      </c>
      <c r="E1568" s="331" t="s">
        <v>4260</v>
      </c>
      <c r="F1568" s="323">
        <v>2450</v>
      </c>
      <c r="G1568" s="324">
        <v>3333.31928</v>
      </c>
      <c r="H1568" s="293">
        <v>1</v>
      </c>
      <c r="I1568" s="293">
        <v>2</v>
      </c>
      <c r="J1568" s="293">
        <v>1</v>
      </c>
      <c r="K1568" s="293">
        <v>55</v>
      </c>
      <c r="L1568" s="417">
        <v>1348</v>
      </c>
      <c r="M1568" s="413">
        <v>1833.325604</v>
      </c>
      <c r="N1568" s="293"/>
      <c r="O1568" s="423"/>
      <c r="P1568" s="423"/>
      <c r="Q1568" s="423"/>
      <c r="R1568" s="423"/>
      <c r="S1568" s="423"/>
      <c r="T1568" s="423"/>
      <c r="U1568" s="423"/>
    </row>
    <row r="1569" s="38" customFormat="1" ht="15" spans="1:21">
      <c r="A1569" s="43" t="s">
        <v>4488</v>
      </c>
      <c r="B1569" s="293"/>
      <c r="C1569" s="329" t="s">
        <v>4532</v>
      </c>
      <c r="D1569" s="315"/>
      <c r="E1569" s="332"/>
      <c r="F1569" s="326"/>
      <c r="G1569" s="327"/>
      <c r="H1569" s="293"/>
      <c r="I1569" s="293"/>
      <c r="J1569" s="293">
        <v>2</v>
      </c>
      <c r="K1569" s="293">
        <v>45</v>
      </c>
      <c r="L1569" s="417">
        <v>1102</v>
      </c>
      <c r="M1569" s="413">
        <v>1499.993676</v>
      </c>
      <c r="N1569" s="293"/>
      <c r="O1569" s="423"/>
      <c r="P1569" s="423"/>
      <c r="Q1569" s="423"/>
      <c r="R1569" s="423"/>
      <c r="S1569" s="423"/>
      <c r="T1569" s="423"/>
      <c r="U1569" s="423"/>
    </row>
    <row r="1570" s="38" customFormat="1" ht="15" spans="1:21">
      <c r="A1570" s="43" t="s">
        <v>4488</v>
      </c>
      <c r="B1570" s="293"/>
      <c r="C1570" s="329" t="s">
        <v>4532</v>
      </c>
      <c r="D1570" s="311" t="s">
        <v>4533</v>
      </c>
      <c r="E1570" s="312" t="s">
        <v>4264</v>
      </c>
      <c r="F1570" s="294">
        <v>941</v>
      </c>
      <c r="G1570" s="313">
        <v>994.78775</v>
      </c>
      <c r="H1570" s="293"/>
      <c r="I1570" s="373">
        <v>1</v>
      </c>
      <c r="J1570" s="373">
        <v>1</v>
      </c>
      <c r="K1570" s="373">
        <v>100</v>
      </c>
      <c r="L1570" s="425">
        <v>4275</v>
      </c>
      <c r="M1570" s="426">
        <v>2189.992924</v>
      </c>
      <c r="N1570" s="293"/>
      <c r="O1570" s="423"/>
      <c r="P1570" s="423"/>
      <c r="Q1570" s="423"/>
      <c r="R1570" s="423"/>
      <c r="S1570" s="423"/>
      <c r="T1570" s="423"/>
      <c r="U1570" s="423"/>
    </row>
    <row r="1571" s="38" customFormat="1" ht="15" spans="1:21">
      <c r="A1571" s="43" t="s">
        <v>4488</v>
      </c>
      <c r="B1571" s="293"/>
      <c r="C1571" s="329" t="s">
        <v>4532</v>
      </c>
      <c r="D1571" s="316"/>
      <c r="E1571" s="312" t="s">
        <v>4261</v>
      </c>
      <c r="F1571" s="294">
        <v>247</v>
      </c>
      <c r="G1571" s="313">
        <v>382.851667</v>
      </c>
      <c r="H1571" s="293"/>
      <c r="I1571" s="376"/>
      <c r="J1571" s="376"/>
      <c r="K1571" s="376"/>
      <c r="L1571" s="428"/>
      <c r="M1571" s="429"/>
      <c r="N1571" s="293"/>
      <c r="O1571" s="423"/>
      <c r="P1571" s="423"/>
      <c r="Q1571" s="423"/>
      <c r="R1571" s="423"/>
      <c r="S1571" s="423"/>
      <c r="T1571" s="423"/>
      <c r="U1571" s="423"/>
    </row>
    <row r="1572" s="38" customFormat="1" ht="15" spans="1:21">
      <c r="A1572" s="43" t="s">
        <v>4488</v>
      </c>
      <c r="B1572" s="293"/>
      <c r="C1572" s="329" t="s">
        <v>4532</v>
      </c>
      <c r="D1572" s="316"/>
      <c r="E1572" s="312" t="s">
        <v>4500</v>
      </c>
      <c r="F1572" s="294">
        <v>1371</v>
      </c>
      <c r="G1572" s="313">
        <v>467.7082</v>
      </c>
      <c r="H1572" s="293"/>
      <c r="I1572" s="376"/>
      <c r="J1572" s="376"/>
      <c r="K1572" s="376"/>
      <c r="L1572" s="428"/>
      <c r="M1572" s="429"/>
      <c r="N1572" s="293"/>
      <c r="O1572" s="423"/>
      <c r="P1572" s="423"/>
      <c r="Q1572" s="423"/>
      <c r="R1572" s="423"/>
      <c r="S1572" s="423"/>
      <c r="T1572" s="423"/>
      <c r="U1572" s="423"/>
    </row>
    <row r="1573" s="38" customFormat="1" ht="15" spans="1:21">
      <c r="A1573" s="43" t="s">
        <v>4488</v>
      </c>
      <c r="B1573" s="293"/>
      <c r="C1573" s="329" t="s">
        <v>4532</v>
      </c>
      <c r="D1573" s="316"/>
      <c r="E1573" s="312" t="s">
        <v>4495</v>
      </c>
      <c r="F1573" s="294">
        <v>1318</v>
      </c>
      <c r="G1573" s="313">
        <v>160.157549</v>
      </c>
      <c r="H1573" s="293"/>
      <c r="I1573" s="376"/>
      <c r="J1573" s="376"/>
      <c r="K1573" s="376"/>
      <c r="L1573" s="428"/>
      <c r="M1573" s="429"/>
      <c r="N1573" s="293"/>
      <c r="O1573" s="423"/>
      <c r="P1573" s="423"/>
      <c r="Q1573" s="423"/>
      <c r="R1573" s="423"/>
      <c r="S1573" s="423"/>
      <c r="T1573" s="423"/>
      <c r="U1573" s="423"/>
    </row>
    <row r="1574" s="38" customFormat="1" ht="15" spans="1:21">
      <c r="A1574" s="43" t="s">
        <v>4488</v>
      </c>
      <c r="B1574" s="293"/>
      <c r="C1574" s="329" t="s">
        <v>4532</v>
      </c>
      <c r="D1574" s="316"/>
      <c r="E1574" s="312" t="s">
        <v>4263</v>
      </c>
      <c r="F1574" s="294">
        <v>29</v>
      </c>
      <c r="G1574" s="313">
        <v>46.900408</v>
      </c>
      <c r="H1574" s="293"/>
      <c r="I1574" s="376"/>
      <c r="J1574" s="376"/>
      <c r="K1574" s="376"/>
      <c r="L1574" s="428"/>
      <c r="M1574" s="429"/>
      <c r="N1574" s="293"/>
      <c r="O1574" s="423"/>
      <c r="P1574" s="423"/>
      <c r="Q1574" s="423"/>
      <c r="R1574" s="423"/>
      <c r="S1574" s="423"/>
      <c r="T1574" s="423"/>
      <c r="U1574" s="423"/>
    </row>
    <row r="1575" s="38" customFormat="1" ht="15" spans="1:21">
      <c r="A1575" s="43" t="s">
        <v>4488</v>
      </c>
      <c r="B1575" s="293"/>
      <c r="C1575" s="329" t="s">
        <v>4532</v>
      </c>
      <c r="D1575" s="316"/>
      <c r="E1575" s="312" t="s">
        <v>4493</v>
      </c>
      <c r="F1575" s="294">
        <v>57</v>
      </c>
      <c r="G1575" s="313">
        <v>49.2111</v>
      </c>
      <c r="H1575" s="293"/>
      <c r="I1575" s="376"/>
      <c r="J1575" s="376"/>
      <c r="K1575" s="376"/>
      <c r="L1575" s="428"/>
      <c r="M1575" s="429"/>
      <c r="N1575" s="293"/>
      <c r="O1575" s="423"/>
      <c r="P1575" s="423"/>
      <c r="Q1575" s="423"/>
      <c r="R1575" s="423"/>
      <c r="S1575" s="423"/>
      <c r="T1575" s="423"/>
      <c r="U1575" s="423"/>
    </row>
    <row r="1576" s="38" customFormat="1" ht="15" spans="1:21">
      <c r="A1576" s="43" t="s">
        <v>4488</v>
      </c>
      <c r="B1576" s="293"/>
      <c r="C1576" s="329" t="s">
        <v>4532</v>
      </c>
      <c r="D1576" s="316"/>
      <c r="E1576" s="312" t="s">
        <v>4259</v>
      </c>
      <c r="F1576" s="294">
        <v>265</v>
      </c>
      <c r="G1576" s="313">
        <v>36.59475</v>
      </c>
      <c r="H1576" s="293"/>
      <c r="I1576" s="376"/>
      <c r="J1576" s="376"/>
      <c r="K1576" s="376"/>
      <c r="L1576" s="428"/>
      <c r="M1576" s="429"/>
      <c r="N1576" s="293"/>
      <c r="O1576" s="423"/>
      <c r="P1576" s="423"/>
      <c r="Q1576" s="423"/>
      <c r="R1576" s="423"/>
      <c r="S1576" s="423"/>
      <c r="T1576" s="423"/>
      <c r="U1576" s="423"/>
    </row>
    <row r="1577" s="38" customFormat="1" ht="15" spans="1:21">
      <c r="A1577" s="43" t="s">
        <v>4488</v>
      </c>
      <c r="B1577" s="293"/>
      <c r="C1577" s="329" t="s">
        <v>4532</v>
      </c>
      <c r="D1577" s="316"/>
      <c r="E1577" s="312" t="s">
        <v>4288</v>
      </c>
      <c r="F1577" s="294">
        <v>17</v>
      </c>
      <c r="G1577" s="313">
        <v>25.7025</v>
      </c>
      <c r="H1577" s="293"/>
      <c r="I1577" s="376"/>
      <c r="J1577" s="376"/>
      <c r="K1577" s="376"/>
      <c r="L1577" s="428"/>
      <c r="M1577" s="429"/>
      <c r="N1577" s="293"/>
      <c r="O1577" s="423"/>
      <c r="P1577" s="423"/>
      <c r="Q1577" s="423"/>
      <c r="R1577" s="423"/>
      <c r="S1577" s="423"/>
      <c r="T1577" s="423"/>
      <c r="U1577" s="423"/>
    </row>
    <row r="1578" s="38" customFormat="1" ht="15" spans="1:21">
      <c r="A1578" s="43" t="s">
        <v>4488</v>
      </c>
      <c r="B1578" s="293"/>
      <c r="C1578" s="329" t="s">
        <v>4532</v>
      </c>
      <c r="D1578" s="315"/>
      <c r="E1578" s="312" t="s">
        <v>4492</v>
      </c>
      <c r="F1578" s="294">
        <v>30</v>
      </c>
      <c r="G1578" s="313">
        <v>26.079</v>
      </c>
      <c r="H1578" s="293"/>
      <c r="I1578" s="377"/>
      <c r="J1578" s="377"/>
      <c r="K1578" s="377"/>
      <c r="L1578" s="443"/>
      <c r="M1578" s="444"/>
      <c r="N1578" s="293"/>
      <c r="O1578" s="423"/>
      <c r="P1578" s="423"/>
      <c r="Q1578" s="423"/>
      <c r="R1578" s="423"/>
      <c r="S1578" s="423"/>
      <c r="T1578" s="423"/>
      <c r="U1578" s="423"/>
    </row>
    <row r="1579" s="38" customFormat="1" ht="15" spans="1:21">
      <c r="A1579" s="43" t="s">
        <v>4488</v>
      </c>
      <c r="B1579" s="293"/>
      <c r="C1579" s="329" t="s">
        <v>4532</v>
      </c>
      <c r="D1579" s="311" t="s">
        <v>4534</v>
      </c>
      <c r="E1579" s="312" t="s">
        <v>4262</v>
      </c>
      <c r="F1579" s="294">
        <v>3</v>
      </c>
      <c r="G1579" s="313">
        <v>2.891</v>
      </c>
      <c r="H1579" s="293"/>
      <c r="I1579" s="293">
        <v>1</v>
      </c>
      <c r="J1579" s="293">
        <v>1</v>
      </c>
      <c r="K1579" s="293">
        <v>100</v>
      </c>
      <c r="L1579" s="417">
        <v>18</v>
      </c>
      <c r="M1579" s="413">
        <v>7.929</v>
      </c>
      <c r="N1579" s="182" t="s">
        <v>4331</v>
      </c>
      <c r="O1579" s="423"/>
      <c r="P1579" s="423"/>
      <c r="Q1579" s="423"/>
      <c r="R1579" s="423"/>
      <c r="S1579" s="423"/>
      <c r="T1579" s="423"/>
      <c r="U1579" s="423"/>
    </row>
    <row r="1580" s="38" customFormat="1" ht="15" spans="1:21">
      <c r="A1580" s="43" t="s">
        <v>4488</v>
      </c>
      <c r="B1580" s="293"/>
      <c r="C1580" s="329" t="s">
        <v>4532</v>
      </c>
      <c r="D1580" s="316"/>
      <c r="E1580" s="312" t="s">
        <v>4496</v>
      </c>
      <c r="F1580" s="294">
        <v>10</v>
      </c>
      <c r="G1580" s="313">
        <v>2.5</v>
      </c>
      <c r="H1580" s="293"/>
      <c r="I1580" s="293"/>
      <c r="J1580" s="293"/>
      <c r="K1580" s="293"/>
      <c r="L1580" s="417"/>
      <c r="M1580" s="413"/>
      <c r="N1580" s="293"/>
      <c r="O1580" s="423"/>
      <c r="P1580" s="423"/>
      <c r="Q1580" s="423"/>
      <c r="R1580" s="423"/>
      <c r="S1580" s="423"/>
      <c r="T1580" s="423"/>
      <c r="U1580" s="423"/>
    </row>
    <row r="1581" s="38" customFormat="1" ht="15" spans="1:21">
      <c r="A1581" s="43" t="s">
        <v>4488</v>
      </c>
      <c r="B1581" s="293"/>
      <c r="C1581" s="329" t="s">
        <v>4532</v>
      </c>
      <c r="D1581" s="316"/>
      <c r="E1581" s="312" t="s">
        <v>4494</v>
      </c>
      <c r="F1581" s="294">
        <v>3</v>
      </c>
      <c r="G1581" s="313">
        <v>1.5</v>
      </c>
      <c r="H1581" s="293"/>
      <c r="I1581" s="293"/>
      <c r="J1581" s="293"/>
      <c r="K1581" s="293"/>
      <c r="L1581" s="417"/>
      <c r="M1581" s="413"/>
      <c r="N1581" s="293"/>
      <c r="O1581" s="423"/>
      <c r="P1581" s="423"/>
      <c r="Q1581" s="423"/>
      <c r="R1581" s="423"/>
      <c r="S1581" s="423"/>
      <c r="T1581" s="423"/>
      <c r="U1581" s="423"/>
    </row>
    <row r="1582" s="38" customFormat="1" ht="15" spans="1:21">
      <c r="A1582" s="43" t="s">
        <v>4488</v>
      </c>
      <c r="B1582" s="293"/>
      <c r="C1582" s="329" t="s">
        <v>4532</v>
      </c>
      <c r="D1582" s="315"/>
      <c r="E1582" s="312" t="s">
        <v>4270</v>
      </c>
      <c r="F1582" s="294">
        <v>2</v>
      </c>
      <c r="G1582" s="313">
        <v>1.038</v>
      </c>
      <c r="H1582" s="293"/>
      <c r="I1582" s="293"/>
      <c r="J1582" s="293"/>
      <c r="K1582" s="293"/>
      <c r="L1582" s="417"/>
      <c r="M1582" s="413"/>
      <c r="N1582" s="293"/>
      <c r="O1582" s="423"/>
      <c r="P1582" s="423"/>
      <c r="Q1582" s="423"/>
      <c r="R1582" s="423"/>
      <c r="S1582" s="423"/>
      <c r="T1582" s="423"/>
      <c r="U1582" s="423"/>
    </row>
    <row r="1583" s="38" customFormat="1" ht="15" spans="1:21">
      <c r="A1583" s="43" t="s">
        <v>4488</v>
      </c>
      <c r="B1583" s="293">
        <v>17</v>
      </c>
      <c r="C1583" s="329" t="s">
        <v>4535</v>
      </c>
      <c r="D1583" s="311" t="s">
        <v>4536</v>
      </c>
      <c r="E1583" s="312" t="s">
        <v>4270</v>
      </c>
      <c r="F1583" s="294">
        <v>125</v>
      </c>
      <c r="G1583" s="313">
        <v>1339.391805</v>
      </c>
      <c r="H1583" s="293">
        <v>1</v>
      </c>
      <c r="I1583" s="293">
        <v>1</v>
      </c>
      <c r="J1583" s="293">
        <v>1</v>
      </c>
      <c r="K1583" s="293">
        <v>100</v>
      </c>
      <c r="L1583" s="417">
        <v>463</v>
      </c>
      <c r="M1583" s="413">
        <v>4766.580416</v>
      </c>
      <c r="N1583" s="293"/>
      <c r="O1583" s="423"/>
      <c r="P1583" s="423"/>
      <c r="Q1583" s="423"/>
      <c r="R1583" s="423"/>
      <c r="S1583" s="423"/>
      <c r="T1583" s="423"/>
      <c r="U1583" s="423"/>
    </row>
    <row r="1584" s="38" customFormat="1" ht="15" spans="1:21">
      <c r="A1584" s="43" t="s">
        <v>4488</v>
      </c>
      <c r="B1584" s="293"/>
      <c r="C1584" s="329" t="s">
        <v>4535</v>
      </c>
      <c r="D1584" s="316"/>
      <c r="E1584" s="312" t="s">
        <v>4264</v>
      </c>
      <c r="F1584" s="294">
        <v>77</v>
      </c>
      <c r="G1584" s="313">
        <v>1197.15925</v>
      </c>
      <c r="H1584" s="293"/>
      <c r="I1584" s="293"/>
      <c r="J1584" s="293"/>
      <c r="K1584" s="293"/>
      <c r="L1584" s="417"/>
      <c r="M1584" s="413"/>
      <c r="N1584" s="293"/>
      <c r="O1584" s="423"/>
      <c r="P1584" s="423"/>
      <c r="Q1584" s="423"/>
      <c r="R1584" s="423"/>
      <c r="S1584" s="423"/>
      <c r="T1584" s="423"/>
      <c r="U1584" s="423"/>
    </row>
    <row r="1585" s="38" customFormat="1" ht="15" spans="1:21">
      <c r="A1585" s="43" t="s">
        <v>4488</v>
      </c>
      <c r="B1585" s="293"/>
      <c r="C1585" s="329" t="s">
        <v>4535</v>
      </c>
      <c r="D1585" s="316"/>
      <c r="E1585" s="312" t="s">
        <v>4261</v>
      </c>
      <c r="F1585" s="294">
        <v>88</v>
      </c>
      <c r="G1585" s="313">
        <v>853.4075</v>
      </c>
      <c r="H1585" s="293"/>
      <c r="I1585" s="293"/>
      <c r="J1585" s="293"/>
      <c r="K1585" s="293"/>
      <c r="L1585" s="417"/>
      <c r="M1585" s="413"/>
      <c r="N1585" s="293"/>
      <c r="O1585" s="423"/>
      <c r="P1585" s="423"/>
      <c r="Q1585" s="423"/>
      <c r="R1585" s="423"/>
      <c r="S1585" s="423"/>
      <c r="T1585" s="423"/>
      <c r="U1585" s="423"/>
    </row>
    <row r="1586" s="38" customFormat="1" ht="15" spans="1:21">
      <c r="A1586" s="43" t="s">
        <v>4488</v>
      </c>
      <c r="B1586" s="293"/>
      <c r="C1586" s="329" t="s">
        <v>4535</v>
      </c>
      <c r="D1586" s="316"/>
      <c r="E1586" s="312" t="s">
        <v>4263</v>
      </c>
      <c r="F1586" s="294">
        <v>69</v>
      </c>
      <c r="G1586" s="313">
        <v>694.491592</v>
      </c>
      <c r="H1586" s="293"/>
      <c r="I1586" s="293"/>
      <c r="J1586" s="293"/>
      <c r="K1586" s="293"/>
      <c r="L1586" s="417"/>
      <c r="M1586" s="413"/>
      <c r="N1586" s="293"/>
      <c r="O1586" s="423"/>
      <c r="P1586" s="423"/>
      <c r="Q1586" s="423"/>
      <c r="R1586" s="423"/>
      <c r="S1586" s="423"/>
      <c r="T1586" s="423"/>
      <c r="U1586" s="423"/>
    </row>
    <row r="1587" s="38" customFormat="1" ht="15" spans="1:21">
      <c r="A1587" s="43" t="s">
        <v>4488</v>
      </c>
      <c r="B1587" s="293"/>
      <c r="C1587" s="329" t="s">
        <v>4535</v>
      </c>
      <c r="D1587" s="316"/>
      <c r="E1587" s="312" t="s">
        <v>4262</v>
      </c>
      <c r="F1587" s="294">
        <v>30</v>
      </c>
      <c r="G1587" s="313">
        <v>351.901833</v>
      </c>
      <c r="H1587" s="293"/>
      <c r="I1587" s="293"/>
      <c r="J1587" s="293"/>
      <c r="K1587" s="293"/>
      <c r="L1587" s="417"/>
      <c r="M1587" s="413"/>
      <c r="N1587" s="293"/>
      <c r="O1587" s="423"/>
      <c r="P1587" s="423"/>
      <c r="Q1587" s="423"/>
      <c r="R1587" s="423"/>
      <c r="S1587" s="423"/>
      <c r="T1587" s="423"/>
      <c r="U1587" s="423"/>
    </row>
    <row r="1588" s="38" customFormat="1" ht="15" spans="1:21">
      <c r="A1588" s="43" t="s">
        <v>4488</v>
      </c>
      <c r="B1588" s="293"/>
      <c r="C1588" s="329" t="s">
        <v>4535</v>
      </c>
      <c r="D1588" s="316"/>
      <c r="E1588" s="312" t="s">
        <v>4500</v>
      </c>
      <c r="F1588" s="294">
        <v>10</v>
      </c>
      <c r="G1588" s="313">
        <v>86.531696</v>
      </c>
      <c r="H1588" s="293"/>
      <c r="I1588" s="293"/>
      <c r="J1588" s="293"/>
      <c r="K1588" s="293"/>
      <c r="L1588" s="417"/>
      <c r="M1588" s="413"/>
      <c r="N1588" s="293"/>
      <c r="O1588" s="423"/>
      <c r="P1588" s="423"/>
      <c r="Q1588" s="423"/>
      <c r="R1588" s="423"/>
      <c r="S1588" s="423"/>
      <c r="T1588" s="423"/>
      <c r="U1588" s="423"/>
    </row>
    <row r="1589" s="38" customFormat="1" ht="15" spans="1:21">
      <c r="A1589" s="43" t="s">
        <v>4488</v>
      </c>
      <c r="B1589" s="293"/>
      <c r="C1589" s="329" t="s">
        <v>4535</v>
      </c>
      <c r="D1589" s="316"/>
      <c r="E1589" s="312" t="s">
        <v>4259</v>
      </c>
      <c r="F1589" s="294">
        <v>20</v>
      </c>
      <c r="G1589" s="313">
        <v>85</v>
      </c>
      <c r="H1589" s="293"/>
      <c r="I1589" s="293"/>
      <c r="J1589" s="293"/>
      <c r="K1589" s="293"/>
      <c r="L1589" s="417"/>
      <c r="M1589" s="413"/>
      <c r="N1589" s="293"/>
      <c r="O1589" s="423"/>
      <c r="P1589" s="423"/>
      <c r="Q1589" s="423"/>
      <c r="R1589" s="423"/>
      <c r="S1589" s="423"/>
      <c r="T1589" s="423"/>
      <c r="U1589" s="423"/>
    </row>
    <row r="1590" s="38" customFormat="1" ht="15" spans="1:21">
      <c r="A1590" s="43" t="s">
        <v>4488</v>
      </c>
      <c r="B1590" s="293"/>
      <c r="C1590" s="329" t="s">
        <v>4535</v>
      </c>
      <c r="D1590" s="316"/>
      <c r="E1590" s="312" t="s">
        <v>4492</v>
      </c>
      <c r="F1590" s="294">
        <v>16</v>
      </c>
      <c r="G1590" s="313">
        <v>53.5248</v>
      </c>
      <c r="H1590" s="293"/>
      <c r="I1590" s="293"/>
      <c r="J1590" s="293"/>
      <c r="K1590" s="293"/>
      <c r="L1590" s="417"/>
      <c r="M1590" s="413"/>
      <c r="N1590" s="293"/>
      <c r="O1590" s="423"/>
      <c r="P1590" s="423"/>
      <c r="Q1590" s="423"/>
      <c r="R1590" s="423"/>
      <c r="S1590" s="423"/>
      <c r="T1590" s="423"/>
      <c r="U1590" s="423"/>
    </row>
    <row r="1591" s="38" customFormat="1" ht="15" spans="1:21">
      <c r="A1591" s="43" t="s">
        <v>4488</v>
      </c>
      <c r="B1591" s="293"/>
      <c r="C1591" s="329" t="s">
        <v>4535</v>
      </c>
      <c r="D1591" s="316"/>
      <c r="E1591" s="411" t="s">
        <v>4496</v>
      </c>
      <c r="F1591" s="294">
        <v>20</v>
      </c>
      <c r="G1591" s="313">
        <v>41.408</v>
      </c>
      <c r="H1591" s="293"/>
      <c r="I1591" s="293"/>
      <c r="J1591" s="293"/>
      <c r="K1591" s="293"/>
      <c r="L1591" s="417"/>
      <c r="M1591" s="413"/>
      <c r="N1591" s="293"/>
      <c r="O1591" s="423"/>
      <c r="P1591" s="423"/>
      <c r="Q1591" s="423"/>
      <c r="R1591" s="423"/>
      <c r="S1591" s="423"/>
      <c r="T1591" s="423"/>
      <c r="U1591" s="423"/>
    </row>
    <row r="1592" s="38" customFormat="1" ht="15" spans="1:21">
      <c r="A1592" s="43" t="s">
        <v>4488</v>
      </c>
      <c r="B1592" s="293"/>
      <c r="C1592" s="329" t="s">
        <v>4535</v>
      </c>
      <c r="D1592" s="316"/>
      <c r="E1592" s="312" t="s">
        <v>4495</v>
      </c>
      <c r="F1592" s="294">
        <v>2</v>
      </c>
      <c r="G1592" s="313">
        <v>37.73254</v>
      </c>
      <c r="H1592" s="293"/>
      <c r="I1592" s="293"/>
      <c r="J1592" s="293"/>
      <c r="K1592" s="293"/>
      <c r="L1592" s="417"/>
      <c r="M1592" s="413"/>
      <c r="N1592" s="293"/>
      <c r="O1592" s="423"/>
      <c r="P1592" s="423"/>
      <c r="Q1592" s="423"/>
      <c r="R1592" s="423"/>
      <c r="S1592" s="423"/>
      <c r="T1592" s="423"/>
      <c r="U1592" s="423"/>
    </row>
    <row r="1593" s="38" customFormat="1" ht="15" spans="1:21">
      <c r="A1593" s="43" t="s">
        <v>4488</v>
      </c>
      <c r="B1593" s="293"/>
      <c r="C1593" s="329" t="s">
        <v>4535</v>
      </c>
      <c r="D1593" s="315"/>
      <c r="E1593" s="312" t="s">
        <v>4493</v>
      </c>
      <c r="F1593" s="294">
        <v>6</v>
      </c>
      <c r="G1593" s="313">
        <v>26.0314</v>
      </c>
      <c r="H1593" s="293"/>
      <c r="I1593" s="293"/>
      <c r="J1593" s="293"/>
      <c r="K1593" s="293"/>
      <c r="L1593" s="417"/>
      <c r="M1593" s="413"/>
      <c r="N1593" s="293"/>
      <c r="O1593" s="423"/>
      <c r="P1593" s="423"/>
      <c r="Q1593" s="423"/>
      <c r="R1593" s="423"/>
      <c r="S1593" s="423"/>
      <c r="T1593" s="423"/>
      <c r="U1593" s="423"/>
    </row>
    <row r="1594" s="38" customFormat="1" ht="15" spans="1:21">
      <c r="A1594" s="43" t="s">
        <v>4488</v>
      </c>
      <c r="B1594" s="293"/>
      <c r="C1594" s="329" t="s">
        <v>4535</v>
      </c>
      <c r="D1594" s="311" t="s">
        <v>4537</v>
      </c>
      <c r="E1594" s="312" t="s">
        <v>4260</v>
      </c>
      <c r="F1594" s="294">
        <v>423</v>
      </c>
      <c r="G1594" s="313">
        <v>2917.500758</v>
      </c>
      <c r="H1594" s="293"/>
      <c r="I1594" s="293">
        <v>1</v>
      </c>
      <c r="J1594" s="293">
        <v>1</v>
      </c>
      <c r="K1594" s="293">
        <v>100</v>
      </c>
      <c r="L1594" s="417">
        <v>470</v>
      </c>
      <c r="M1594" s="413">
        <v>3893.626925</v>
      </c>
      <c r="N1594" s="293"/>
      <c r="O1594" s="423"/>
      <c r="P1594" s="423"/>
      <c r="Q1594" s="423"/>
      <c r="R1594" s="423"/>
      <c r="S1594" s="423"/>
      <c r="T1594" s="423"/>
      <c r="U1594" s="423"/>
    </row>
    <row r="1595" s="38" customFormat="1" ht="15" spans="1:21">
      <c r="A1595" s="43" t="s">
        <v>4488</v>
      </c>
      <c r="B1595" s="293"/>
      <c r="C1595" s="329" t="s">
        <v>4535</v>
      </c>
      <c r="D1595" s="316"/>
      <c r="E1595" s="312" t="s">
        <v>4494</v>
      </c>
      <c r="F1595" s="294">
        <v>21</v>
      </c>
      <c r="G1595" s="313">
        <v>415.5</v>
      </c>
      <c r="H1595" s="293"/>
      <c r="I1595" s="293"/>
      <c r="J1595" s="293"/>
      <c r="K1595" s="293"/>
      <c r="L1595" s="417"/>
      <c r="M1595" s="413"/>
      <c r="N1595" s="293"/>
      <c r="O1595" s="423"/>
      <c r="P1595" s="423"/>
      <c r="Q1595" s="423"/>
      <c r="R1595" s="423"/>
      <c r="S1595" s="423"/>
      <c r="T1595" s="423"/>
      <c r="U1595" s="423"/>
    </row>
    <row r="1596" s="38" customFormat="1" ht="15.75" spans="1:21">
      <c r="A1596" s="43" t="s">
        <v>4488</v>
      </c>
      <c r="B1596" s="293"/>
      <c r="C1596" s="329" t="s">
        <v>4535</v>
      </c>
      <c r="D1596" s="316"/>
      <c r="E1596" s="155" t="s">
        <v>4316</v>
      </c>
      <c r="F1596" s="294">
        <v>17</v>
      </c>
      <c r="G1596" s="313">
        <v>315.876167</v>
      </c>
      <c r="H1596" s="293"/>
      <c r="I1596" s="293"/>
      <c r="J1596" s="293"/>
      <c r="K1596" s="293"/>
      <c r="L1596" s="417"/>
      <c r="M1596" s="413"/>
      <c r="N1596" s="293"/>
      <c r="O1596" s="423"/>
      <c r="P1596" s="423"/>
      <c r="Q1596" s="423"/>
      <c r="R1596" s="423"/>
      <c r="S1596" s="423"/>
      <c r="T1596" s="423"/>
      <c r="U1596" s="423"/>
    </row>
    <row r="1597" s="38" customFormat="1" ht="15" spans="1:21">
      <c r="A1597" s="43" t="s">
        <v>4488</v>
      </c>
      <c r="B1597" s="293"/>
      <c r="C1597" s="329" t="s">
        <v>4535</v>
      </c>
      <c r="D1597" s="315"/>
      <c r="E1597" s="312" t="s">
        <v>4288</v>
      </c>
      <c r="F1597" s="294">
        <v>9</v>
      </c>
      <c r="G1597" s="313">
        <v>244.75</v>
      </c>
      <c r="H1597" s="293"/>
      <c r="I1597" s="293"/>
      <c r="J1597" s="293"/>
      <c r="K1597" s="293"/>
      <c r="L1597" s="417"/>
      <c r="M1597" s="413"/>
      <c r="N1597" s="293"/>
      <c r="O1597" s="423"/>
      <c r="P1597" s="423"/>
      <c r="Q1597" s="423"/>
      <c r="R1597" s="423"/>
      <c r="S1597" s="423"/>
      <c r="T1597" s="423"/>
      <c r="U1597" s="423"/>
    </row>
    <row r="1598" s="38" customFormat="1" ht="15" spans="1:21">
      <c r="A1598" s="43" t="s">
        <v>4488</v>
      </c>
      <c r="B1598" s="293">
        <v>18</v>
      </c>
      <c r="C1598" s="329" t="s">
        <v>4538</v>
      </c>
      <c r="D1598" s="311" t="s">
        <v>4539</v>
      </c>
      <c r="E1598" s="312" t="s">
        <v>4259</v>
      </c>
      <c r="F1598" s="294">
        <v>483</v>
      </c>
      <c r="G1598" s="313">
        <v>155.41</v>
      </c>
      <c r="H1598" s="373">
        <v>1</v>
      </c>
      <c r="I1598" s="425">
        <v>1</v>
      </c>
      <c r="J1598" s="425">
        <v>1</v>
      </c>
      <c r="K1598" s="425">
        <v>100</v>
      </c>
      <c r="L1598" s="425">
        <v>1417</v>
      </c>
      <c r="M1598" s="426">
        <v>534.215899</v>
      </c>
      <c r="N1598" s="462"/>
      <c r="O1598" s="454"/>
      <c r="P1598" s="454"/>
      <c r="Q1598" s="423"/>
      <c r="R1598" s="423"/>
      <c r="S1598" s="423"/>
      <c r="T1598" s="423"/>
      <c r="U1598" s="423"/>
    </row>
    <row r="1599" s="38" customFormat="1" ht="15" spans="1:21">
      <c r="A1599" s="43" t="s">
        <v>4488</v>
      </c>
      <c r="B1599" s="293"/>
      <c r="C1599" s="329" t="s">
        <v>4538</v>
      </c>
      <c r="D1599" s="316"/>
      <c r="E1599" s="312" t="s">
        <v>4263</v>
      </c>
      <c r="F1599" s="294">
        <v>277</v>
      </c>
      <c r="G1599" s="313">
        <v>75.218333</v>
      </c>
      <c r="H1599" s="376"/>
      <c r="I1599" s="428"/>
      <c r="J1599" s="428"/>
      <c r="K1599" s="428"/>
      <c r="L1599" s="428"/>
      <c r="M1599" s="429"/>
      <c r="N1599" s="463"/>
      <c r="O1599" s="430"/>
      <c r="P1599" s="430"/>
      <c r="Q1599" s="423"/>
      <c r="R1599" s="423"/>
      <c r="S1599" s="423"/>
      <c r="T1599" s="423"/>
      <c r="U1599" s="423"/>
    </row>
    <row r="1600" s="38" customFormat="1" ht="15" spans="1:21">
      <c r="A1600" s="43" t="s">
        <v>4488</v>
      </c>
      <c r="B1600" s="293"/>
      <c r="C1600" s="329" t="s">
        <v>4538</v>
      </c>
      <c r="D1600" s="316"/>
      <c r="E1600" s="312" t="s">
        <v>4262</v>
      </c>
      <c r="F1600" s="294">
        <v>208</v>
      </c>
      <c r="G1600" s="313">
        <v>61.290833</v>
      </c>
      <c r="H1600" s="376"/>
      <c r="I1600" s="428"/>
      <c r="J1600" s="428"/>
      <c r="K1600" s="428"/>
      <c r="L1600" s="428"/>
      <c r="M1600" s="429"/>
      <c r="N1600" s="463"/>
      <c r="O1600" s="423"/>
      <c r="P1600" s="423"/>
      <c r="Q1600" s="423"/>
      <c r="R1600" s="423"/>
      <c r="S1600" s="423"/>
      <c r="T1600" s="423"/>
      <c r="U1600" s="423"/>
    </row>
    <row r="1601" s="38" customFormat="1" ht="15" spans="1:21">
      <c r="A1601" s="43" t="s">
        <v>4488</v>
      </c>
      <c r="B1601" s="293"/>
      <c r="C1601" s="329" t="s">
        <v>4538</v>
      </c>
      <c r="D1601" s="316"/>
      <c r="E1601" s="312" t="s">
        <v>4493</v>
      </c>
      <c r="F1601" s="294">
        <v>35</v>
      </c>
      <c r="G1601" s="313">
        <v>10.27</v>
      </c>
      <c r="H1601" s="376"/>
      <c r="I1601" s="428"/>
      <c r="J1601" s="428"/>
      <c r="K1601" s="428"/>
      <c r="L1601" s="428"/>
      <c r="M1601" s="429"/>
      <c r="N1601" s="463"/>
      <c r="O1601" s="423"/>
      <c r="P1601" s="423"/>
      <c r="Q1601" s="423"/>
      <c r="R1601" s="423"/>
      <c r="S1601" s="423"/>
      <c r="T1601" s="423"/>
      <c r="U1601" s="423"/>
    </row>
    <row r="1602" s="38" customFormat="1" ht="15" spans="1:21">
      <c r="A1602" s="43" t="s">
        <v>4488</v>
      </c>
      <c r="B1602" s="293"/>
      <c r="C1602" s="329" t="s">
        <v>4538</v>
      </c>
      <c r="D1602" s="316"/>
      <c r="E1602" s="312" t="s">
        <v>4495</v>
      </c>
      <c r="F1602" s="294">
        <v>25</v>
      </c>
      <c r="G1602" s="313">
        <v>7.5084</v>
      </c>
      <c r="H1602" s="376"/>
      <c r="I1602" s="428"/>
      <c r="J1602" s="428"/>
      <c r="K1602" s="428"/>
      <c r="L1602" s="428"/>
      <c r="M1602" s="429"/>
      <c r="N1602" s="463"/>
      <c r="O1602" s="423"/>
      <c r="P1602" s="423"/>
      <c r="Q1602" s="423"/>
      <c r="R1602" s="423"/>
      <c r="S1602" s="423"/>
      <c r="T1602" s="423"/>
      <c r="U1602" s="423"/>
    </row>
    <row r="1603" s="38" customFormat="1" ht="15" spans="1:21">
      <c r="A1603" s="43" t="s">
        <v>4488</v>
      </c>
      <c r="B1603" s="293"/>
      <c r="C1603" s="329" t="s">
        <v>4538</v>
      </c>
      <c r="D1603" s="316"/>
      <c r="E1603" s="312" t="s">
        <v>4270</v>
      </c>
      <c r="F1603" s="294">
        <v>18</v>
      </c>
      <c r="G1603" s="313">
        <v>5.798333</v>
      </c>
      <c r="H1603" s="376"/>
      <c r="I1603" s="428"/>
      <c r="J1603" s="428"/>
      <c r="K1603" s="428"/>
      <c r="L1603" s="428"/>
      <c r="M1603" s="429"/>
      <c r="N1603" s="463"/>
      <c r="O1603" s="423"/>
      <c r="P1603" s="423"/>
      <c r="Q1603" s="423"/>
      <c r="R1603" s="423"/>
      <c r="S1603" s="423"/>
      <c r="T1603" s="423"/>
      <c r="U1603" s="423"/>
    </row>
    <row r="1604" s="38" customFormat="1" ht="15" spans="1:21">
      <c r="A1604" s="43" t="s">
        <v>4488</v>
      </c>
      <c r="B1604" s="293"/>
      <c r="C1604" s="329" t="s">
        <v>4538</v>
      </c>
      <c r="D1604" s="316"/>
      <c r="E1604" s="312" t="s">
        <v>4494</v>
      </c>
      <c r="F1604" s="294">
        <v>322</v>
      </c>
      <c r="G1604" s="313">
        <v>128.1</v>
      </c>
      <c r="H1604" s="376"/>
      <c r="I1604" s="428"/>
      <c r="J1604" s="428"/>
      <c r="K1604" s="428"/>
      <c r="L1604" s="428"/>
      <c r="M1604" s="429"/>
      <c r="N1604" s="463"/>
      <c r="O1604" s="423"/>
      <c r="P1604" s="423"/>
      <c r="Q1604" s="423"/>
      <c r="R1604" s="423"/>
      <c r="S1604" s="423"/>
      <c r="T1604" s="423"/>
      <c r="U1604" s="423"/>
    </row>
    <row r="1605" s="38" customFormat="1" ht="15" spans="1:21">
      <c r="A1605" s="43" t="s">
        <v>4488</v>
      </c>
      <c r="B1605" s="293"/>
      <c r="C1605" s="329" t="s">
        <v>4538</v>
      </c>
      <c r="D1605" s="315"/>
      <c r="E1605" s="312" t="s">
        <v>4500</v>
      </c>
      <c r="F1605" s="294">
        <v>49</v>
      </c>
      <c r="G1605" s="313">
        <v>90.62</v>
      </c>
      <c r="H1605" s="377"/>
      <c r="I1605" s="443"/>
      <c r="J1605" s="443"/>
      <c r="K1605" s="443"/>
      <c r="L1605" s="443"/>
      <c r="M1605" s="444"/>
      <c r="N1605" s="469"/>
      <c r="O1605" s="423"/>
      <c r="P1605" s="423"/>
      <c r="Q1605" s="423"/>
      <c r="R1605" s="423"/>
      <c r="S1605" s="423"/>
      <c r="T1605" s="423"/>
      <c r="U1605" s="423"/>
    </row>
    <row r="1606" s="38" customFormat="1" ht="15" spans="1:21">
      <c r="A1606" s="43" t="s">
        <v>4488</v>
      </c>
      <c r="B1606" s="373">
        <v>19</v>
      </c>
      <c r="C1606" s="312" t="s">
        <v>4540</v>
      </c>
      <c r="D1606" s="311" t="s">
        <v>4541</v>
      </c>
      <c r="E1606" s="312" t="s">
        <v>4500</v>
      </c>
      <c r="F1606" s="294">
        <v>10257</v>
      </c>
      <c r="G1606" s="313">
        <v>258.4296</v>
      </c>
      <c r="H1606" s="293">
        <v>1</v>
      </c>
      <c r="I1606" s="417">
        <v>1</v>
      </c>
      <c r="J1606" s="417">
        <v>1</v>
      </c>
      <c r="K1606" s="417">
        <v>100</v>
      </c>
      <c r="L1606" s="417">
        <v>13717</v>
      </c>
      <c r="M1606" s="413">
        <v>368.692634</v>
      </c>
      <c r="N1606" s="199"/>
      <c r="O1606" s="423"/>
      <c r="P1606" s="423"/>
      <c r="Q1606" s="423"/>
      <c r="R1606" s="423"/>
      <c r="S1606" s="423"/>
      <c r="T1606" s="423"/>
      <c r="U1606" s="423"/>
    </row>
    <row r="1607" s="38" customFormat="1" ht="15" spans="1:21">
      <c r="A1607" s="43" t="s">
        <v>4488</v>
      </c>
      <c r="B1607" s="376"/>
      <c r="C1607" s="312" t="s">
        <v>4540</v>
      </c>
      <c r="D1607" s="316"/>
      <c r="E1607" s="312" t="s">
        <v>4495</v>
      </c>
      <c r="F1607" s="294">
        <v>2203</v>
      </c>
      <c r="G1607" s="313">
        <v>72.1122</v>
      </c>
      <c r="H1607" s="293"/>
      <c r="I1607" s="417"/>
      <c r="J1607" s="417"/>
      <c r="K1607" s="417"/>
      <c r="L1607" s="417"/>
      <c r="M1607" s="413"/>
      <c r="N1607" s="293"/>
      <c r="O1607" s="423"/>
      <c r="P1607" s="423"/>
      <c r="Q1607" s="423"/>
      <c r="R1607" s="423"/>
      <c r="S1607" s="423"/>
      <c r="T1607" s="423"/>
      <c r="U1607" s="423"/>
    </row>
    <row r="1608" s="38" customFormat="1" ht="15" spans="1:21">
      <c r="A1608" s="43" t="s">
        <v>4488</v>
      </c>
      <c r="B1608" s="376"/>
      <c r="C1608" s="312" t="s">
        <v>4540</v>
      </c>
      <c r="D1608" s="316"/>
      <c r="E1608" s="312" t="s">
        <v>4263</v>
      </c>
      <c r="F1608" s="294">
        <v>1122</v>
      </c>
      <c r="G1608" s="313">
        <v>34.771667</v>
      </c>
      <c r="H1608" s="293"/>
      <c r="I1608" s="417"/>
      <c r="J1608" s="417"/>
      <c r="K1608" s="417"/>
      <c r="L1608" s="417"/>
      <c r="M1608" s="413"/>
      <c r="N1608" s="293"/>
      <c r="O1608" s="423"/>
      <c r="P1608" s="423"/>
      <c r="Q1608" s="423"/>
      <c r="R1608" s="423"/>
      <c r="S1608" s="423"/>
      <c r="T1608" s="423"/>
      <c r="U1608" s="423"/>
    </row>
    <row r="1609" s="38" customFormat="1" ht="15" spans="1:21">
      <c r="A1609" s="43" t="s">
        <v>4488</v>
      </c>
      <c r="B1609" s="376"/>
      <c r="C1609" s="312" t="s">
        <v>4540</v>
      </c>
      <c r="D1609" s="316"/>
      <c r="E1609" s="312" t="s">
        <v>4261</v>
      </c>
      <c r="F1609" s="294">
        <v>127</v>
      </c>
      <c r="G1609" s="313">
        <v>3.166667</v>
      </c>
      <c r="H1609" s="293"/>
      <c r="I1609" s="417"/>
      <c r="J1609" s="417"/>
      <c r="K1609" s="417"/>
      <c r="L1609" s="417"/>
      <c r="M1609" s="413"/>
      <c r="N1609" s="293"/>
      <c r="O1609" s="423"/>
      <c r="P1609" s="423"/>
      <c r="Q1609" s="423"/>
      <c r="R1609" s="423"/>
      <c r="S1609" s="423"/>
      <c r="T1609" s="423"/>
      <c r="U1609" s="423"/>
    </row>
    <row r="1610" s="38" customFormat="1" ht="15" spans="1:21">
      <c r="A1610" s="43" t="s">
        <v>4488</v>
      </c>
      <c r="B1610" s="377"/>
      <c r="C1610" s="312" t="s">
        <v>4540</v>
      </c>
      <c r="D1610" s="315"/>
      <c r="E1610" s="312" t="s">
        <v>4259</v>
      </c>
      <c r="F1610" s="294">
        <v>8</v>
      </c>
      <c r="G1610" s="313">
        <v>0.2125</v>
      </c>
      <c r="H1610" s="293"/>
      <c r="I1610" s="417"/>
      <c r="J1610" s="417"/>
      <c r="K1610" s="417"/>
      <c r="L1610" s="417"/>
      <c r="M1610" s="413"/>
      <c r="N1610" s="293"/>
      <c r="O1610" s="423"/>
      <c r="P1610" s="423"/>
      <c r="Q1610" s="423"/>
      <c r="R1610" s="423"/>
      <c r="S1610" s="423"/>
      <c r="T1610" s="423"/>
      <c r="U1610" s="423"/>
    </row>
    <row r="1611" s="38" customFormat="1" ht="15" spans="1:21">
      <c r="A1611" s="43" t="s">
        <v>4488</v>
      </c>
      <c r="B1611" s="373">
        <v>20</v>
      </c>
      <c r="C1611" s="331" t="s">
        <v>4140</v>
      </c>
      <c r="D1611" s="311" t="s">
        <v>4409</v>
      </c>
      <c r="E1611" s="411" t="s">
        <v>4260</v>
      </c>
      <c r="F1611" s="411">
        <v>552</v>
      </c>
      <c r="G1611" s="411">
        <v>5018.258333</v>
      </c>
      <c r="H1611" s="293">
        <v>1</v>
      </c>
      <c r="I1611" s="293">
        <v>2</v>
      </c>
      <c r="J1611" s="293">
        <v>1</v>
      </c>
      <c r="K1611" s="293">
        <v>90</v>
      </c>
      <c r="L1611" s="417">
        <v>715</v>
      </c>
      <c r="M1611" s="413">
        <v>6514.652489</v>
      </c>
      <c r="N1611" s="426"/>
      <c r="O1611" s="432" t="s">
        <v>4542</v>
      </c>
      <c r="P1611" s="423"/>
      <c r="Q1611" s="423"/>
      <c r="R1611" s="423"/>
      <c r="S1611" s="423"/>
      <c r="T1611" s="423"/>
      <c r="U1611" s="423"/>
    </row>
    <row r="1612" s="38" customFormat="1" ht="24" spans="1:21">
      <c r="A1612" s="43" t="s">
        <v>4488</v>
      </c>
      <c r="B1612" s="376"/>
      <c r="C1612" s="317" t="s">
        <v>4140</v>
      </c>
      <c r="D1612" s="321"/>
      <c r="E1612" s="411" t="s">
        <v>4264</v>
      </c>
      <c r="F1612" s="411">
        <v>80</v>
      </c>
      <c r="G1612" s="411">
        <v>719.2</v>
      </c>
      <c r="H1612" s="293"/>
      <c r="I1612" s="293"/>
      <c r="J1612" s="293">
        <v>2</v>
      </c>
      <c r="K1612" s="293">
        <v>10</v>
      </c>
      <c r="L1612" s="417">
        <v>79</v>
      </c>
      <c r="M1612" s="413">
        <v>723.850277</v>
      </c>
      <c r="N1612" s="444"/>
      <c r="O1612" s="416" t="s">
        <v>4433</v>
      </c>
      <c r="P1612" s="416" t="s">
        <v>4434</v>
      </c>
      <c r="Q1612" s="431" t="s">
        <v>4249</v>
      </c>
      <c r="R1612" s="423"/>
      <c r="S1612" s="423"/>
      <c r="T1612" s="423"/>
      <c r="U1612" s="423"/>
    </row>
    <row r="1613" s="38" customFormat="1" ht="15" spans="1:21">
      <c r="A1613" s="43" t="s">
        <v>4488</v>
      </c>
      <c r="B1613" s="376"/>
      <c r="C1613" s="317" t="s">
        <v>4140</v>
      </c>
      <c r="D1613" s="321"/>
      <c r="E1613" s="411" t="s">
        <v>4261</v>
      </c>
      <c r="F1613" s="411">
        <v>46</v>
      </c>
      <c r="G1613" s="411">
        <v>412.041667</v>
      </c>
      <c r="H1613" s="293"/>
      <c r="I1613" s="293"/>
      <c r="J1613" s="293"/>
      <c r="K1613" s="293"/>
      <c r="L1613" s="417"/>
      <c r="M1613" s="413"/>
      <c r="N1613" s="444"/>
      <c r="O1613" s="416"/>
      <c r="P1613" s="416"/>
      <c r="Q1613" s="431"/>
      <c r="R1613" s="423"/>
      <c r="S1613" s="423"/>
      <c r="T1613" s="423"/>
      <c r="U1613" s="423"/>
    </row>
    <row r="1614" s="38" customFormat="1" ht="15" spans="1:21">
      <c r="A1614" s="43" t="s">
        <v>4488</v>
      </c>
      <c r="B1614" s="376"/>
      <c r="C1614" s="317" t="s">
        <v>4140</v>
      </c>
      <c r="D1614" s="321"/>
      <c r="E1614" s="411" t="s">
        <v>4270</v>
      </c>
      <c r="F1614" s="411">
        <v>33</v>
      </c>
      <c r="G1614" s="411">
        <v>386.216667</v>
      </c>
      <c r="H1614" s="293"/>
      <c r="I1614" s="293"/>
      <c r="J1614" s="293"/>
      <c r="K1614" s="293"/>
      <c r="L1614" s="417"/>
      <c r="M1614" s="413"/>
      <c r="N1614" s="444"/>
      <c r="O1614" s="416"/>
      <c r="P1614" s="416"/>
      <c r="Q1614" s="431"/>
      <c r="R1614" s="423"/>
      <c r="S1614" s="423"/>
      <c r="T1614" s="423"/>
      <c r="U1614" s="423"/>
    </row>
    <row r="1615" s="38" customFormat="1" ht="15" spans="1:21">
      <c r="A1615" s="43" t="s">
        <v>4488</v>
      </c>
      <c r="B1615" s="376"/>
      <c r="C1615" s="317" t="s">
        <v>4140</v>
      </c>
      <c r="D1615" s="321"/>
      <c r="E1615" s="411" t="s">
        <v>4288</v>
      </c>
      <c r="F1615" s="411">
        <v>38</v>
      </c>
      <c r="G1615" s="411">
        <v>325</v>
      </c>
      <c r="H1615" s="293"/>
      <c r="I1615" s="293"/>
      <c r="J1615" s="293"/>
      <c r="K1615" s="293"/>
      <c r="L1615" s="417"/>
      <c r="M1615" s="413"/>
      <c r="N1615" s="444"/>
      <c r="O1615" s="416"/>
      <c r="P1615" s="416"/>
      <c r="Q1615" s="431"/>
      <c r="R1615" s="423"/>
      <c r="S1615" s="423"/>
      <c r="T1615" s="423"/>
      <c r="U1615" s="423"/>
    </row>
    <row r="1616" s="38" customFormat="1" ht="15" spans="1:21">
      <c r="A1616" s="43" t="s">
        <v>4488</v>
      </c>
      <c r="B1616" s="376"/>
      <c r="C1616" s="317" t="s">
        <v>4140</v>
      </c>
      <c r="D1616" s="321"/>
      <c r="E1616" s="411" t="s">
        <v>4263</v>
      </c>
      <c r="F1616" s="411">
        <v>38</v>
      </c>
      <c r="G1616" s="411">
        <v>304.877765</v>
      </c>
      <c r="H1616" s="293"/>
      <c r="I1616" s="293"/>
      <c r="J1616" s="293"/>
      <c r="K1616" s="293"/>
      <c r="L1616" s="417"/>
      <c r="M1616" s="413"/>
      <c r="N1616" s="444"/>
      <c r="O1616" s="416"/>
      <c r="P1616" s="416"/>
      <c r="Q1616" s="431"/>
      <c r="R1616" s="423"/>
      <c r="S1616" s="423"/>
      <c r="T1616" s="423"/>
      <c r="U1616" s="423"/>
    </row>
    <row r="1617" s="38" customFormat="1" ht="15" spans="1:21">
      <c r="A1617" s="43" t="s">
        <v>4488</v>
      </c>
      <c r="B1617" s="376"/>
      <c r="C1617" s="317" t="s">
        <v>4140</v>
      </c>
      <c r="D1617" s="321"/>
      <c r="E1617" s="464" t="s">
        <v>4262</v>
      </c>
      <c r="F1617" s="411">
        <v>4</v>
      </c>
      <c r="G1617" s="411">
        <v>47.491667</v>
      </c>
      <c r="H1617" s="293"/>
      <c r="I1617" s="293"/>
      <c r="J1617" s="293"/>
      <c r="K1617" s="293"/>
      <c r="L1617" s="417"/>
      <c r="M1617" s="413"/>
      <c r="N1617" s="444"/>
      <c r="O1617" s="416"/>
      <c r="P1617" s="416"/>
      <c r="Q1617" s="431"/>
      <c r="R1617" s="423"/>
      <c r="S1617" s="423"/>
      <c r="T1617" s="423"/>
      <c r="U1617" s="423"/>
    </row>
    <row r="1618" s="38" customFormat="1" ht="15" spans="1:21">
      <c r="A1618" s="43" t="s">
        <v>4488</v>
      </c>
      <c r="B1618" s="376"/>
      <c r="C1618" s="317" t="s">
        <v>4140</v>
      </c>
      <c r="D1618" s="321"/>
      <c r="E1618" s="464" t="s">
        <v>4259</v>
      </c>
      <c r="F1618" s="411">
        <v>3</v>
      </c>
      <c r="G1618" s="411">
        <v>25.416667</v>
      </c>
      <c r="H1618" s="293"/>
      <c r="I1618" s="293"/>
      <c r="J1618" s="293"/>
      <c r="K1618" s="293"/>
      <c r="L1618" s="417"/>
      <c r="M1618" s="413"/>
      <c r="N1618" s="444"/>
      <c r="O1618" s="416"/>
      <c r="P1618" s="416"/>
      <c r="Q1618" s="431"/>
      <c r="R1618" s="423"/>
      <c r="S1618" s="423"/>
      <c r="T1618" s="423"/>
      <c r="U1618" s="423"/>
    </row>
    <row r="1619" s="38" customFormat="1" ht="15" spans="1:21">
      <c r="A1619" s="43" t="s">
        <v>4488</v>
      </c>
      <c r="B1619" s="376"/>
      <c r="C1619" s="317" t="s">
        <v>4140</v>
      </c>
      <c r="D1619" s="321"/>
      <c r="E1619" s="332"/>
      <c r="F1619" s="294"/>
      <c r="G1619" s="313"/>
      <c r="H1619" s="293"/>
      <c r="I1619" s="293"/>
      <c r="J1619" s="293"/>
      <c r="K1619" s="293"/>
      <c r="L1619" s="417"/>
      <c r="M1619" s="413"/>
      <c r="N1619" s="444"/>
      <c r="O1619" s="416"/>
      <c r="P1619" s="416"/>
      <c r="Q1619" s="431"/>
      <c r="R1619" s="423"/>
      <c r="S1619" s="423"/>
      <c r="T1619" s="423"/>
      <c r="U1619" s="423"/>
    </row>
    <row r="1620" s="38" customFormat="1" ht="15" spans="1:21">
      <c r="A1620" s="43" t="s">
        <v>4488</v>
      </c>
      <c r="B1620" s="376"/>
      <c r="C1620" s="317" t="s">
        <v>4140</v>
      </c>
      <c r="D1620" s="321"/>
      <c r="E1620" s="332"/>
      <c r="F1620" s="294"/>
      <c r="G1620" s="313"/>
      <c r="H1620" s="293"/>
      <c r="I1620" s="293"/>
      <c r="J1620" s="293"/>
      <c r="K1620" s="293"/>
      <c r="L1620" s="417"/>
      <c r="M1620" s="413"/>
      <c r="N1620" s="444"/>
      <c r="O1620" s="416"/>
      <c r="P1620" s="416"/>
      <c r="Q1620" s="431"/>
      <c r="R1620" s="423"/>
      <c r="S1620" s="423"/>
      <c r="T1620" s="423"/>
      <c r="U1620" s="423"/>
    </row>
    <row r="1621" s="38" customFormat="1" ht="15" spans="1:21">
      <c r="A1621" s="43" t="s">
        <v>4488</v>
      </c>
      <c r="B1621" s="376"/>
      <c r="C1621" s="317" t="s">
        <v>4140</v>
      </c>
      <c r="D1621" s="321"/>
      <c r="E1621" s="332"/>
      <c r="F1621" s="294"/>
      <c r="G1621" s="313"/>
      <c r="H1621" s="293"/>
      <c r="I1621" s="293"/>
      <c r="J1621" s="293"/>
      <c r="K1621" s="293"/>
      <c r="L1621" s="417"/>
      <c r="M1621" s="413"/>
      <c r="N1621" s="444"/>
      <c r="O1621" s="416"/>
      <c r="P1621" s="416"/>
      <c r="Q1621" s="431"/>
      <c r="R1621" s="423"/>
      <c r="S1621" s="423"/>
      <c r="T1621" s="423"/>
      <c r="U1621" s="423"/>
    </row>
    <row r="1622" s="38" customFormat="1" ht="15" spans="1:21">
      <c r="A1622" s="43" t="s">
        <v>4488</v>
      </c>
      <c r="B1622" s="376"/>
      <c r="C1622" s="317" t="s">
        <v>4140</v>
      </c>
      <c r="D1622" s="311" t="s">
        <v>4543</v>
      </c>
      <c r="E1622" s="312" t="s">
        <v>4544</v>
      </c>
      <c r="F1622" s="294">
        <v>24</v>
      </c>
      <c r="G1622" s="313">
        <v>196.56</v>
      </c>
      <c r="H1622" s="293"/>
      <c r="I1622" s="293">
        <v>1</v>
      </c>
      <c r="J1622" s="293">
        <v>1</v>
      </c>
      <c r="K1622" s="293">
        <v>100</v>
      </c>
      <c r="L1622" s="417">
        <v>87</v>
      </c>
      <c r="M1622" s="413">
        <v>778.11</v>
      </c>
      <c r="N1622" s="470" t="s">
        <v>4331</v>
      </c>
      <c r="O1622" s="420" t="s">
        <v>4260</v>
      </c>
      <c r="P1622" s="420">
        <v>552</v>
      </c>
      <c r="Q1622" s="420">
        <v>5018.258333</v>
      </c>
      <c r="R1622" s="423"/>
      <c r="S1622" s="423"/>
      <c r="T1622" s="423"/>
      <c r="U1622" s="423"/>
    </row>
    <row r="1623" s="38" customFormat="1" ht="15" spans="1:21">
      <c r="A1623" s="43" t="s">
        <v>4488</v>
      </c>
      <c r="B1623" s="376"/>
      <c r="C1623" s="317" t="s">
        <v>4140</v>
      </c>
      <c r="D1623" s="316"/>
      <c r="E1623" s="312" t="s">
        <v>4495</v>
      </c>
      <c r="F1623" s="294">
        <v>19</v>
      </c>
      <c r="G1623" s="313">
        <v>181.94</v>
      </c>
      <c r="H1623" s="293"/>
      <c r="I1623" s="293"/>
      <c r="J1623" s="293"/>
      <c r="K1623" s="293"/>
      <c r="L1623" s="417"/>
      <c r="M1623" s="413"/>
      <c r="N1623" s="470"/>
      <c r="O1623" s="420" t="s">
        <v>4264</v>
      </c>
      <c r="P1623" s="420">
        <v>80</v>
      </c>
      <c r="Q1623" s="420">
        <v>719.2</v>
      </c>
      <c r="R1623" s="423"/>
      <c r="S1623" s="423"/>
      <c r="T1623" s="423"/>
      <c r="U1623" s="423"/>
    </row>
    <row r="1624" s="38" customFormat="1" ht="15" spans="1:21">
      <c r="A1624" s="43" t="s">
        <v>4488</v>
      </c>
      <c r="B1624" s="376"/>
      <c r="C1624" s="317" t="s">
        <v>4140</v>
      </c>
      <c r="D1624" s="316"/>
      <c r="E1624" s="312" t="s">
        <v>4493</v>
      </c>
      <c r="F1624" s="294">
        <v>19</v>
      </c>
      <c r="G1624" s="313">
        <v>170.83</v>
      </c>
      <c r="H1624" s="293"/>
      <c r="I1624" s="293"/>
      <c r="J1624" s="293"/>
      <c r="K1624" s="293"/>
      <c r="L1624" s="417"/>
      <c r="M1624" s="413"/>
      <c r="N1624" s="470"/>
      <c r="O1624" s="420" t="s">
        <v>4261</v>
      </c>
      <c r="P1624" s="420">
        <v>46</v>
      </c>
      <c r="Q1624" s="420">
        <v>412.041667</v>
      </c>
      <c r="R1624" s="423"/>
      <c r="S1624" s="423"/>
      <c r="T1624" s="423"/>
      <c r="U1624" s="423"/>
    </row>
    <row r="1625" s="38" customFormat="1" ht="15" spans="1:21">
      <c r="A1625" s="43" t="s">
        <v>4488</v>
      </c>
      <c r="B1625" s="376"/>
      <c r="C1625" s="317" t="s">
        <v>4140</v>
      </c>
      <c r="D1625" s="316"/>
      <c r="E1625" s="312" t="s">
        <v>4494</v>
      </c>
      <c r="F1625" s="294">
        <v>13</v>
      </c>
      <c r="G1625" s="313">
        <v>126.88</v>
      </c>
      <c r="H1625" s="293"/>
      <c r="I1625" s="293"/>
      <c r="J1625" s="293"/>
      <c r="K1625" s="293"/>
      <c r="L1625" s="417"/>
      <c r="M1625" s="413"/>
      <c r="N1625" s="470"/>
      <c r="O1625" s="420" t="s">
        <v>4270</v>
      </c>
      <c r="P1625" s="420">
        <v>33</v>
      </c>
      <c r="Q1625" s="420">
        <v>386.216667</v>
      </c>
      <c r="R1625" s="423"/>
      <c r="S1625" s="423"/>
      <c r="T1625" s="423"/>
      <c r="U1625" s="423"/>
    </row>
    <row r="1626" s="38" customFormat="1" ht="15" spans="1:21">
      <c r="A1626" s="43" t="s">
        <v>4488</v>
      </c>
      <c r="B1626" s="376"/>
      <c r="C1626" s="317" t="s">
        <v>4140</v>
      </c>
      <c r="D1626" s="316"/>
      <c r="E1626" s="312" t="s">
        <v>4500</v>
      </c>
      <c r="F1626" s="294">
        <v>10</v>
      </c>
      <c r="G1626" s="313">
        <v>85.52</v>
      </c>
      <c r="H1626" s="293"/>
      <c r="I1626" s="293"/>
      <c r="J1626" s="293"/>
      <c r="K1626" s="293"/>
      <c r="L1626" s="417"/>
      <c r="M1626" s="413"/>
      <c r="N1626" s="470"/>
      <c r="O1626" s="420" t="s">
        <v>4288</v>
      </c>
      <c r="P1626" s="420">
        <v>38</v>
      </c>
      <c r="Q1626" s="420">
        <v>325</v>
      </c>
      <c r="R1626" s="423"/>
      <c r="S1626" s="423"/>
      <c r="T1626" s="423"/>
      <c r="U1626" s="423"/>
    </row>
    <row r="1627" s="38" customFormat="1" ht="15" spans="1:21">
      <c r="A1627" s="43" t="s">
        <v>4488</v>
      </c>
      <c r="B1627" s="376"/>
      <c r="C1627" s="317" t="s">
        <v>4140</v>
      </c>
      <c r="D1627" s="315"/>
      <c r="E1627" s="312" t="s">
        <v>4496</v>
      </c>
      <c r="F1627" s="294">
        <v>2</v>
      </c>
      <c r="G1627" s="313">
        <v>16.38</v>
      </c>
      <c r="H1627" s="293"/>
      <c r="I1627" s="293"/>
      <c r="J1627" s="293"/>
      <c r="K1627" s="293"/>
      <c r="L1627" s="417"/>
      <c r="M1627" s="413"/>
      <c r="N1627" s="470"/>
      <c r="O1627" s="420" t="s">
        <v>4263</v>
      </c>
      <c r="P1627" s="420">
        <v>38</v>
      </c>
      <c r="Q1627" s="420">
        <v>304.877765</v>
      </c>
      <c r="R1627" s="423"/>
      <c r="S1627" s="423"/>
      <c r="T1627" s="423"/>
      <c r="U1627" s="423"/>
    </row>
    <row r="1628" s="38" customFormat="1" ht="15" spans="1:21">
      <c r="A1628" s="43" t="s">
        <v>4488</v>
      </c>
      <c r="B1628" s="293">
        <v>21</v>
      </c>
      <c r="C1628" s="329" t="s">
        <v>4148</v>
      </c>
      <c r="D1628" s="195" t="s">
        <v>4545</v>
      </c>
      <c r="E1628" s="312" t="s">
        <v>4496</v>
      </c>
      <c r="F1628" s="294">
        <v>1591</v>
      </c>
      <c r="G1628" s="313">
        <v>2927.2809</v>
      </c>
      <c r="H1628" s="293">
        <v>1</v>
      </c>
      <c r="I1628" s="293">
        <v>2</v>
      </c>
      <c r="J1628" s="293">
        <v>1</v>
      </c>
      <c r="K1628" s="293">
        <v>90</v>
      </c>
      <c r="L1628" s="417">
        <v>1665</v>
      </c>
      <c r="M1628" s="413">
        <v>3055.413152</v>
      </c>
      <c r="N1628" s="413"/>
      <c r="O1628" s="471" t="s">
        <v>4262</v>
      </c>
      <c r="P1628" s="420">
        <v>4</v>
      </c>
      <c r="Q1628" s="420">
        <v>47.491667</v>
      </c>
      <c r="R1628" s="423"/>
      <c r="S1628" s="423"/>
      <c r="T1628" s="423"/>
      <c r="U1628" s="423"/>
    </row>
    <row r="1629" s="38" customFormat="1" ht="15" spans="1:21">
      <c r="A1629" s="43" t="s">
        <v>4488</v>
      </c>
      <c r="B1629" s="293"/>
      <c r="C1629" s="329" t="s">
        <v>4148</v>
      </c>
      <c r="D1629" s="182"/>
      <c r="E1629" s="312" t="s">
        <v>4261</v>
      </c>
      <c r="F1629" s="294">
        <v>98</v>
      </c>
      <c r="G1629" s="313">
        <v>180.3335</v>
      </c>
      <c r="H1629" s="293"/>
      <c r="I1629" s="293"/>
      <c r="J1629" s="293"/>
      <c r="K1629" s="293"/>
      <c r="L1629" s="417"/>
      <c r="M1629" s="413"/>
      <c r="N1629" s="413"/>
      <c r="O1629" s="471" t="s">
        <v>4259</v>
      </c>
      <c r="P1629" s="420">
        <v>3</v>
      </c>
      <c r="Q1629" s="420">
        <v>25.416667</v>
      </c>
      <c r="R1629" s="423"/>
      <c r="S1629" s="423"/>
      <c r="T1629" s="423"/>
      <c r="U1629" s="423"/>
    </row>
    <row r="1630" s="38" customFormat="1" ht="15" spans="1:21">
      <c r="A1630" s="43" t="s">
        <v>4488</v>
      </c>
      <c r="B1630" s="293"/>
      <c r="C1630" s="329" t="s">
        <v>4148</v>
      </c>
      <c r="D1630" s="182"/>
      <c r="E1630" s="312" t="s">
        <v>4544</v>
      </c>
      <c r="F1630" s="294">
        <v>80</v>
      </c>
      <c r="G1630" s="313">
        <v>141.592</v>
      </c>
      <c r="H1630" s="293"/>
      <c r="I1630" s="293"/>
      <c r="J1630" s="293"/>
      <c r="K1630" s="293"/>
      <c r="L1630" s="417"/>
      <c r="M1630" s="413"/>
      <c r="N1630" s="413"/>
      <c r="O1630" s="471" t="s">
        <v>4544</v>
      </c>
      <c r="P1630" s="420">
        <v>24</v>
      </c>
      <c r="Q1630" s="420">
        <v>196.56</v>
      </c>
      <c r="R1630" s="423"/>
      <c r="S1630" s="423"/>
      <c r="T1630" s="423"/>
      <c r="U1630" s="423"/>
    </row>
    <row r="1631" s="38" customFormat="1" ht="15" spans="1:21">
      <c r="A1631" s="43" t="s">
        <v>4488</v>
      </c>
      <c r="B1631" s="293"/>
      <c r="C1631" s="329" t="s">
        <v>4148</v>
      </c>
      <c r="D1631" s="182"/>
      <c r="E1631" s="312" t="s">
        <v>4495</v>
      </c>
      <c r="F1631" s="294">
        <v>43</v>
      </c>
      <c r="G1631" s="313">
        <v>79.2552</v>
      </c>
      <c r="H1631" s="293"/>
      <c r="I1631" s="293"/>
      <c r="J1631" s="293">
        <v>2</v>
      </c>
      <c r="K1631" s="293">
        <v>10</v>
      </c>
      <c r="L1631" s="417">
        <v>185</v>
      </c>
      <c r="M1631" s="413">
        <v>339.49035</v>
      </c>
      <c r="N1631" s="413"/>
      <c r="O1631" s="471" t="s">
        <v>4495</v>
      </c>
      <c r="P1631" s="420">
        <v>19</v>
      </c>
      <c r="Q1631" s="420">
        <v>181.94</v>
      </c>
      <c r="R1631" s="423"/>
      <c r="S1631" s="423"/>
      <c r="T1631" s="423"/>
      <c r="U1631" s="423"/>
    </row>
    <row r="1632" s="38" customFormat="1" ht="15" spans="1:21">
      <c r="A1632" s="43" t="s">
        <v>4488</v>
      </c>
      <c r="B1632" s="293"/>
      <c r="C1632" s="329" t="s">
        <v>4148</v>
      </c>
      <c r="D1632" s="182"/>
      <c r="E1632" s="312" t="s">
        <v>4263</v>
      </c>
      <c r="F1632" s="294">
        <v>38</v>
      </c>
      <c r="G1632" s="313">
        <v>66.441902</v>
      </c>
      <c r="H1632" s="293"/>
      <c r="I1632" s="293"/>
      <c r="J1632" s="293"/>
      <c r="K1632" s="293"/>
      <c r="L1632" s="417"/>
      <c r="M1632" s="413"/>
      <c r="N1632" s="413"/>
      <c r="O1632" s="471" t="s">
        <v>4493</v>
      </c>
      <c r="P1632" s="420">
        <v>19</v>
      </c>
      <c r="Q1632" s="420">
        <v>170.83</v>
      </c>
      <c r="R1632" s="423"/>
      <c r="S1632" s="423"/>
      <c r="T1632" s="423"/>
      <c r="U1632" s="423"/>
    </row>
    <row r="1633" s="38" customFormat="1" ht="15" spans="1:21">
      <c r="A1633" s="43" t="s">
        <v>4488</v>
      </c>
      <c r="B1633" s="293"/>
      <c r="C1633" s="329" t="s">
        <v>4148</v>
      </c>
      <c r="D1633" s="195" t="s">
        <v>4546</v>
      </c>
      <c r="E1633" s="312" t="s">
        <v>4493</v>
      </c>
      <c r="F1633" s="294">
        <v>21</v>
      </c>
      <c r="G1633" s="313">
        <v>38.9384</v>
      </c>
      <c r="H1633" s="293"/>
      <c r="I1633" s="293">
        <v>1</v>
      </c>
      <c r="J1633" s="293">
        <v>1</v>
      </c>
      <c r="K1633" s="293">
        <v>100</v>
      </c>
      <c r="L1633" s="417">
        <v>63</v>
      </c>
      <c r="M1633" s="413">
        <v>122.300334</v>
      </c>
      <c r="N1633" s="470" t="s">
        <v>4331</v>
      </c>
      <c r="O1633" s="471" t="s">
        <v>4494</v>
      </c>
      <c r="P1633" s="420">
        <v>13</v>
      </c>
      <c r="Q1633" s="420">
        <v>126.88</v>
      </c>
      <c r="R1633" s="423"/>
      <c r="S1633" s="423"/>
      <c r="T1633" s="423"/>
      <c r="U1633" s="423"/>
    </row>
    <row r="1634" s="38" customFormat="1" ht="15" spans="1:21">
      <c r="A1634" s="43" t="s">
        <v>4488</v>
      </c>
      <c r="B1634" s="293"/>
      <c r="C1634" s="329" t="s">
        <v>4148</v>
      </c>
      <c r="D1634" s="182"/>
      <c r="E1634" s="312" t="s">
        <v>4270</v>
      </c>
      <c r="F1634" s="294">
        <v>15</v>
      </c>
      <c r="G1634" s="313">
        <v>31.286667</v>
      </c>
      <c r="H1634" s="293"/>
      <c r="I1634" s="293"/>
      <c r="J1634" s="293"/>
      <c r="K1634" s="293"/>
      <c r="L1634" s="417"/>
      <c r="M1634" s="413"/>
      <c r="N1634" s="470"/>
      <c r="O1634" s="471" t="s">
        <v>4500</v>
      </c>
      <c r="P1634" s="420">
        <v>10</v>
      </c>
      <c r="Q1634" s="420">
        <v>85.52</v>
      </c>
      <c r="R1634" s="423"/>
      <c r="S1634" s="423"/>
      <c r="T1634" s="423"/>
      <c r="U1634" s="423"/>
    </row>
    <row r="1635" s="38" customFormat="1" ht="15" spans="1:21">
      <c r="A1635" s="43" t="s">
        <v>4488</v>
      </c>
      <c r="B1635" s="293"/>
      <c r="C1635" s="329" t="s">
        <v>4148</v>
      </c>
      <c r="D1635" s="182"/>
      <c r="E1635" s="312" t="s">
        <v>4494</v>
      </c>
      <c r="F1635" s="294">
        <v>13</v>
      </c>
      <c r="G1635" s="313">
        <v>25.5197</v>
      </c>
      <c r="H1635" s="293"/>
      <c r="I1635" s="293"/>
      <c r="J1635" s="293"/>
      <c r="K1635" s="293"/>
      <c r="L1635" s="417"/>
      <c r="M1635" s="413"/>
      <c r="N1635" s="470"/>
      <c r="O1635" s="471" t="s">
        <v>4496</v>
      </c>
      <c r="P1635" s="420">
        <v>2</v>
      </c>
      <c r="Q1635" s="420">
        <v>16.38</v>
      </c>
      <c r="R1635" s="423"/>
      <c r="S1635" s="423"/>
      <c r="T1635" s="423"/>
      <c r="U1635" s="423"/>
    </row>
    <row r="1636" s="38" customFormat="1" ht="15" spans="1:21">
      <c r="A1636" s="43" t="s">
        <v>4488</v>
      </c>
      <c r="B1636" s="293"/>
      <c r="C1636" s="329" t="s">
        <v>4148</v>
      </c>
      <c r="D1636" s="182"/>
      <c r="E1636" s="312" t="s">
        <v>4500</v>
      </c>
      <c r="F1636" s="294">
        <v>11</v>
      </c>
      <c r="G1636" s="313">
        <v>19.8889</v>
      </c>
      <c r="H1636" s="293"/>
      <c r="I1636" s="293"/>
      <c r="J1636" s="293"/>
      <c r="K1636" s="293"/>
      <c r="L1636" s="417"/>
      <c r="M1636" s="413"/>
      <c r="N1636" s="470"/>
      <c r="O1636" s="472" t="s">
        <v>117</v>
      </c>
      <c r="P1636" s="422">
        <v>881</v>
      </c>
      <c r="Q1636" s="422">
        <v>8016.612766</v>
      </c>
      <c r="R1636" s="423"/>
      <c r="S1636" s="423"/>
      <c r="T1636" s="423"/>
      <c r="U1636" s="423"/>
    </row>
    <row r="1637" s="38" customFormat="1" ht="15" spans="1:21">
      <c r="A1637" s="43" t="s">
        <v>4488</v>
      </c>
      <c r="B1637" s="293"/>
      <c r="C1637" s="329" t="s">
        <v>4148</v>
      </c>
      <c r="D1637" s="182"/>
      <c r="E1637" s="312" t="s">
        <v>4262</v>
      </c>
      <c r="F1637" s="294">
        <v>3</v>
      </c>
      <c r="G1637" s="313">
        <v>6.666667</v>
      </c>
      <c r="H1637" s="293"/>
      <c r="I1637" s="293"/>
      <c r="J1637" s="293"/>
      <c r="K1637" s="293"/>
      <c r="L1637" s="417"/>
      <c r="M1637" s="413"/>
      <c r="N1637" s="470"/>
      <c r="O1637" s="423"/>
      <c r="P1637" s="423"/>
      <c r="Q1637" s="423"/>
      <c r="R1637" s="423"/>
      <c r="S1637" s="423"/>
      <c r="T1637" s="423"/>
      <c r="U1637" s="423"/>
    </row>
    <row r="1638" s="38" customFormat="1" ht="15" spans="1:21">
      <c r="A1638" s="43" t="s">
        <v>4488</v>
      </c>
      <c r="B1638" s="293">
        <v>22</v>
      </c>
      <c r="C1638" s="411" t="s">
        <v>4151</v>
      </c>
      <c r="D1638" s="440" t="s">
        <v>4547</v>
      </c>
      <c r="E1638" s="411" t="s">
        <v>4261</v>
      </c>
      <c r="F1638" s="294">
        <v>88</v>
      </c>
      <c r="G1638" s="313">
        <v>618.25</v>
      </c>
      <c r="H1638" s="373">
        <v>1</v>
      </c>
      <c r="I1638" s="373">
        <v>1</v>
      </c>
      <c r="J1638" s="417">
        <v>1</v>
      </c>
      <c r="K1638" s="417">
        <v>100</v>
      </c>
      <c r="L1638" s="417">
        <v>153</v>
      </c>
      <c r="M1638" s="413">
        <v>993.916667</v>
      </c>
      <c r="N1638" s="420"/>
      <c r="O1638" s="423"/>
      <c r="P1638" s="423"/>
      <c r="Q1638" s="423"/>
      <c r="R1638" s="423"/>
      <c r="S1638" s="423"/>
      <c r="T1638" s="423"/>
      <c r="U1638" s="423"/>
    </row>
    <row r="1639" s="38" customFormat="1" ht="15" spans="1:21">
      <c r="A1639" s="43" t="s">
        <v>4488</v>
      </c>
      <c r="B1639" s="293"/>
      <c r="C1639" s="411" t="s">
        <v>4151</v>
      </c>
      <c r="D1639" s="441"/>
      <c r="E1639" s="411" t="s">
        <v>4263</v>
      </c>
      <c r="F1639" s="294">
        <v>38</v>
      </c>
      <c r="G1639" s="313">
        <v>191.666667</v>
      </c>
      <c r="H1639" s="376"/>
      <c r="I1639" s="376"/>
      <c r="J1639" s="417"/>
      <c r="K1639" s="417"/>
      <c r="L1639" s="417"/>
      <c r="M1639" s="413"/>
      <c r="N1639" s="420"/>
      <c r="O1639" s="423"/>
      <c r="P1639" s="423"/>
      <c r="Q1639" s="423"/>
      <c r="R1639" s="423"/>
      <c r="S1639" s="423"/>
      <c r="T1639" s="423"/>
      <c r="U1639" s="423"/>
    </row>
    <row r="1640" s="38" customFormat="1" ht="15" spans="1:21">
      <c r="A1640" s="43" t="s">
        <v>4488</v>
      </c>
      <c r="B1640" s="293"/>
      <c r="C1640" s="411" t="s">
        <v>4151</v>
      </c>
      <c r="D1640" s="442"/>
      <c r="E1640" s="411" t="s">
        <v>4264</v>
      </c>
      <c r="F1640" s="294">
        <v>27</v>
      </c>
      <c r="G1640" s="313">
        <v>184</v>
      </c>
      <c r="H1640" s="377"/>
      <c r="I1640" s="377"/>
      <c r="J1640" s="417"/>
      <c r="K1640" s="417"/>
      <c r="L1640" s="417"/>
      <c r="M1640" s="413"/>
      <c r="N1640" s="420"/>
      <c r="O1640" s="423"/>
      <c r="P1640" s="423"/>
      <c r="Q1640" s="423"/>
      <c r="R1640" s="423"/>
      <c r="S1640" s="423"/>
      <c r="T1640" s="423"/>
      <c r="U1640" s="423"/>
    </row>
    <row r="1641" s="38" customFormat="1" ht="15" spans="1:23">
      <c r="A1641" s="43" t="s">
        <v>4548</v>
      </c>
      <c r="B1641" s="293">
        <v>1</v>
      </c>
      <c r="C1641" s="101" t="s">
        <v>4489</v>
      </c>
      <c r="D1641" s="195" t="s">
        <v>4409</v>
      </c>
      <c r="E1641" s="465" t="s">
        <v>4263</v>
      </c>
      <c r="F1641" s="466">
        <v>209</v>
      </c>
      <c r="G1641" s="438">
        <v>1799.0201</v>
      </c>
      <c r="H1641" s="293">
        <v>1</v>
      </c>
      <c r="I1641" s="293">
        <v>3</v>
      </c>
      <c r="J1641" s="293">
        <v>1</v>
      </c>
      <c r="K1641" s="179">
        <v>40</v>
      </c>
      <c r="L1641" s="293">
        <v>705</v>
      </c>
      <c r="M1641" s="413">
        <v>7529.549533</v>
      </c>
      <c r="N1641" s="418"/>
      <c r="O1641" s="473" t="s">
        <v>4489</v>
      </c>
      <c r="P1641" s="474" t="s">
        <v>4433</v>
      </c>
      <c r="Q1641" s="477" t="s">
        <v>4434</v>
      </c>
      <c r="R1641" s="474" t="s">
        <v>4435</v>
      </c>
      <c r="S1641" s="430"/>
      <c r="T1641" s="430"/>
      <c r="U1641" s="430"/>
      <c r="V1641" s="430"/>
      <c r="W1641" s="430"/>
    </row>
    <row r="1642" s="38" customFormat="1" ht="15" spans="1:23">
      <c r="A1642" s="43" t="s">
        <v>4548</v>
      </c>
      <c r="B1642" s="293"/>
      <c r="C1642" s="101" t="s">
        <v>4489</v>
      </c>
      <c r="D1642" s="195"/>
      <c r="E1642" s="465" t="s">
        <v>4264</v>
      </c>
      <c r="F1642" s="466">
        <v>159</v>
      </c>
      <c r="G1642" s="438">
        <v>1511.6289</v>
      </c>
      <c r="H1642" s="293"/>
      <c r="I1642" s="293"/>
      <c r="J1642" s="293">
        <v>2</v>
      </c>
      <c r="K1642" s="179">
        <v>35</v>
      </c>
      <c r="L1642" s="293">
        <v>617</v>
      </c>
      <c r="M1642" s="413">
        <v>6588.355842</v>
      </c>
      <c r="N1642" s="418"/>
      <c r="O1642" s="475"/>
      <c r="P1642" s="476" t="s">
        <v>4260</v>
      </c>
      <c r="Q1642" s="467">
        <v>680</v>
      </c>
      <c r="R1642" s="468">
        <v>7166.307733</v>
      </c>
      <c r="S1642" s="430"/>
      <c r="T1642" s="430"/>
      <c r="U1642" s="430"/>
      <c r="V1642" s="430"/>
      <c r="W1642" s="430"/>
    </row>
    <row r="1643" s="38" customFormat="1" ht="15" spans="1:23">
      <c r="A1643" s="43" t="s">
        <v>4548</v>
      </c>
      <c r="B1643" s="293"/>
      <c r="C1643" s="101" t="s">
        <v>4489</v>
      </c>
      <c r="D1643" s="195"/>
      <c r="E1643" s="465" t="s">
        <v>4288</v>
      </c>
      <c r="F1643" s="466">
        <v>74</v>
      </c>
      <c r="G1643" s="438">
        <v>924.5588</v>
      </c>
      <c r="H1643" s="293"/>
      <c r="I1643" s="293"/>
      <c r="J1643" s="293">
        <v>3</v>
      </c>
      <c r="K1643" s="293">
        <v>25</v>
      </c>
      <c r="L1643" s="293">
        <v>441</v>
      </c>
      <c r="M1643" s="413">
        <v>4705.968458</v>
      </c>
      <c r="N1643" s="418"/>
      <c r="O1643" s="475"/>
      <c r="P1643" s="476" t="s">
        <v>4261</v>
      </c>
      <c r="Q1643" s="467">
        <v>428</v>
      </c>
      <c r="R1643" s="468">
        <v>5345.4677</v>
      </c>
      <c r="S1643" s="430"/>
      <c r="T1643" s="430"/>
      <c r="U1643" s="430"/>
      <c r="V1643" s="430"/>
      <c r="W1643" s="430"/>
    </row>
    <row r="1644" s="38" customFormat="1" ht="15" spans="1:23">
      <c r="A1644" s="43" t="s">
        <v>4548</v>
      </c>
      <c r="B1644" s="293"/>
      <c r="C1644" s="101" t="s">
        <v>4489</v>
      </c>
      <c r="D1644" s="195"/>
      <c r="E1644" s="465" t="s">
        <v>4262</v>
      </c>
      <c r="F1644" s="466">
        <v>83</v>
      </c>
      <c r="G1644" s="438">
        <v>858.2788</v>
      </c>
      <c r="H1644" s="293"/>
      <c r="I1644" s="293"/>
      <c r="J1644" s="293"/>
      <c r="K1644" s="293"/>
      <c r="L1644" s="293"/>
      <c r="M1644" s="413"/>
      <c r="N1644" s="418"/>
      <c r="O1644" s="475"/>
      <c r="P1644" s="476"/>
      <c r="Q1644" s="467"/>
      <c r="R1644" s="468"/>
      <c r="S1644" s="430"/>
      <c r="T1644" s="430"/>
      <c r="U1644" s="430"/>
      <c r="V1644" s="430"/>
      <c r="W1644" s="430"/>
    </row>
    <row r="1645" s="38" customFormat="1" ht="15" spans="1:23">
      <c r="A1645" s="43" t="s">
        <v>4548</v>
      </c>
      <c r="B1645" s="293"/>
      <c r="C1645" s="101" t="s">
        <v>4489</v>
      </c>
      <c r="D1645" s="195"/>
      <c r="E1645" s="465" t="s">
        <v>4259</v>
      </c>
      <c r="F1645" s="466">
        <v>66</v>
      </c>
      <c r="G1645" s="438">
        <v>683.1854</v>
      </c>
      <c r="H1645" s="293"/>
      <c r="I1645" s="293"/>
      <c r="J1645" s="293"/>
      <c r="K1645" s="293"/>
      <c r="L1645" s="293"/>
      <c r="M1645" s="413"/>
      <c r="N1645" s="418"/>
      <c r="O1645" s="475"/>
      <c r="P1645" s="476"/>
      <c r="Q1645" s="467"/>
      <c r="R1645" s="468"/>
      <c r="S1645" s="430"/>
      <c r="T1645" s="430"/>
      <c r="U1645" s="430"/>
      <c r="V1645" s="430"/>
      <c r="W1645" s="430"/>
    </row>
    <row r="1646" s="38" customFormat="1" ht="15" spans="1:23">
      <c r="A1646" s="43" t="s">
        <v>4548</v>
      </c>
      <c r="B1646" s="293"/>
      <c r="C1646" s="101" t="s">
        <v>4489</v>
      </c>
      <c r="D1646" s="195"/>
      <c r="E1646" s="465" t="s">
        <v>4270</v>
      </c>
      <c r="F1646" s="466">
        <v>49</v>
      </c>
      <c r="G1646" s="438">
        <v>504.2264</v>
      </c>
      <c r="H1646" s="293"/>
      <c r="I1646" s="293"/>
      <c r="J1646" s="293"/>
      <c r="K1646" s="293"/>
      <c r="L1646" s="293"/>
      <c r="M1646" s="413"/>
      <c r="N1646" s="418"/>
      <c r="O1646" s="475"/>
      <c r="P1646" s="476"/>
      <c r="Q1646" s="467"/>
      <c r="R1646" s="468"/>
      <c r="S1646" s="430"/>
      <c r="T1646" s="430"/>
      <c r="U1646" s="430"/>
      <c r="V1646" s="430"/>
      <c r="W1646" s="430"/>
    </row>
    <row r="1647" s="38" customFormat="1" ht="15.75" spans="1:23">
      <c r="A1647" s="43" t="s">
        <v>4548</v>
      </c>
      <c r="B1647" s="293"/>
      <c r="C1647" s="101" t="s">
        <v>4489</v>
      </c>
      <c r="D1647" s="195"/>
      <c r="E1647" s="155" t="s">
        <v>4316</v>
      </c>
      <c r="F1647" s="466">
        <v>15</v>
      </c>
      <c r="G1647" s="438">
        <v>31.2</v>
      </c>
      <c r="H1647" s="293"/>
      <c r="I1647" s="293"/>
      <c r="J1647" s="293"/>
      <c r="K1647" s="293"/>
      <c r="L1647" s="293"/>
      <c r="M1647" s="413"/>
      <c r="N1647" s="418"/>
      <c r="O1647" s="475"/>
      <c r="P1647" s="476"/>
      <c r="Q1647" s="467"/>
      <c r="R1647" s="468"/>
      <c r="S1647" s="430"/>
      <c r="T1647" s="430"/>
      <c r="U1647" s="430"/>
      <c r="V1647" s="430"/>
      <c r="W1647" s="430"/>
    </row>
    <row r="1648" s="38" customFormat="1" ht="15" spans="1:23">
      <c r="A1648" s="43" t="s">
        <v>4548</v>
      </c>
      <c r="B1648" s="293"/>
      <c r="C1648" s="101" t="s">
        <v>4489</v>
      </c>
      <c r="D1648" s="195"/>
      <c r="E1648" s="329"/>
      <c r="F1648" s="137"/>
      <c r="G1648" s="313"/>
      <c r="H1648" s="293"/>
      <c r="I1648" s="293"/>
      <c r="J1648" s="293"/>
      <c r="K1648" s="293"/>
      <c r="L1648" s="293"/>
      <c r="M1648" s="413"/>
      <c r="N1648" s="418"/>
      <c r="O1648" s="475"/>
      <c r="P1648" s="476"/>
      <c r="Q1648" s="467"/>
      <c r="R1648" s="468"/>
      <c r="S1648" s="430"/>
      <c r="T1648" s="430"/>
      <c r="U1648" s="430"/>
      <c r="V1648" s="430"/>
      <c r="W1648" s="430"/>
    </row>
    <row r="1649" s="38" customFormat="1" ht="15" spans="1:23">
      <c r="A1649" s="43" t="s">
        <v>4548</v>
      </c>
      <c r="B1649" s="293"/>
      <c r="C1649" s="101" t="s">
        <v>4489</v>
      </c>
      <c r="D1649" s="195"/>
      <c r="E1649" s="329"/>
      <c r="F1649" s="137"/>
      <c r="G1649" s="313"/>
      <c r="H1649" s="293"/>
      <c r="I1649" s="293"/>
      <c r="J1649" s="293"/>
      <c r="K1649" s="293"/>
      <c r="L1649" s="293"/>
      <c r="M1649" s="413"/>
      <c r="N1649" s="418"/>
      <c r="O1649" s="475"/>
      <c r="P1649" s="476"/>
      <c r="Q1649" s="467"/>
      <c r="R1649" s="468"/>
      <c r="S1649" s="430"/>
      <c r="T1649" s="430"/>
      <c r="U1649" s="430"/>
      <c r="V1649" s="430"/>
      <c r="W1649" s="430"/>
    </row>
    <row r="1650" s="38" customFormat="1" ht="15" spans="1:23">
      <c r="A1650" s="43" t="s">
        <v>4548</v>
      </c>
      <c r="B1650" s="293"/>
      <c r="C1650" s="101" t="s">
        <v>4489</v>
      </c>
      <c r="D1650" s="195"/>
      <c r="E1650" s="329"/>
      <c r="F1650" s="137"/>
      <c r="G1650" s="313"/>
      <c r="H1650" s="293"/>
      <c r="I1650" s="293"/>
      <c r="J1650" s="293"/>
      <c r="K1650" s="293"/>
      <c r="L1650" s="293"/>
      <c r="M1650" s="413"/>
      <c r="N1650" s="418"/>
      <c r="O1650" s="475"/>
      <c r="P1650" s="476"/>
      <c r="Q1650" s="467"/>
      <c r="R1650" s="468"/>
      <c r="S1650" s="430"/>
      <c r="T1650" s="430"/>
      <c r="U1650" s="430"/>
      <c r="V1650" s="430"/>
      <c r="W1650" s="430"/>
    </row>
    <row r="1651" s="38" customFormat="1" ht="15" spans="1:23">
      <c r="A1651" s="43" t="s">
        <v>4548</v>
      </c>
      <c r="B1651" s="293"/>
      <c r="C1651" s="101" t="s">
        <v>4489</v>
      </c>
      <c r="D1651" s="195"/>
      <c r="E1651" s="329"/>
      <c r="F1651" s="137"/>
      <c r="G1651" s="313"/>
      <c r="H1651" s="293"/>
      <c r="I1651" s="293"/>
      <c r="J1651" s="293"/>
      <c r="K1651" s="293"/>
      <c r="L1651" s="293"/>
      <c r="M1651" s="413"/>
      <c r="N1651" s="418"/>
      <c r="O1651" s="475"/>
      <c r="P1651" s="476"/>
      <c r="Q1651" s="467"/>
      <c r="R1651" s="468"/>
      <c r="S1651" s="430"/>
      <c r="T1651" s="430"/>
      <c r="U1651" s="430"/>
      <c r="V1651" s="430"/>
      <c r="W1651" s="430"/>
    </row>
    <row r="1652" s="38" customFormat="1" ht="15" spans="1:23">
      <c r="A1652" s="43" t="s">
        <v>4548</v>
      </c>
      <c r="B1652" s="293"/>
      <c r="C1652" s="101" t="s">
        <v>4489</v>
      </c>
      <c r="D1652" s="195" t="s">
        <v>4549</v>
      </c>
      <c r="E1652" s="312" t="s">
        <v>4494</v>
      </c>
      <c r="F1652" s="137">
        <v>9</v>
      </c>
      <c r="G1652" s="137">
        <v>128.8</v>
      </c>
      <c r="H1652" s="293"/>
      <c r="I1652" s="293">
        <v>1</v>
      </c>
      <c r="J1652" s="293">
        <v>1</v>
      </c>
      <c r="K1652" s="179">
        <v>100</v>
      </c>
      <c r="L1652" s="293">
        <v>116</v>
      </c>
      <c r="M1652" s="413">
        <v>346.5091</v>
      </c>
      <c r="N1652" s="419" t="s">
        <v>4331</v>
      </c>
      <c r="O1652" s="475"/>
      <c r="P1652" s="476" t="s">
        <v>4263</v>
      </c>
      <c r="Q1652" s="467">
        <v>209</v>
      </c>
      <c r="R1652" s="468">
        <v>1799.0201</v>
      </c>
      <c r="S1652" s="423"/>
      <c r="T1652" s="478"/>
      <c r="U1652" s="479"/>
      <c r="V1652" s="479"/>
      <c r="W1652" s="479"/>
    </row>
    <row r="1653" s="38" customFormat="1" ht="15" spans="1:23">
      <c r="A1653" s="43" t="s">
        <v>4548</v>
      </c>
      <c r="B1653" s="293"/>
      <c r="C1653" s="101" t="s">
        <v>4489</v>
      </c>
      <c r="D1653" s="195"/>
      <c r="E1653" s="312" t="s">
        <v>4500</v>
      </c>
      <c r="F1653" s="137">
        <v>63</v>
      </c>
      <c r="G1653" s="137">
        <v>97.6236</v>
      </c>
      <c r="H1653" s="293"/>
      <c r="I1653" s="293"/>
      <c r="J1653" s="293"/>
      <c r="K1653" s="179"/>
      <c r="L1653" s="293"/>
      <c r="M1653" s="413"/>
      <c r="N1653" s="419"/>
      <c r="O1653" s="475"/>
      <c r="P1653" s="476" t="s">
        <v>4264</v>
      </c>
      <c r="Q1653" s="467">
        <v>159</v>
      </c>
      <c r="R1653" s="468">
        <v>1511.6289</v>
      </c>
      <c r="S1653" s="423"/>
      <c r="T1653" s="478"/>
      <c r="U1653" s="479"/>
      <c r="V1653" s="479"/>
      <c r="W1653" s="479"/>
    </row>
    <row r="1654" s="38" customFormat="1" ht="15" spans="1:23">
      <c r="A1654" s="43" t="s">
        <v>4548</v>
      </c>
      <c r="B1654" s="293"/>
      <c r="C1654" s="101" t="s">
        <v>4489</v>
      </c>
      <c r="D1654" s="195"/>
      <c r="E1654" s="312" t="s">
        <v>4496</v>
      </c>
      <c r="F1654" s="137">
        <v>8</v>
      </c>
      <c r="G1654" s="137">
        <v>84.5322</v>
      </c>
      <c r="H1654" s="293"/>
      <c r="I1654" s="293"/>
      <c r="J1654" s="293"/>
      <c r="K1654" s="179"/>
      <c r="L1654" s="293"/>
      <c r="M1654" s="413"/>
      <c r="N1654" s="419"/>
      <c r="O1654" s="475"/>
      <c r="P1654" s="476" t="s">
        <v>4288</v>
      </c>
      <c r="Q1654" s="467">
        <v>74</v>
      </c>
      <c r="R1654" s="468">
        <v>924.5588</v>
      </c>
      <c r="S1654" s="423"/>
      <c r="T1654" s="478"/>
      <c r="U1654" s="479"/>
      <c r="V1654" s="479"/>
      <c r="W1654" s="479"/>
    </row>
    <row r="1655" s="38" customFormat="1" ht="15" spans="1:23">
      <c r="A1655" s="43" t="s">
        <v>4548</v>
      </c>
      <c r="B1655" s="293"/>
      <c r="C1655" s="101" t="s">
        <v>4489</v>
      </c>
      <c r="D1655" s="195"/>
      <c r="E1655" s="312" t="s">
        <v>4495</v>
      </c>
      <c r="F1655" s="137">
        <v>36</v>
      </c>
      <c r="G1655" s="137">
        <v>35.5533</v>
      </c>
      <c r="H1655" s="293"/>
      <c r="I1655" s="293"/>
      <c r="J1655" s="293"/>
      <c r="K1655" s="179"/>
      <c r="L1655" s="293"/>
      <c r="M1655" s="413"/>
      <c r="N1655" s="419"/>
      <c r="O1655" s="475"/>
      <c r="P1655" s="476" t="s">
        <v>4262</v>
      </c>
      <c r="Q1655" s="467">
        <v>83</v>
      </c>
      <c r="R1655" s="468">
        <v>858.2788</v>
      </c>
      <c r="S1655" s="423"/>
      <c r="T1655" s="478"/>
      <c r="U1655" s="479"/>
      <c r="V1655" s="479"/>
      <c r="W1655" s="479"/>
    </row>
    <row r="1656" s="38" customFormat="1" ht="24" spans="1:23">
      <c r="A1656" s="43" t="s">
        <v>4548</v>
      </c>
      <c r="B1656" s="293">
        <v>2</v>
      </c>
      <c r="C1656" s="101" t="s">
        <v>4498</v>
      </c>
      <c r="D1656" s="195" t="s">
        <v>4409</v>
      </c>
      <c r="E1656" s="467" t="s">
        <v>4260</v>
      </c>
      <c r="F1656" s="468">
        <v>318</v>
      </c>
      <c r="G1656" s="468">
        <v>3705.417448</v>
      </c>
      <c r="H1656" s="293">
        <v>1</v>
      </c>
      <c r="I1656" s="293">
        <v>2</v>
      </c>
      <c r="J1656" s="293">
        <v>1</v>
      </c>
      <c r="K1656" s="179">
        <v>55</v>
      </c>
      <c r="L1656" s="417">
        <v>255</v>
      </c>
      <c r="M1656" s="413">
        <v>3166.910696</v>
      </c>
      <c r="N1656" s="418"/>
      <c r="O1656" s="475"/>
      <c r="P1656" s="476" t="s">
        <v>4259</v>
      </c>
      <c r="Q1656" s="467">
        <v>66</v>
      </c>
      <c r="R1656" s="468">
        <v>683.1854</v>
      </c>
      <c r="S1656" s="423"/>
      <c r="T1656" s="431" t="s">
        <v>4498</v>
      </c>
      <c r="U1656" s="477" t="s">
        <v>4433</v>
      </c>
      <c r="V1656" s="480" t="s">
        <v>4434</v>
      </c>
      <c r="W1656" s="474" t="s">
        <v>4435</v>
      </c>
    </row>
    <row r="1657" s="38" customFormat="1" ht="15" spans="1:23">
      <c r="A1657" s="43" t="s">
        <v>4548</v>
      </c>
      <c r="B1657" s="293"/>
      <c r="C1657" s="101" t="s">
        <v>4498</v>
      </c>
      <c r="D1657" s="195"/>
      <c r="E1657" s="467" t="s">
        <v>4263</v>
      </c>
      <c r="F1657" s="468">
        <v>81</v>
      </c>
      <c r="G1657" s="468">
        <v>996.7479</v>
      </c>
      <c r="H1657" s="293"/>
      <c r="I1657" s="293"/>
      <c r="J1657" s="293"/>
      <c r="K1657" s="179"/>
      <c r="L1657" s="417"/>
      <c r="M1657" s="413"/>
      <c r="N1657" s="418"/>
      <c r="O1657" s="475"/>
      <c r="P1657" s="476"/>
      <c r="Q1657" s="467"/>
      <c r="R1657" s="468"/>
      <c r="S1657" s="423"/>
      <c r="T1657" s="431"/>
      <c r="U1657" s="477"/>
      <c r="V1657" s="480"/>
      <c r="W1657" s="474"/>
    </row>
    <row r="1658" s="38" customFormat="1" ht="15" spans="1:23">
      <c r="A1658" s="43" t="s">
        <v>4548</v>
      </c>
      <c r="B1658" s="293"/>
      <c r="C1658" s="101" t="s">
        <v>4498</v>
      </c>
      <c r="D1658" s="195"/>
      <c r="E1658" s="467" t="s">
        <v>4288</v>
      </c>
      <c r="F1658" s="468">
        <v>37</v>
      </c>
      <c r="G1658" s="468">
        <v>573.2</v>
      </c>
      <c r="H1658" s="293"/>
      <c r="I1658" s="293"/>
      <c r="J1658" s="293"/>
      <c r="K1658" s="179"/>
      <c r="L1658" s="417"/>
      <c r="M1658" s="413"/>
      <c r="N1658" s="418"/>
      <c r="O1658" s="475"/>
      <c r="P1658" s="476"/>
      <c r="Q1658" s="467"/>
      <c r="R1658" s="468"/>
      <c r="S1658" s="423"/>
      <c r="T1658" s="431"/>
      <c r="U1658" s="477"/>
      <c r="V1658" s="480"/>
      <c r="W1658" s="474"/>
    </row>
    <row r="1659" s="38" customFormat="1" ht="15" spans="1:23">
      <c r="A1659" s="43" t="s">
        <v>4548</v>
      </c>
      <c r="B1659" s="293"/>
      <c r="C1659" s="101" t="s">
        <v>4498</v>
      </c>
      <c r="D1659" s="195"/>
      <c r="E1659" s="467" t="s">
        <v>4261</v>
      </c>
      <c r="F1659" s="468">
        <v>18</v>
      </c>
      <c r="G1659" s="468">
        <v>248.8062</v>
      </c>
      <c r="H1659" s="293"/>
      <c r="I1659" s="293"/>
      <c r="J1659" s="293"/>
      <c r="K1659" s="179"/>
      <c r="L1659" s="417"/>
      <c r="M1659" s="413"/>
      <c r="N1659" s="418"/>
      <c r="O1659" s="475"/>
      <c r="P1659" s="476"/>
      <c r="Q1659" s="467"/>
      <c r="R1659" s="468"/>
      <c r="S1659" s="423"/>
      <c r="T1659" s="431"/>
      <c r="U1659" s="477"/>
      <c r="V1659" s="480"/>
      <c r="W1659" s="474"/>
    </row>
    <row r="1660" s="38" customFormat="1" ht="15" spans="1:23">
      <c r="A1660" s="43" t="s">
        <v>4548</v>
      </c>
      <c r="B1660" s="293"/>
      <c r="C1660" s="101" t="s">
        <v>4498</v>
      </c>
      <c r="D1660" s="195"/>
      <c r="E1660" s="467" t="s">
        <v>4262</v>
      </c>
      <c r="F1660" s="468">
        <v>4</v>
      </c>
      <c r="G1660" s="468">
        <v>161.9281</v>
      </c>
      <c r="H1660" s="293"/>
      <c r="I1660" s="293"/>
      <c r="J1660" s="293"/>
      <c r="K1660" s="179"/>
      <c r="L1660" s="417"/>
      <c r="M1660" s="413"/>
      <c r="N1660" s="418"/>
      <c r="O1660" s="475"/>
      <c r="P1660" s="476"/>
      <c r="Q1660" s="467"/>
      <c r="R1660" s="468"/>
      <c r="S1660" s="423"/>
      <c r="T1660" s="431"/>
      <c r="U1660" s="477"/>
      <c r="V1660" s="480"/>
      <c r="W1660" s="474"/>
    </row>
    <row r="1661" s="38" customFormat="1" ht="15" spans="1:23">
      <c r="A1661" s="43" t="s">
        <v>4548</v>
      </c>
      <c r="B1661" s="293"/>
      <c r="C1661" s="101" t="s">
        <v>4498</v>
      </c>
      <c r="D1661" s="195"/>
      <c r="E1661" s="467" t="s">
        <v>4264</v>
      </c>
      <c r="F1661" s="468">
        <v>4</v>
      </c>
      <c r="G1661" s="468">
        <v>48.0636</v>
      </c>
      <c r="H1661" s="293"/>
      <c r="I1661" s="293"/>
      <c r="J1661" s="293"/>
      <c r="K1661" s="179"/>
      <c r="L1661" s="417"/>
      <c r="M1661" s="413"/>
      <c r="N1661" s="418"/>
      <c r="O1661" s="475"/>
      <c r="P1661" s="476"/>
      <c r="Q1661" s="467"/>
      <c r="R1661" s="468"/>
      <c r="S1661" s="423"/>
      <c r="T1661" s="431"/>
      <c r="U1661" s="477"/>
      <c r="V1661" s="480"/>
      <c r="W1661" s="474"/>
    </row>
    <row r="1662" s="38" customFormat="1" ht="15" spans="1:23">
      <c r="A1662" s="43" t="s">
        <v>4548</v>
      </c>
      <c r="B1662" s="293"/>
      <c r="C1662" s="101" t="s">
        <v>4498</v>
      </c>
      <c r="D1662" s="195"/>
      <c r="E1662" s="467" t="s">
        <v>4259</v>
      </c>
      <c r="F1662" s="468">
        <v>1</v>
      </c>
      <c r="G1662" s="468">
        <v>11.9281</v>
      </c>
      <c r="H1662" s="293"/>
      <c r="I1662" s="293"/>
      <c r="J1662" s="293"/>
      <c r="K1662" s="179"/>
      <c r="L1662" s="417"/>
      <c r="M1662" s="413"/>
      <c r="N1662" s="418"/>
      <c r="O1662" s="475"/>
      <c r="P1662" s="476"/>
      <c r="Q1662" s="467"/>
      <c r="R1662" s="468"/>
      <c r="S1662" s="423"/>
      <c r="T1662" s="431"/>
      <c r="U1662" s="477"/>
      <c r="V1662" s="480"/>
      <c r="W1662" s="474"/>
    </row>
    <row r="1663" s="38" customFormat="1" ht="15" spans="1:23">
      <c r="A1663" s="43" t="s">
        <v>4548</v>
      </c>
      <c r="B1663" s="293"/>
      <c r="C1663" s="101" t="s">
        <v>4498</v>
      </c>
      <c r="D1663" s="195"/>
      <c r="E1663" s="467" t="s">
        <v>4270</v>
      </c>
      <c r="F1663" s="468">
        <v>1</v>
      </c>
      <c r="G1663" s="468">
        <v>11.9281</v>
      </c>
      <c r="H1663" s="293"/>
      <c r="I1663" s="293"/>
      <c r="J1663" s="293"/>
      <c r="K1663" s="179"/>
      <c r="L1663" s="417"/>
      <c r="M1663" s="413"/>
      <c r="N1663" s="418"/>
      <c r="O1663" s="475"/>
      <c r="P1663" s="476"/>
      <c r="Q1663" s="467"/>
      <c r="R1663" s="468"/>
      <c r="S1663" s="423"/>
      <c r="T1663" s="431"/>
      <c r="U1663" s="477"/>
      <c r="V1663" s="480"/>
      <c r="W1663" s="474"/>
    </row>
    <row r="1664" s="38" customFormat="1" ht="15" spans="1:23">
      <c r="A1664" s="43" t="s">
        <v>4548</v>
      </c>
      <c r="B1664" s="293"/>
      <c r="C1664" s="101" t="s">
        <v>4498</v>
      </c>
      <c r="D1664" s="195" t="s">
        <v>4499</v>
      </c>
      <c r="E1664" s="329" t="s">
        <v>4500</v>
      </c>
      <c r="F1664" s="137">
        <v>168</v>
      </c>
      <c r="G1664" s="137">
        <v>67.0476</v>
      </c>
      <c r="H1664" s="293"/>
      <c r="I1664" s="293">
        <v>1</v>
      </c>
      <c r="J1664" s="293">
        <v>1</v>
      </c>
      <c r="K1664" s="293">
        <v>100</v>
      </c>
      <c r="L1664" s="417">
        <v>210</v>
      </c>
      <c r="M1664" s="413">
        <v>101.1228</v>
      </c>
      <c r="N1664" s="419" t="s">
        <v>4331</v>
      </c>
      <c r="O1664" s="475"/>
      <c r="P1664" s="476" t="s">
        <v>4316</v>
      </c>
      <c r="Q1664" s="467">
        <v>15</v>
      </c>
      <c r="R1664" s="468">
        <v>31.2</v>
      </c>
      <c r="S1664" s="423"/>
      <c r="T1664" s="431"/>
      <c r="U1664" s="467" t="s">
        <v>4263</v>
      </c>
      <c r="V1664" s="468">
        <v>81</v>
      </c>
      <c r="W1664" s="468">
        <v>996.7479</v>
      </c>
    </row>
    <row r="1665" s="38" customFormat="1" ht="27" spans="1:23">
      <c r="A1665" s="43" t="s">
        <v>4548</v>
      </c>
      <c r="B1665" s="293"/>
      <c r="C1665" s="101" t="s">
        <v>4498</v>
      </c>
      <c r="D1665" s="195"/>
      <c r="E1665" s="329" t="s">
        <v>4495</v>
      </c>
      <c r="F1665" s="137">
        <v>42</v>
      </c>
      <c r="G1665" s="137">
        <v>34.0752</v>
      </c>
      <c r="H1665" s="293"/>
      <c r="I1665" s="293"/>
      <c r="J1665" s="293"/>
      <c r="K1665" s="293"/>
      <c r="L1665" s="417"/>
      <c r="M1665" s="413"/>
      <c r="N1665" s="419"/>
      <c r="O1665" s="475"/>
      <c r="P1665" s="476" t="s">
        <v>4494</v>
      </c>
      <c r="Q1665" s="467">
        <v>9</v>
      </c>
      <c r="R1665" s="468">
        <v>128.8</v>
      </c>
      <c r="S1665" s="423"/>
      <c r="T1665" s="431"/>
      <c r="U1665" s="467" t="s">
        <v>4288</v>
      </c>
      <c r="V1665" s="468">
        <v>37</v>
      </c>
      <c r="W1665" s="468">
        <v>573.2</v>
      </c>
    </row>
    <row r="1666" s="38" customFormat="1" ht="28.5" spans="1:23">
      <c r="A1666" s="43" t="s">
        <v>4548</v>
      </c>
      <c r="B1666" s="293">
        <v>3</v>
      </c>
      <c r="C1666" s="101" t="s">
        <v>4501</v>
      </c>
      <c r="D1666" s="195" t="s">
        <v>4550</v>
      </c>
      <c r="E1666" s="312" t="s">
        <v>4259</v>
      </c>
      <c r="F1666" s="137">
        <v>101</v>
      </c>
      <c r="G1666" s="313">
        <v>1037.412021</v>
      </c>
      <c r="H1666" s="293">
        <v>1</v>
      </c>
      <c r="I1666" s="293">
        <v>1</v>
      </c>
      <c r="J1666" s="293">
        <v>1</v>
      </c>
      <c r="K1666" s="293">
        <v>100</v>
      </c>
      <c r="L1666" s="417">
        <v>536</v>
      </c>
      <c r="M1666" s="413">
        <v>2223.805121</v>
      </c>
      <c r="N1666" s="418"/>
      <c r="O1666" s="475"/>
      <c r="P1666" s="476" t="s">
        <v>4503</v>
      </c>
      <c r="Q1666" s="467">
        <v>63</v>
      </c>
      <c r="R1666" s="468">
        <v>97.6236</v>
      </c>
      <c r="S1666" s="423"/>
      <c r="T1666" s="431"/>
      <c r="U1666" s="467" t="s">
        <v>4261</v>
      </c>
      <c r="V1666" s="468">
        <v>18</v>
      </c>
      <c r="W1666" s="468">
        <v>248.8062</v>
      </c>
    </row>
    <row r="1667" s="38" customFormat="1" ht="28.5" spans="1:23">
      <c r="A1667" s="43" t="s">
        <v>4548</v>
      </c>
      <c r="B1667" s="293"/>
      <c r="C1667" s="101" t="s">
        <v>4501</v>
      </c>
      <c r="D1667" s="293"/>
      <c r="E1667" s="312" t="s">
        <v>4263</v>
      </c>
      <c r="F1667" s="137">
        <v>25</v>
      </c>
      <c r="G1667" s="313">
        <v>450.9275</v>
      </c>
      <c r="H1667" s="293"/>
      <c r="I1667" s="293"/>
      <c r="J1667" s="293"/>
      <c r="K1667" s="293"/>
      <c r="L1667" s="417"/>
      <c r="M1667" s="413"/>
      <c r="N1667" s="421"/>
      <c r="O1667" s="475"/>
      <c r="P1667" s="476" t="s">
        <v>4496</v>
      </c>
      <c r="Q1667" s="467">
        <v>8</v>
      </c>
      <c r="R1667" s="468">
        <v>84.5322</v>
      </c>
      <c r="S1667" s="423"/>
      <c r="T1667" s="431"/>
      <c r="U1667" s="467" t="s">
        <v>4262</v>
      </c>
      <c r="V1667" s="468">
        <v>4</v>
      </c>
      <c r="W1667" s="468">
        <v>161.9281</v>
      </c>
    </row>
    <row r="1668" s="38" customFormat="1" ht="28.5" spans="1:23">
      <c r="A1668" s="43" t="s">
        <v>4548</v>
      </c>
      <c r="B1668" s="293"/>
      <c r="C1668" s="101" t="s">
        <v>4501</v>
      </c>
      <c r="D1668" s="293"/>
      <c r="E1668" s="312" t="s">
        <v>4260</v>
      </c>
      <c r="F1668" s="137">
        <v>27</v>
      </c>
      <c r="G1668" s="313">
        <v>354.2256</v>
      </c>
      <c r="H1668" s="293"/>
      <c r="I1668" s="293"/>
      <c r="J1668" s="293"/>
      <c r="K1668" s="293"/>
      <c r="L1668" s="417"/>
      <c r="M1668" s="413"/>
      <c r="N1668" s="421"/>
      <c r="O1668" s="475"/>
      <c r="P1668" s="476" t="s">
        <v>4495</v>
      </c>
      <c r="Q1668" s="467">
        <v>36</v>
      </c>
      <c r="R1668" s="468">
        <v>35.5533</v>
      </c>
      <c r="S1668" s="423"/>
      <c r="T1668" s="431"/>
      <c r="U1668" s="467" t="s">
        <v>4264</v>
      </c>
      <c r="V1668" s="468">
        <v>4</v>
      </c>
      <c r="W1668" s="468">
        <v>48.0636</v>
      </c>
    </row>
    <row r="1669" s="38" customFormat="1" ht="29.25" spans="1:23">
      <c r="A1669" s="43" t="s">
        <v>4548</v>
      </c>
      <c r="B1669" s="293"/>
      <c r="C1669" s="101" t="s">
        <v>4501</v>
      </c>
      <c r="D1669" s="293"/>
      <c r="E1669" s="155" t="s">
        <v>4316</v>
      </c>
      <c r="F1669" s="137">
        <v>364</v>
      </c>
      <c r="G1669" s="313">
        <v>190.4</v>
      </c>
      <c r="H1669" s="293"/>
      <c r="I1669" s="293"/>
      <c r="J1669" s="293"/>
      <c r="K1669" s="293"/>
      <c r="L1669" s="417"/>
      <c r="M1669" s="413"/>
      <c r="N1669" s="421"/>
      <c r="O1669" s="481"/>
      <c r="P1669" s="482" t="s">
        <v>117</v>
      </c>
      <c r="Q1669" s="480">
        <v>1879</v>
      </c>
      <c r="R1669" s="488">
        <v>19170.382933</v>
      </c>
      <c r="S1669" s="423"/>
      <c r="T1669" s="431"/>
      <c r="U1669" s="467" t="s">
        <v>4259</v>
      </c>
      <c r="V1669" s="468">
        <v>1</v>
      </c>
      <c r="W1669" s="468">
        <v>11.9281</v>
      </c>
    </row>
    <row r="1670" s="38" customFormat="1" ht="28.5" spans="1:23">
      <c r="A1670" s="43" t="s">
        <v>4548</v>
      </c>
      <c r="B1670" s="293"/>
      <c r="C1670" s="101" t="s">
        <v>4501</v>
      </c>
      <c r="D1670" s="293"/>
      <c r="E1670" s="312" t="s">
        <v>4500</v>
      </c>
      <c r="F1670" s="137">
        <v>18</v>
      </c>
      <c r="G1670" s="313">
        <v>177.84</v>
      </c>
      <c r="H1670" s="293"/>
      <c r="I1670" s="293"/>
      <c r="J1670" s="293"/>
      <c r="K1670" s="293"/>
      <c r="L1670" s="417"/>
      <c r="M1670" s="413"/>
      <c r="N1670" s="293"/>
      <c r="O1670" s="483"/>
      <c r="P1670" s="423"/>
      <c r="Q1670" s="423"/>
      <c r="R1670" s="423"/>
      <c r="S1670" s="423"/>
      <c r="T1670" s="431"/>
      <c r="U1670" s="467" t="s">
        <v>4270</v>
      </c>
      <c r="V1670" s="468">
        <v>1</v>
      </c>
      <c r="W1670" s="468">
        <v>11.9281</v>
      </c>
    </row>
    <row r="1671" s="38" customFormat="1" ht="28.5" spans="1:23">
      <c r="A1671" s="43" t="s">
        <v>4548</v>
      </c>
      <c r="B1671" s="293"/>
      <c r="C1671" s="101" t="s">
        <v>4501</v>
      </c>
      <c r="D1671" s="293"/>
      <c r="E1671" s="312" t="s">
        <v>4264</v>
      </c>
      <c r="F1671" s="137">
        <v>1</v>
      </c>
      <c r="G1671" s="313">
        <v>13</v>
      </c>
      <c r="H1671" s="293"/>
      <c r="I1671" s="293"/>
      <c r="J1671" s="293"/>
      <c r="K1671" s="293"/>
      <c r="L1671" s="417"/>
      <c r="M1671" s="413"/>
      <c r="N1671" s="293"/>
      <c r="O1671" s="483"/>
      <c r="P1671" s="423"/>
      <c r="Q1671" s="423"/>
      <c r="R1671" s="423"/>
      <c r="S1671" s="423"/>
      <c r="T1671" s="431"/>
      <c r="U1671" s="467" t="s">
        <v>4503</v>
      </c>
      <c r="V1671" s="468">
        <v>168</v>
      </c>
      <c r="W1671" s="468">
        <v>67.0476</v>
      </c>
    </row>
    <row r="1672" s="38" customFormat="1" ht="28.5" spans="1:23">
      <c r="A1672" s="43" t="s">
        <v>4548</v>
      </c>
      <c r="B1672" s="373">
        <v>4</v>
      </c>
      <c r="C1672" s="98" t="s">
        <v>4504</v>
      </c>
      <c r="D1672" s="311" t="s">
        <v>4299</v>
      </c>
      <c r="E1672" s="312" t="s">
        <v>4260</v>
      </c>
      <c r="F1672" s="137">
        <v>441</v>
      </c>
      <c r="G1672" s="313">
        <v>5642.1075</v>
      </c>
      <c r="H1672" s="373">
        <v>1</v>
      </c>
      <c r="I1672" s="373">
        <v>2</v>
      </c>
      <c r="J1672" s="373">
        <v>1</v>
      </c>
      <c r="K1672" s="425">
        <v>55</v>
      </c>
      <c r="L1672" s="425">
        <v>508</v>
      </c>
      <c r="M1672" s="426">
        <v>7619.209125</v>
      </c>
      <c r="N1672" s="373"/>
      <c r="O1672" s="423"/>
      <c r="P1672" s="423"/>
      <c r="Q1672" s="423"/>
      <c r="R1672" s="423"/>
      <c r="S1672" s="423"/>
      <c r="T1672" s="431"/>
      <c r="U1672" s="467" t="s">
        <v>4495</v>
      </c>
      <c r="V1672" s="468">
        <v>42</v>
      </c>
      <c r="W1672" s="468">
        <v>34.0752</v>
      </c>
    </row>
    <row r="1673" s="38" customFormat="1" ht="28.5" spans="1:23">
      <c r="A1673" s="43" t="s">
        <v>4548</v>
      </c>
      <c r="B1673" s="376"/>
      <c r="C1673" s="100" t="s">
        <v>4504</v>
      </c>
      <c r="D1673" s="316"/>
      <c r="E1673" s="312"/>
      <c r="F1673" s="137"/>
      <c r="G1673" s="313"/>
      <c r="H1673" s="376"/>
      <c r="I1673" s="376"/>
      <c r="J1673" s="377"/>
      <c r="K1673" s="443"/>
      <c r="L1673" s="443"/>
      <c r="M1673" s="444"/>
      <c r="N1673" s="377"/>
      <c r="O1673" s="423"/>
      <c r="P1673" s="423"/>
      <c r="Q1673" s="423"/>
      <c r="R1673" s="423"/>
      <c r="S1673" s="423"/>
      <c r="T1673" s="416" t="s">
        <v>117</v>
      </c>
      <c r="U1673" s="482"/>
      <c r="V1673" s="482">
        <v>674</v>
      </c>
      <c r="W1673" s="489">
        <v>5859.142248</v>
      </c>
    </row>
    <row r="1674" s="38" customFormat="1" ht="28.5" spans="1:23">
      <c r="A1674" s="43" t="s">
        <v>4548</v>
      </c>
      <c r="B1674" s="377"/>
      <c r="C1674" s="99" t="s">
        <v>4504</v>
      </c>
      <c r="D1674" s="315"/>
      <c r="E1674" s="312" t="s">
        <v>4264</v>
      </c>
      <c r="F1674" s="137">
        <v>483</v>
      </c>
      <c r="G1674" s="313">
        <v>8211</v>
      </c>
      <c r="H1674" s="377"/>
      <c r="I1674" s="377"/>
      <c r="J1674" s="293">
        <v>2</v>
      </c>
      <c r="K1674" s="179">
        <v>45</v>
      </c>
      <c r="L1674" s="417">
        <v>416</v>
      </c>
      <c r="M1674" s="413">
        <v>6233.898375</v>
      </c>
      <c r="N1674" s="199"/>
      <c r="O1674" s="423"/>
      <c r="P1674" s="423"/>
      <c r="Q1674" s="423"/>
      <c r="R1674" s="423"/>
      <c r="S1674" s="423"/>
      <c r="T1674" s="483"/>
      <c r="U1674" s="423"/>
      <c r="V1674" s="423"/>
      <c r="W1674" s="423"/>
    </row>
    <row r="1675" s="38" customFormat="1" ht="15" spans="1:23">
      <c r="A1675" s="43" t="s">
        <v>4548</v>
      </c>
      <c r="B1675" s="293">
        <v>5</v>
      </c>
      <c r="C1675" s="101" t="s">
        <v>4506</v>
      </c>
      <c r="D1675" s="195" t="s">
        <v>4406</v>
      </c>
      <c r="E1675" s="312" t="s">
        <v>4264</v>
      </c>
      <c r="F1675" s="137">
        <v>1146</v>
      </c>
      <c r="G1675" s="313">
        <v>15011.5843</v>
      </c>
      <c r="H1675" s="293">
        <v>1</v>
      </c>
      <c r="I1675" s="293">
        <v>2</v>
      </c>
      <c r="J1675" s="293">
        <v>1</v>
      </c>
      <c r="K1675" s="179">
        <v>55</v>
      </c>
      <c r="L1675" s="417">
        <v>853</v>
      </c>
      <c r="M1675" s="413">
        <v>12104.517073</v>
      </c>
      <c r="N1675" s="199"/>
      <c r="O1675" s="423"/>
      <c r="P1675" s="423"/>
      <c r="Q1675" s="423"/>
      <c r="R1675" s="423"/>
      <c r="S1675" s="423"/>
      <c r="T1675" s="483"/>
      <c r="U1675" s="423"/>
      <c r="V1675" s="423"/>
      <c r="W1675" s="423"/>
    </row>
    <row r="1676" s="38" customFormat="1" ht="15" spans="1:23">
      <c r="A1676" s="43" t="s">
        <v>4548</v>
      </c>
      <c r="B1676" s="293"/>
      <c r="C1676" s="101" t="s">
        <v>4506</v>
      </c>
      <c r="D1676" s="293"/>
      <c r="E1676" s="312" t="s">
        <v>4261</v>
      </c>
      <c r="F1676" s="137">
        <v>405</v>
      </c>
      <c r="G1676" s="313">
        <v>6996.62856</v>
      </c>
      <c r="H1676" s="293"/>
      <c r="I1676" s="293"/>
      <c r="J1676" s="293">
        <v>2</v>
      </c>
      <c r="K1676" s="179">
        <v>45</v>
      </c>
      <c r="L1676" s="417">
        <v>698</v>
      </c>
      <c r="M1676" s="413">
        <v>9903.695787</v>
      </c>
      <c r="N1676" s="199"/>
      <c r="O1676" s="423"/>
      <c r="P1676" s="423"/>
      <c r="Q1676" s="423"/>
      <c r="R1676" s="423"/>
      <c r="S1676" s="423"/>
      <c r="T1676" s="483"/>
      <c r="U1676" s="423"/>
      <c r="V1676" s="423"/>
      <c r="W1676" s="423"/>
    </row>
    <row r="1677" s="38" customFormat="1" ht="15" spans="1:23">
      <c r="A1677" s="43" t="s">
        <v>4548</v>
      </c>
      <c r="B1677" s="293"/>
      <c r="C1677" s="101" t="s">
        <v>4506</v>
      </c>
      <c r="D1677" s="195" t="s">
        <v>4551</v>
      </c>
      <c r="E1677" s="312" t="s">
        <v>4260</v>
      </c>
      <c r="F1677" s="137">
        <v>567</v>
      </c>
      <c r="G1677" s="313">
        <v>12040.243798</v>
      </c>
      <c r="H1677" s="293"/>
      <c r="I1677" s="293">
        <v>2</v>
      </c>
      <c r="J1677" s="293">
        <v>1</v>
      </c>
      <c r="K1677" s="179">
        <v>55</v>
      </c>
      <c r="L1677" s="417">
        <v>444</v>
      </c>
      <c r="M1677" s="413">
        <v>8950.608919</v>
      </c>
      <c r="N1677" s="199"/>
      <c r="O1677" s="423"/>
      <c r="P1677" s="423"/>
      <c r="Q1677" s="423"/>
      <c r="R1677" s="423"/>
      <c r="S1677" s="423"/>
      <c r="T1677" s="490"/>
      <c r="U1677" s="423"/>
      <c r="V1677" s="423"/>
      <c r="W1677" s="423"/>
    </row>
    <row r="1678" s="38" customFormat="1" ht="15" spans="1:23">
      <c r="A1678" s="43" t="s">
        <v>4548</v>
      </c>
      <c r="B1678" s="293"/>
      <c r="C1678" s="101" t="s">
        <v>4506</v>
      </c>
      <c r="D1678" s="293"/>
      <c r="E1678" s="312" t="s">
        <v>4262</v>
      </c>
      <c r="F1678" s="137">
        <v>241</v>
      </c>
      <c r="G1678" s="313">
        <v>4233.5906</v>
      </c>
      <c r="H1678" s="293"/>
      <c r="I1678" s="293"/>
      <c r="J1678" s="293">
        <v>2</v>
      </c>
      <c r="K1678" s="179">
        <v>45</v>
      </c>
      <c r="L1678" s="417">
        <v>364</v>
      </c>
      <c r="M1678" s="413">
        <v>7323.225479</v>
      </c>
      <c r="N1678" s="199"/>
      <c r="O1678" s="423"/>
      <c r="P1678" s="423"/>
      <c r="Q1678" s="423"/>
      <c r="R1678" s="423"/>
      <c r="S1678" s="423"/>
      <c r="T1678" s="423"/>
      <c r="U1678" s="423"/>
      <c r="V1678" s="423"/>
      <c r="W1678" s="423"/>
    </row>
    <row r="1679" s="38" customFormat="1" ht="15" spans="1:23">
      <c r="A1679" s="43" t="s">
        <v>4548</v>
      </c>
      <c r="B1679" s="293"/>
      <c r="C1679" s="101" t="s">
        <v>4506</v>
      </c>
      <c r="D1679" s="195" t="s">
        <v>4552</v>
      </c>
      <c r="E1679" s="312" t="s">
        <v>4270</v>
      </c>
      <c r="F1679" s="137">
        <v>168</v>
      </c>
      <c r="G1679" s="313">
        <v>2699.9469</v>
      </c>
      <c r="H1679" s="293"/>
      <c r="I1679" s="293">
        <v>1</v>
      </c>
      <c r="J1679" s="293">
        <v>1</v>
      </c>
      <c r="K1679" s="417">
        <v>100</v>
      </c>
      <c r="L1679" s="417">
        <v>504</v>
      </c>
      <c r="M1679" s="413">
        <v>8128.491973</v>
      </c>
      <c r="N1679" s="199"/>
      <c r="O1679" s="423"/>
      <c r="P1679" s="423"/>
      <c r="Q1679" s="423"/>
      <c r="R1679" s="423"/>
      <c r="S1679" s="423"/>
      <c r="T1679" s="423"/>
      <c r="U1679" s="423"/>
      <c r="V1679" s="423"/>
      <c r="W1679" s="423"/>
    </row>
    <row r="1680" s="38" customFormat="1" ht="15" spans="1:23">
      <c r="A1680" s="43" t="s">
        <v>4548</v>
      </c>
      <c r="B1680" s="293"/>
      <c r="C1680" s="101" t="s">
        <v>4506</v>
      </c>
      <c r="D1680" s="182"/>
      <c r="E1680" s="312" t="s">
        <v>4259</v>
      </c>
      <c r="F1680" s="137">
        <v>123</v>
      </c>
      <c r="G1680" s="313">
        <v>2513.9126</v>
      </c>
      <c r="H1680" s="293"/>
      <c r="I1680" s="293"/>
      <c r="J1680" s="293"/>
      <c r="K1680" s="417"/>
      <c r="L1680" s="417"/>
      <c r="M1680" s="413"/>
      <c r="N1680" s="199"/>
      <c r="O1680" s="423"/>
      <c r="P1680" s="423"/>
      <c r="Q1680" s="423"/>
      <c r="R1680" s="423"/>
      <c r="S1680" s="423"/>
      <c r="T1680" s="423"/>
      <c r="U1680" s="423"/>
      <c r="V1680" s="423"/>
      <c r="W1680" s="423"/>
    </row>
    <row r="1681" s="38" customFormat="1" ht="15" spans="1:23">
      <c r="A1681" s="43" t="s">
        <v>4548</v>
      </c>
      <c r="B1681" s="293"/>
      <c r="C1681" s="101" t="s">
        <v>4506</v>
      </c>
      <c r="D1681" s="182"/>
      <c r="E1681" s="312" t="s">
        <v>4263</v>
      </c>
      <c r="F1681" s="137">
        <v>119</v>
      </c>
      <c r="G1681" s="313">
        <v>1819.292</v>
      </c>
      <c r="H1681" s="293"/>
      <c r="I1681" s="293"/>
      <c r="J1681" s="293"/>
      <c r="K1681" s="417"/>
      <c r="L1681" s="417"/>
      <c r="M1681" s="413"/>
      <c r="N1681" s="199"/>
      <c r="O1681" s="423"/>
      <c r="P1681" s="423"/>
      <c r="Q1681" s="423"/>
      <c r="R1681" s="423"/>
      <c r="S1681" s="423"/>
      <c r="T1681" s="423"/>
      <c r="U1681" s="423"/>
      <c r="V1681" s="423"/>
      <c r="W1681" s="423"/>
    </row>
    <row r="1682" s="38" customFormat="1" ht="15.75" spans="1:23">
      <c r="A1682" s="43" t="s">
        <v>4548</v>
      </c>
      <c r="B1682" s="293"/>
      <c r="C1682" s="101" t="s">
        <v>4506</v>
      </c>
      <c r="D1682" s="182"/>
      <c r="E1682" s="155" t="s">
        <v>4316</v>
      </c>
      <c r="F1682" s="137">
        <v>37</v>
      </c>
      <c r="G1682" s="313">
        <v>450.8</v>
      </c>
      <c r="H1682" s="293"/>
      <c r="I1682" s="293"/>
      <c r="J1682" s="293"/>
      <c r="K1682" s="417"/>
      <c r="L1682" s="417"/>
      <c r="M1682" s="413"/>
      <c r="N1682" s="199"/>
      <c r="O1682" s="423"/>
      <c r="P1682" s="423"/>
      <c r="Q1682" s="423"/>
      <c r="R1682" s="423"/>
      <c r="S1682" s="423"/>
      <c r="T1682" s="423"/>
      <c r="U1682" s="423"/>
      <c r="V1682" s="423"/>
      <c r="W1682" s="423"/>
    </row>
    <row r="1683" s="38" customFormat="1" ht="15" spans="1:23">
      <c r="A1683" s="43" t="s">
        <v>4548</v>
      </c>
      <c r="B1683" s="293"/>
      <c r="C1683" s="101" t="s">
        <v>4506</v>
      </c>
      <c r="D1683" s="182"/>
      <c r="E1683" s="312" t="s">
        <v>4496</v>
      </c>
      <c r="F1683" s="137">
        <v>15</v>
      </c>
      <c r="G1683" s="313">
        <v>248.9397</v>
      </c>
      <c r="H1683" s="293"/>
      <c r="I1683" s="293"/>
      <c r="J1683" s="293"/>
      <c r="K1683" s="417"/>
      <c r="L1683" s="417"/>
      <c r="M1683" s="413"/>
      <c r="N1683" s="199"/>
      <c r="O1683" s="423"/>
      <c r="P1683" s="423"/>
      <c r="Q1683" s="423"/>
      <c r="R1683" s="423"/>
      <c r="S1683" s="423"/>
      <c r="T1683" s="423"/>
      <c r="U1683" s="423"/>
      <c r="V1683" s="423"/>
      <c r="W1683" s="423"/>
    </row>
    <row r="1684" s="38" customFormat="1" ht="15" spans="1:23">
      <c r="A1684" s="43" t="s">
        <v>4548</v>
      </c>
      <c r="B1684" s="293"/>
      <c r="C1684" s="101" t="s">
        <v>4506</v>
      </c>
      <c r="D1684" s="182"/>
      <c r="E1684" s="312" t="s">
        <v>4495</v>
      </c>
      <c r="F1684" s="137">
        <v>30</v>
      </c>
      <c r="G1684" s="313">
        <v>227.969173</v>
      </c>
      <c r="H1684" s="293"/>
      <c r="I1684" s="293"/>
      <c r="J1684" s="293"/>
      <c r="K1684" s="417"/>
      <c r="L1684" s="417"/>
      <c r="M1684" s="413"/>
      <c r="N1684" s="199"/>
      <c r="O1684" s="423"/>
      <c r="P1684" s="423"/>
      <c r="Q1684" s="423"/>
      <c r="R1684" s="423"/>
      <c r="S1684" s="423"/>
      <c r="T1684" s="423"/>
      <c r="U1684" s="423"/>
      <c r="V1684" s="423"/>
      <c r="W1684" s="423"/>
    </row>
    <row r="1685" s="38" customFormat="1" ht="15" spans="1:23">
      <c r="A1685" s="43" t="s">
        <v>4548</v>
      </c>
      <c r="B1685" s="293"/>
      <c r="C1685" s="101" t="s">
        <v>4506</v>
      </c>
      <c r="D1685" s="182"/>
      <c r="E1685" s="312" t="s">
        <v>4288</v>
      </c>
      <c r="F1685" s="137">
        <v>8</v>
      </c>
      <c r="G1685" s="313">
        <v>112.7316</v>
      </c>
      <c r="H1685" s="293"/>
      <c r="I1685" s="293"/>
      <c r="J1685" s="293"/>
      <c r="K1685" s="417"/>
      <c r="L1685" s="417"/>
      <c r="M1685" s="413"/>
      <c r="N1685" s="199"/>
      <c r="O1685" s="423"/>
      <c r="P1685" s="423"/>
      <c r="Q1685" s="423"/>
      <c r="R1685" s="423"/>
      <c r="S1685" s="423"/>
      <c r="T1685" s="423"/>
      <c r="U1685" s="423"/>
      <c r="V1685" s="423"/>
      <c r="W1685" s="423"/>
    </row>
    <row r="1686" s="38" customFormat="1" ht="15" spans="1:23">
      <c r="A1686" s="43" t="s">
        <v>4548</v>
      </c>
      <c r="B1686" s="293"/>
      <c r="C1686" s="101" t="s">
        <v>4506</v>
      </c>
      <c r="D1686" s="182"/>
      <c r="E1686" s="312" t="s">
        <v>4492</v>
      </c>
      <c r="F1686" s="137">
        <v>4</v>
      </c>
      <c r="G1686" s="313">
        <v>54.9</v>
      </c>
      <c r="H1686" s="293"/>
      <c r="I1686" s="293"/>
      <c r="J1686" s="293"/>
      <c r="K1686" s="417"/>
      <c r="L1686" s="417"/>
      <c r="M1686" s="413"/>
      <c r="N1686" s="199"/>
      <c r="O1686" s="423"/>
      <c r="P1686" s="423"/>
      <c r="Q1686" s="423"/>
      <c r="R1686" s="423"/>
      <c r="S1686" s="423"/>
      <c r="T1686" s="423"/>
      <c r="U1686" s="423"/>
      <c r="V1686" s="423"/>
      <c r="W1686" s="423"/>
    </row>
    <row r="1687" s="38" customFormat="1" ht="28.5" spans="1:23">
      <c r="A1687" s="43" t="s">
        <v>4548</v>
      </c>
      <c r="B1687" s="293">
        <v>6</v>
      </c>
      <c r="C1687" s="101" t="s">
        <v>4508</v>
      </c>
      <c r="D1687" s="195" t="s">
        <v>4553</v>
      </c>
      <c r="E1687" s="312" t="s">
        <v>4260</v>
      </c>
      <c r="F1687" s="137">
        <v>68</v>
      </c>
      <c r="G1687" s="313">
        <v>1010.1117</v>
      </c>
      <c r="H1687" s="293">
        <v>1</v>
      </c>
      <c r="I1687" s="293">
        <v>1</v>
      </c>
      <c r="J1687" s="293">
        <v>1</v>
      </c>
      <c r="K1687" s="417">
        <v>100</v>
      </c>
      <c r="L1687" s="417">
        <v>164</v>
      </c>
      <c r="M1687" s="413">
        <v>2336.118001</v>
      </c>
      <c r="N1687" s="199"/>
      <c r="O1687" s="423"/>
      <c r="P1687" s="423"/>
      <c r="Q1687" s="423"/>
      <c r="R1687" s="423"/>
      <c r="S1687" s="423"/>
      <c r="T1687" s="423"/>
      <c r="U1687" s="423"/>
      <c r="V1687" s="423"/>
      <c r="W1687" s="423"/>
    </row>
    <row r="1688" s="38" customFormat="1" ht="28.5" spans="1:23">
      <c r="A1688" s="43" t="s">
        <v>4548</v>
      </c>
      <c r="B1688" s="293"/>
      <c r="C1688" s="101" t="s">
        <v>4508</v>
      </c>
      <c r="D1688" s="293"/>
      <c r="E1688" s="312" t="s">
        <v>4259</v>
      </c>
      <c r="F1688" s="137">
        <v>39</v>
      </c>
      <c r="G1688" s="313">
        <v>576.656101</v>
      </c>
      <c r="H1688" s="293"/>
      <c r="I1688" s="293"/>
      <c r="J1688" s="293"/>
      <c r="K1688" s="417"/>
      <c r="L1688" s="417"/>
      <c r="M1688" s="413"/>
      <c r="N1688" s="199"/>
      <c r="O1688" s="423"/>
      <c r="P1688" s="423"/>
      <c r="Q1688" s="423"/>
      <c r="R1688" s="423"/>
      <c r="S1688" s="423"/>
      <c r="T1688" s="423"/>
      <c r="U1688" s="423"/>
      <c r="V1688" s="423"/>
      <c r="W1688" s="423"/>
    </row>
    <row r="1689" s="38" customFormat="1" ht="28.5" spans="1:23">
      <c r="A1689" s="43" t="s">
        <v>4548</v>
      </c>
      <c r="B1689" s="293"/>
      <c r="C1689" s="101" t="s">
        <v>4508</v>
      </c>
      <c r="D1689" s="293"/>
      <c r="E1689" s="312" t="s">
        <v>4264</v>
      </c>
      <c r="F1689" s="137">
        <v>22</v>
      </c>
      <c r="G1689" s="313">
        <v>253</v>
      </c>
      <c r="H1689" s="293"/>
      <c r="I1689" s="293"/>
      <c r="J1689" s="293"/>
      <c r="K1689" s="417"/>
      <c r="L1689" s="417"/>
      <c r="M1689" s="413"/>
      <c r="N1689" s="199"/>
      <c r="O1689" s="423"/>
      <c r="P1689" s="423"/>
      <c r="Q1689" s="423"/>
      <c r="R1689" s="423"/>
      <c r="S1689" s="423"/>
      <c r="T1689" s="423"/>
      <c r="U1689" s="423"/>
      <c r="V1689" s="423"/>
      <c r="W1689" s="423"/>
    </row>
    <row r="1690" s="38" customFormat="1" ht="28.5" spans="1:23">
      <c r="A1690" s="43" t="s">
        <v>4548</v>
      </c>
      <c r="B1690" s="293"/>
      <c r="C1690" s="101" t="s">
        <v>4508</v>
      </c>
      <c r="D1690" s="293"/>
      <c r="E1690" s="312" t="s">
        <v>4261</v>
      </c>
      <c r="F1690" s="137">
        <v>7</v>
      </c>
      <c r="G1690" s="313">
        <v>166.9262</v>
      </c>
      <c r="H1690" s="293"/>
      <c r="I1690" s="293"/>
      <c r="J1690" s="293"/>
      <c r="K1690" s="417"/>
      <c r="L1690" s="417"/>
      <c r="M1690" s="413"/>
      <c r="N1690" s="199"/>
      <c r="O1690" s="423"/>
      <c r="P1690" s="423"/>
      <c r="Q1690" s="423"/>
      <c r="R1690" s="423"/>
      <c r="S1690" s="423"/>
      <c r="T1690" s="423"/>
      <c r="U1690" s="423"/>
      <c r="V1690" s="423"/>
      <c r="W1690" s="423"/>
    </row>
    <row r="1691" s="38" customFormat="1" ht="28.5" spans="1:23">
      <c r="A1691" s="43" t="s">
        <v>4548</v>
      </c>
      <c r="B1691" s="293"/>
      <c r="C1691" s="101" t="s">
        <v>4508</v>
      </c>
      <c r="D1691" s="293"/>
      <c r="E1691" s="312" t="s">
        <v>4262</v>
      </c>
      <c r="F1691" s="137">
        <v>13</v>
      </c>
      <c r="G1691" s="313">
        <v>153.2778</v>
      </c>
      <c r="H1691" s="293"/>
      <c r="I1691" s="293"/>
      <c r="J1691" s="293"/>
      <c r="K1691" s="417"/>
      <c r="L1691" s="417"/>
      <c r="M1691" s="413"/>
      <c r="N1691" s="199"/>
      <c r="O1691" s="423"/>
      <c r="P1691" s="423"/>
      <c r="Q1691" s="423"/>
      <c r="R1691" s="423"/>
      <c r="S1691" s="423"/>
      <c r="T1691" s="423"/>
      <c r="U1691" s="423"/>
      <c r="V1691" s="423"/>
      <c r="W1691" s="423"/>
    </row>
    <row r="1692" s="38" customFormat="1" ht="28.5" spans="1:23">
      <c r="A1692" s="43" t="s">
        <v>4548</v>
      </c>
      <c r="B1692" s="293"/>
      <c r="C1692" s="101" t="s">
        <v>4508</v>
      </c>
      <c r="D1692" s="293"/>
      <c r="E1692" s="312" t="s">
        <v>4263</v>
      </c>
      <c r="F1692" s="137">
        <v>8</v>
      </c>
      <c r="G1692" s="313">
        <v>93.612</v>
      </c>
      <c r="H1692" s="293"/>
      <c r="I1692" s="293"/>
      <c r="J1692" s="293"/>
      <c r="K1692" s="417"/>
      <c r="L1692" s="417"/>
      <c r="M1692" s="413"/>
      <c r="N1692" s="199"/>
      <c r="O1692" s="423"/>
      <c r="P1692" s="423"/>
      <c r="Q1692" s="423"/>
      <c r="R1692" s="423"/>
      <c r="S1692" s="423"/>
      <c r="T1692" s="423"/>
      <c r="U1692" s="423"/>
      <c r="V1692" s="423"/>
      <c r="W1692" s="423"/>
    </row>
    <row r="1693" s="38" customFormat="1" ht="28.5" spans="1:23">
      <c r="A1693" s="43" t="s">
        <v>4548</v>
      </c>
      <c r="B1693" s="293"/>
      <c r="C1693" s="101" t="s">
        <v>4508</v>
      </c>
      <c r="D1693" s="293"/>
      <c r="E1693" s="312" t="s">
        <v>4270</v>
      </c>
      <c r="F1693" s="137">
        <v>6</v>
      </c>
      <c r="G1693" s="313">
        <v>70.7436</v>
      </c>
      <c r="H1693" s="293"/>
      <c r="I1693" s="293"/>
      <c r="J1693" s="293"/>
      <c r="K1693" s="417"/>
      <c r="L1693" s="417"/>
      <c r="M1693" s="413"/>
      <c r="N1693" s="199"/>
      <c r="O1693" s="423"/>
      <c r="P1693" s="423"/>
      <c r="Q1693" s="423"/>
      <c r="R1693" s="423"/>
      <c r="S1693" s="423"/>
      <c r="T1693" s="423"/>
      <c r="U1693" s="423"/>
      <c r="V1693" s="423"/>
      <c r="W1693" s="423"/>
    </row>
    <row r="1694" s="38" customFormat="1" ht="28.5" spans="1:23">
      <c r="A1694" s="43" t="s">
        <v>4548</v>
      </c>
      <c r="B1694" s="293"/>
      <c r="C1694" s="101" t="s">
        <v>4508</v>
      </c>
      <c r="D1694" s="293"/>
      <c r="E1694" s="312" t="s">
        <v>4496</v>
      </c>
      <c r="F1694" s="137">
        <v>1</v>
      </c>
      <c r="G1694" s="313">
        <v>11.7906</v>
      </c>
      <c r="H1694" s="293"/>
      <c r="I1694" s="293"/>
      <c r="J1694" s="293"/>
      <c r="K1694" s="417"/>
      <c r="L1694" s="417"/>
      <c r="M1694" s="413"/>
      <c r="N1694" s="199"/>
      <c r="O1694" s="423"/>
      <c r="P1694" s="423"/>
      <c r="Q1694" s="423"/>
      <c r="R1694" s="423"/>
      <c r="S1694" s="423"/>
      <c r="T1694" s="423"/>
      <c r="U1694" s="423"/>
      <c r="V1694" s="423"/>
      <c r="W1694" s="423"/>
    </row>
    <row r="1695" s="38" customFormat="1" ht="15" spans="1:23">
      <c r="A1695" s="43" t="s">
        <v>4548</v>
      </c>
      <c r="B1695" s="293">
        <v>7</v>
      </c>
      <c r="C1695" s="137" t="s">
        <v>4511</v>
      </c>
      <c r="D1695" s="195" t="s">
        <v>4409</v>
      </c>
      <c r="E1695" s="411" t="s">
        <v>4260</v>
      </c>
      <c r="F1695" s="411">
        <v>633</v>
      </c>
      <c r="G1695" s="412">
        <v>12460.479948</v>
      </c>
      <c r="H1695" s="293">
        <v>1</v>
      </c>
      <c r="I1695" s="293">
        <v>3</v>
      </c>
      <c r="J1695" s="293">
        <v>1</v>
      </c>
      <c r="K1695" s="417">
        <v>40</v>
      </c>
      <c r="L1695" s="417">
        <v>387</v>
      </c>
      <c r="M1695" s="413">
        <v>7195.191739</v>
      </c>
      <c r="N1695" s="199"/>
      <c r="O1695" s="484" t="s">
        <v>4511</v>
      </c>
      <c r="P1695" s="485" t="s">
        <v>4433</v>
      </c>
      <c r="Q1695" s="485" t="s">
        <v>4434</v>
      </c>
      <c r="R1695" s="485" t="s">
        <v>4435</v>
      </c>
      <c r="S1695" s="423"/>
      <c r="T1695" s="423"/>
      <c r="U1695" s="423"/>
      <c r="V1695" s="423"/>
      <c r="W1695" s="423"/>
    </row>
    <row r="1696" s="38" customFormat="1" ht="15" spans="1:23">
      <c r="A1696" s="43" t="s">
        <v>4548</v>
      </c>
      <c r="B1696" s="293"/>
      <c r="C1696" s="137" t="s">
        <v>4511</v>
      </c>
      <c r="D1696" s="199"/>
      <c r="E1696" s="411" t="s">
        <v>4288</v>
      </c>
      <c r="F1696" s="411">
        <v>79</v>
      </c>
      <c r="G1696" s="412">
        <v>1794.2321</v>
      </c>
      <c r="H1696" s="293"/>
      <c r="I1696" s="293"/>
      <c r="J1696" s="293">
        <v>2</v>
      </c>
      <c r="K1696" s="417">
        <v>35</v>
      </c>
      <c r="L1696" s="417">
        <v>338</v>
      </c>
      <c r="M1696" s="413">
        <v>6295.792772</v>
      </c>
      <c r="N1696" s="199"/>
      <c r="O1696" s="484"/>
      <c r="P1696" s="486" t="s">
        <v>4260</v>
      </c>
      <c r="Q1696" s="486">
        <v>633</v>
      </c>
      <c r="R1696" s="491">
        <v>12460.479948</v>
      </c>
      <c r="S1696" s="423"/>
      <c r="T1696" s="423"/>
      <c r="U1696" s="423"/>
      <c r="V1696" s="423"/>
      <c r="W1696" s="423"/>
    </row>
    <row r="1697" s="38" customFormat="1" ht="15" spans="1:23">
      <c r="A1697" s="43" t="s">
        <v>4548</v>
      </c>
      <c r="B1697" s="293"/>
      <c r="C1697" s="137" t="s">
        <v>4511</v>
      </c>
      <c r="D1697" s="199"/>
      <c r="E1697" s="411" t="s">
        <v>4264</v>
      </c>
      <c r="F1697" s="411">
        <v>104</v>
      </c>
      <c r="G1697" s="412">
        <v>1827.5032</v>
      </c>
      <c r="H1697" s="293"/>
      <c r="I1697" s="293"/>
      <c r="J1697" s="293">
        <v>3</v>
      </c>
      <c r="K1697" s="293">
        <v>25</v>
      </c>
      <c r="L1697" s="417">
        <v>242</v>
      </c>
      <c r="M1697" s="413">
        <v>4496.994837</v>
      </c>
      <c r="N1697" s="199"/>
      <c r="O1697" s="484"/>
      <c r="P1697" s="486" t="s">
        <v>4288</v>
      </c>
      <c r="Q1697" s="486">
        <v>79</v>
      </c>
      <c r="R1697" s="491">
        <v>1794.2321</v>
      </c>
      <c r="S1697" s="423"/>
      <c r="T1697" s="423"/>
      <c r="U1697" s="423"/>
      <c r="V1697" s="423"/>
      <c r="W1697" s="423"/>
    </row>
    <row r="1698" s="38" customFormat="1" ht="15" spans="1:23">
      <c r="A1698" s="43" t="s">
        <v>4548</v>
      </c>
      <c r="B1698" s="293"/>
      <c r="C1698" s="137" t="s">
        <v>4511</v>
      </c>
      <c r="D1698" s="199"/>
      <c r="E1698" s="411" t="s">
        <v>4262</v>
      </c>
      <c r="F1698" s="411">
        <v>31</v>
      </c>
      <c r="G1698" s="412">
        <v>724.0727</v>
      </c>
      <c r="H1698" s="293"/>
      <c r="I1698" s="293"/>
      <c r="J1698" s="293"/>
      <c r="K1698" s="293"/>
      <c r="L1698" s="417"/>
      <c r="M1698" s="413"/>
      <c r="N1698" s="199"/>
      <c r="O1698" s="484"/>
      <c r="P1698" s="486"/>
      <c r="Q1698" s="486"/>
      <c r="R1698" s="491"/>
      <c r="S1698" s="423"/>
      <c r="T1698" s="423"/>
      <c r="U1698" s="423"/>
      <c r="V1698" s="423"/>
      <c r="W1698" s="423"/>
    </row>
    <row r="1699" s="38" customFormat="1" ht="15" spans="1:23">
      <c r="A1699" s="43" t="s">
        <v>4548</v>
      </c>
      <c r="B1699" s="293"/>
      <c r="C1699" s="137" t="s">
        <v>4511</v>
      </c>
      <c r="D1699" s="199"/>
      <c r="E1699" s="411" t="s">
        <v>4270</v>
      </c>
      <c r="F1699" s="411">
        <v>21</v>
      </c>
      <c r="G1699" s="412">
        <v>422.3847</v>
      </c>
      <c r="H1699" s="293"/>
      <c r="I1699" s="293"/>
      <c r="J1699" s="293"/>
      <c r="K1699" s="293"/>
      <c r="L1699" s="417"/>
      <c r="M1699" s="413"/>
      <c r="N1699" s="199"/>
      <c r="O1699" s="484"/>
      <c r="P1699" s="486"/>
      <c r="Q1699" s="486"/>
      <c r="R1699" s="491"/>
      <c r="S1699" s="423"/>
      <c r="T1699" s="423"/>
      <c r="U1699" s="423"/>
      <c r="V1699" s="423"/>
      <c r="W1699" s="423"/>
    </row>
    <row r="1700" s="38" customFormat="1" ht="15" spans="1:23">
      <c r="A1700" s="43" t="s">
        <v>4548</v>
      </c>
      <c r="B1700" s="293"/>
      <c r="C1700" s="137" t="s">
        <v>4511</v>
      </c>
      <c r="D1700" s="199"/>
      <c r="E1700" s="411" t="s">
        <v>4263</v>
      </c>
      <c r="F1700" s="411">
        <v>16</v>
      </c>
      <c r="G1700" s="412">
        <v>265.4178</v>
      </c>
      <c r="H1700" s="293"/>
      <c r="I1700" s="293"/>
      <c r="J1700" s="293"/>
      <c r="K1700" s="293"/>
      <c r="L1700" s="417"/>
      <c r="M1700" s="413"/>
      <c r="N1700" s="199"/>
      <c r="O1700" s="484"/>
      <c r="P1700" s="486"/>
      <c r="Q1700" s="486"/>
      <c r="R1700" s="491"/>
      <c r="S1700" s="423"/>
      <c r="T1700" s="423"/>
      <c r="U1700" s="423"/>
      <c r="V1700" s="423"/>
      <c r="W1700" s="423"/>
    </row>
    <row r="1701" s="38" customFormat="1" ht="15" spans="1:23">
      <c r="A1701" s="43" t="s">
        <v>4548</v>
      </c>
      <c r="B1701" s="293"/>
      <c r="C1701" s="137" t="s">
        <v>4511</v>
      </c>
      <c r="D1701" s="199"/>
      <c r="E1701" s="411" t="s">
        <v>4259</v>
      </c>
      <c r="F1701" s="411">
        <v>11</v>
      </c>
      <c r="G1701" s="412">
        <v>257.2889</v>
      </c>
      <c r="H1701" s="293"/>
      <c r="I1701" s="293"/>
      <c r="J1701" s="293"/>
      <c r="K1701" s="293"/>
      <c r="L1701" s="417"/>
      <c r="M1701" s="413"/>
      <c r="N1701" s="199"/>
      <c r="O1701" s="484"/>
      <c r="P1701" s="486"/>
      <c r="Q1701" s="486"/>
      <c r="R1701" s="491"/>
      <c r="S1701" s="423"/>
      <c r="T1701" s="423"/>
      <c r="U1701" s="423"/>
      <c r="V1701" s="423"/>
      <c r="W1701" s="423"/>
    </row>
    <row r="1702" s="38" customFormat="1" ht="15" spans="1:23">
      <c r="A1702" s="43" t="s">
        <v>4548</v>
      </c>
      <c r="B1702" s="293"/>
      <c r="C1702" s="137" t="s">
        <v>4511</v>
      </c>
      <c r="D1702" s="199"/>
      <c r="E1702" s="137"/>
      <c r="F1702" s="137"/>
      <c r="G1702" s="313"/>
      <c r="H1702" s="293"/>
      <c r="I1702" s="293"/>
      <c r="J1702" s="293"/>
      <c r="K1702" s="293"/>
      <c r="L1702" s="417"/>
      <c r="M1702" s="413"/>
      <c r="N1702" s="199"/>
      <c r="O1702" s="484"/>
      <c r="P1702" s="486"/>
      <c r="Q1702" s="486"/>
      <c r="R1702" s="491"/>
      <c r="S1702" s="423"/>
      <c r="T1702" s="423"/>
      <c r="U1702" s="423"/>
      <c r="V1702" s="423"/>
      <c r="W1702" s="423"/>
    </row>
    <row r="1703" s="38" customFormat="1" ht="15" spans="1:23">
      <c r="A1703" s="43" t="s">
        <v>4548</v>
      </c>
      <c r="B1703" s="293"/>
      <c r="C1703" s="137" t="s">
        <v>4511</v>
      </c>
      <c r="D1703" s="199"/>
      <c r="E1703" s="137"/>
      <c r="F1703" s="137"/>
      <c r="G1703" s="313"/>
      <c r="H1703" s="293"/>
      <c r="I1703" s="293"/>
      <c r="J1703" s="293"/>
      <c r="K1703" s="293"/>
      <c r="L1703" s="417"/>
      <c r="M1703" s="413"/>
      <c r="N1703" s="199"/>
      <c r="O1703" s="484"/>
      <c r="P1703" s="486"/>
      <c r="Q1703" s="486"/>
      <c r="R1703" s="491"/>
      <c r="S1703" s="423"/>
      <c r="T1703" s="423"/>
      <c r="U1703" s="423"/>
      <c r="V1703" s="423"/>
      <c r="W1703" s="423"/>
    </row>
    <row r="1704" s="38" customFormat="1" ht="15" spans="1:23">
      <c r="A1704" s="43" t="s">
        <v>4548</v>
      </c>
      <c r="B1704" s="293"/>
      <c r="C1704" s="137" t="s">
        <v>4511</v>
      </c>
      <c r="D1704" s="199"/>
      <c r="E1704" s="137"/>
      <c r="F1704" s="137"/>
      <c r="G1704" s="313"/>
      <c r="H1704" s="293"/>
      <c r="I1704" s="293"/>
      <c r="J1704" s="293"/>
      <c r="K1704" s="293"/>
      <c r="L1704" s="417"/>
      <c r="M1704" s="413"/>
      <c r="N1704" s="199"/>
      <c r="O1704" s="484"/>
      <c r="P1704" s="486"/>
      <c r="Q1704" s="486"/>
      <c r="R1704" s="491"/>
      <c r="S1704" s="423"/>
      <c r="T1704" s="423"/>
      <c r="U1704" s="423"/>
      <c r="V1704" s="423"/>
      <c r="W1704" s="423"/>
    </row>
    <row r="1705" s="38" customFormat="1" ht="15" spans="1:23">
      <c r="A1705" s="43" t="s">
        <v>4548</v>
      </c>
      <c r="B1705" s="293"/>
      <c r="C1705" s="137" t="s">
        <v>4511</v>
      </c>
      <c r="D1705" s="199"/>
      <c r="E1705" s="137"/>
      <c r="F1705" s="137"/>
      <c r="G1705" s="313"/>
      <c r="H1705" s="293"/>
      <c r="I1705" s="293"/>
      <c r="J1705" s="293"/>
      <c r="K1705" s="293"/>
      <c r="L1705" s="417"/>
      <c r="M1705" s="413"/>
      <c r="N1705" s="199"/>
      <c r="O1705" s="484"/>
      <c r="P1705" s="486"/>
      <c r="Q1705" s="486"/>
      <c r="R1705" s="491"/>
      <c r="S1705" s="423"/>
      <c r="T1705" s="423"/>
      <c r="U1705" s="423"/>
      <c r="V1705" s="423"/>
      <c r="W1705" s="423"/>
    </row>
    <row r="1706" s="38" customFormat="1" ht="15" spans="1:23">
      <c r="A1706" s="43" t="s">
        <v>4548</v>
      </c>
      <c r="B1706" s="293"/>
      <c r="C1706" s="137" t="s">
        <v>4511</v>
      </c>
      <c r="D1706" s="195" t="s">
        <v>4554</v>
      </c>
      <c r="E1706" s="312" t="s">
        <v>4495</v>
      </c>
      <c r="F1706" s="137">
        <v>12</v>
      </c>
      <c r="G1706" s="313">
        <v>191.724</v>
      </c>
      <c r="H1706" s="293"/>
      <c r="I1706" s="293">
        <v>1</v>
      </c>
      <c r="J1706" s="293">
        <v>1</v>
      </c>
      <c r="K1706" s="293">
        <v>100</v>
      </c>
      <c r="L1706" s="417">
        <v>16</v>
      </c>
      <c r="M1706" s="413">
        <v>275.4382</v>
      </c>
      <c r="N1706" s="195" t="s">
        <v>4331</v>
      </c>
      <c r="O1706" s="484"/>
      <c r="P1706" s="486" t="s">
        <v>4264</v>
      </c>
      <c r="Q1706" s="486">
        <v>104</v>
      </c>
      <c r="R1706" s="491">
        <v>1827.5032</v>
      </c>
      <c r="S1706" s="423"/>
      <c r="T1706" s="423"/>
      <c r="U1706" s="423"/>
      <c r="V1706" s="423"/>
      <c r="W1706" s="423"/>
    </row>
    <row r="1707" s="38" customFormat="1" ht="15" spans="1:23">
      <c r="A1707" s="43" t="s">
        <v>4548</v>
      </c>
      <c r="B1707" s="293"/>
      <c r="C1707" s="137" t="s">
        <v>4511</v>
      </c>
      <c r="D1707" s="182"/>
      <c r="E1707" s="312" t="s">
        <v>4496</v>
      </c>
      <c r="F1707" s="137">
        <v>4</v>
      </c>
      <c r="G1707" s="313">
        <v>83.7142</v>
      </c>
      <c r="H1707" s="293"/>
      <c r="I1707" s="293"/>
      <c r="J1707" s="293"/>
      <c r="K1707" s="293"/>
      <c r="L1707" s="417"/>
      <c r="M1707" s="413"/>
      <c r="N1707" s="199"/>
      <c r="O1707" s="484"/>
      <c r="P1707" s="486" t="s">
        <v>4262</v>
      </c>
      <c r="Q1707" s="486">
        <v>31</v>
      </c>
      <c r="R1707" s="491">
        <v>724.0727</v>
      </c>
      <c r="S1707" s="423"/>
      <c r="T1707" s="423"/>
      <c r="U1707" s="423"/>
      <c r="V1707" s="423"/>
      <c r="W1707" s="423"/>
    </row>
    <row r="1708" s="38" customFormat="1" ht="15" spans="1:23">
      <c r="A1708" s="43" t="s">
        <v>4548</v>
      </c>
      <c r="B1708" s="373">
        <v>8</v>
      </c>
      <c r="C1708" s="98" t="s">
        <v>4555</v>
      </c>
      <c r="D1708" s="311" t="s">
        <v>4556</v>
      </c>
      <c r="E1708" s="312" t="s">
        <v>4288</v>
      </c>
      <c r="F1708" s="137">
        <v>36</v>
      </c>
      <c r="G1708" s="313">
        <v>1692</v>
      </c>
      <c r="H1708" s="373">
        <v>1</v>
      </c>
      <c r="I1708" s="373">
        <v>1</v>
      </c>
      <c r="J1708" s="373">
        <v>1</v>
      </c>
      <c r="K1708" s="373">
        <v>100</v>
      </c>
      <c r="L1708" s="425">
        <v>159</v>
      </c>
      <c r="M1708" s="426">
        <v>6891.551</v>
      </c>
      <c r="N1708" s="310"/>
      <c r="O1708" s="484"/>
      <c r="P1708" s="486" t="s">
        <v>4270</v>
      </c>
      <c r="Q1708" s="486">
        <v>21</v>
      </c>
      <c r="R1708" s="491">
        <v>422.3847</v>
      </c>
      <c r="S1708" s="423"/>
      <c r="T1708" s="423"/>
      <c r="U1708" s="423"/>
      <c r="V1708" s="423"/>
      <c r="W1708" s="423"/>
    </row>
    <row r="1709" s="38" customFormat="1" ht="15" spans="1:23">
      <c r="A1709" s="43" t="s">
        <v>4548</v>
      </c>
      <c r="B1709" s="376"/>
      <c r="C1709" s="100" t="s">
        <v>4555</v>
      </c>
      <c r="D1709" s="316"/>
      <c r="E1709" s="312" t="s">
        <v>4259</v>
      </c>
      <c r="F1709" s="137">
        <v>35</v>
      </c>
      <c r="G1709" s="313">
        <v>1498.819</v>
      </c>
      <c r="H1709" s="376"/>
      <c r="I1709" s="376"/>
      <c r="J1709" s="376"/>
      <c r="K1709" s="376"/>
      <c r="L1709" s="428"/>
      <c r="M1709" s="429"/>
      <c r="N1709" s="317"/>
      <c r="O1709" s="484"/>
      <c r="P1709" s="486" t="s">
        <v>4263</v>
      </c>
      <c r="Q1709" s="486">
        <v>16</v>
      </c>
      <c r="R1709" s="491">
        <v>265.4178</v>
      </c>
      <c r="S1709" s="423"/>
      <c r="T1709" s="423"/>
      <c r="U1709" s="423"/>
      <c r="V1709" s="423"/>
      <c r="W1709" s="423"/>
    </row>
    <row r="1710" s="38" customFormat="1" ht="15" spans="1:23">
      <c r="A1710" s="43" t="s">
        <v>4548</v>
      </c>
      <c r="B1710" s="376"/>
      <c r="C1710" s="100" t="s">
        <v>4555</v>
      </c>
      <c r="D1710" s="316"/>
      <c r="E1710" s="312" t="s">
        <v>4263</v>
      </c>
      <c r="F1710" s="137">
        <v>34</v>
      </c>
      <c r="G1710" s="313">
        <v>1440.2302</v>
      </c>
      <c r="H1710" s="376"/>
      <c r="I1710" s="376"/>
      <c r="J1710" s="376"/>
      <c r="K1710" s="376"/>
      <c r="L1710" s="428"/>
      <c r="M1710" s="429"/>
      <c r="N1710" s="317"/>
      <c r="O1710" s="484"/>
      <c r="P1710" s="486" t="s">
        <v>4259</v>
      </c>
      <c r="Q1710" s="486">
        <v>11</v>
      </c>
      <c r="R1710" s="491">
        <v>257.2889</v>
      </c>
      <c r="S1710" s="423"/>
      <c r="T1710" s="423"/>
      <c r="U1710" s="423"/>
      <c r="V1710" s="423"/>
      <c r="W1710" s="423"/>
    </row>
    <row r="1711" s="38" customFormat="1" ht="15" spans="1:23">
      <c r="A1711" s="43" t="s">
        <v>4548</v>
      </c>
      <c r="B1711" s="376"/>
      <c r="C1711" s="100" t="s">
        <v>4555</v>
      </c>
      <c r="D1711" s="316"/>
      <c r="E1711" s="312" t="s">
        <v>4264</v>
      </c>
      <c r="F1711" s="137">
        <v>22</v>
      </c>
      <c r="G1711" s="313">
        <v>938.08</v>
      </c>
      <c r="H1711" s="376"/>
      <c r="I1711" s="376"/>
      <c r="J1711" s="376"/>
      <c r="K1711" s="376"/>
      <c r="L1711" s="428"/>
      <c r="M1711" s="429"/>
      <c r="N1711" s="317"/>
      <c r="O1711" s="484"/>
      <c r="P1711" s="486" t="s">
        <v>4495</v>
      </c>
      <c r="Q1711" s="486">
        <v>12</v>
      </c>
      <c r="R1711" s="491">
        <v>191.724</v>
      </c>
      <c r="S1711" s="423"/>
      <c r="T1711" s="423"/>
      <c r="U1711" s="423"/>
      <c r="V1711" s="423"/>
      <c r="W1711" s="423"/>
    </row>
    <row r="1712" s="38" customFormat="1" ht="15" spans="1:23">
      <c r="A1712" s="43" t="s">
        <v>4548</v>
      </c>
      <c r="B1712" s="376"/>
      <c r="C1712" s="100" t="s">
        <v>4555</v>
      </c>
      <c r="D1712" s="316"/>
      <c r="E1712" s="312" t="s">
        <v>4262</v>
      </c>
      <c r="F1712" s="137">
        <v>16</v>
      </c>
      <c r="G1712" s="313">
        <v>662.658</v>
      </c>
      <c r="H1712" s="376"/>
      <c r="I1712" s="376"/>
      <c r="J1712" s="376"/>
      <c r="K1712" s="376"/>
      <c r="L1712" s="428"/>
      <c r="M1712" s="429"/>
      <c r="N1712" s="317"/>
      <c r="O1712" s="484"/>
      <c r="P1712" s="486" t="s">
        <v>4261</v>
      </c>
      <c r="Q1712" s="486">
        <v>8</v>
      </c>
      <c r="R1712" s="491">
        <v>168</v>
      </c>
      <c r="S1712" s="423"/>
      <c r="T1712" s="423"/>
      <c r="U1712" s="423"/>
      <c r="V1712" s="423"/>
      <c r="W1712" s="423"/>
    </row>
    <row r="1713" s="38" customFormat="1" ht="15.75" spans="1:23">
      <c r="A1713" s="43" t="s">
        <v>4548</v>
      </c>
      <c r="B1713" s="376"/>
      <c r="C1713" s="100" t="s">
        <v>4555</v>
      </c>
      <c r="D1713" s="316"/>
      <c r="E1713" s="155" t="s">
        <v>4316</v>
      </c>
      <c r="F1713" s="137">
        <v>8</v>
      </c>
      <c r="G1713" s="313">
        <v>320</v>
      </c>
      <c r="H1713" s="376"/>
      <c r="I1713" s="376"/>
      <c r="J1713" s="376"/>
      <c r="K1713" s="376"/>
      <c r="L1713" s="428"/>
      <c r="M1713" s="429"/>
      <c r="N1713" s="317"/>
      <c r="O1713" s="484"/>
      <c r="P1713" s="486" t="s">
        <v>4496</v>
      </c>
      <c r="Q1713" s="486">
        <v>4</v>
      </c>
      <c r="R1713" s="491">
        <v>83.7142</v>
      </c>
      <c r="S1713" s="423"/>
      <c r="T1713" s="423"/>
      <c r="U1713" s="423"/>
      <c r="V1713" s="423"/>
      <c r="W1713" s="423"/>
    </row>
    <row r="1714" s="38" customFormat="1" ht="15" spans="1:23">
      <c r="A1714" s="43" t="s">
        <v>4548</v>
      </c>
      <c r="B1714" s="376"/>
      <c r="C1714" s="100" t="s">
        <v>4555</v>
      </c>
      <c r="D1714" s="316"/>
      <c r="E1714" s="312" t="s">
        <v>4270</v>
      </c>
      <c r="F1714" s="137">
        <v>4</v>
      </c>
      <c r="G1714" s="313">
        <v>171.2936</v>
      </c>
      <c r="H1714" s="376"/>
      <c r="I1714" s="376"/>
      <c r="J1714" s="376"/>
      <c r="K1714" s="376"/>
      <c r="L1714" s="428"/>
      <c r="M1714" s="429"/>
      <c r="N1714" s="317"/>
      <c r="O1714" s="484"/>
      <c r="P1714" s="486" t="s">
        <v>4316</v>
      </c>
      <c r="Q1714" s="486">
        <v>64</v>
      </c>
      <c r="R1714" s="491">
        <v>68.6</v>
      </c>
      <c r="S1714" s="423"/>
      <c r="T1714" s="423"/>
      <c r="U1714" s="423"/>
      <c r="V1714" s="423"/>
      <c r="W1714" s="423"/>
    </row>
    <row r="1715" s="38" customFormat="1" ht="15" spans="1:23">
      <c r="A1715" s="43" t="s">
        <v>4548</v>
      </c>
      <c r="B1715" s="376"/>
      <c r="C1715" s="100" t="s">
        <v>4555</v>
      </c>
      <c r="D1715" s="316"/>
      <c r="E1715" s="312" t="s">
        <v>4500</v>
      </c>
      <c r="F1715" s="137">
        <v>3</v>
      </c>
      <c r="G1715" s="313">
        <v>125.6468</v>
      </c>
      <c r="H1715" s="376"/>
      <c r="I1715" s="376"/>
      <c r="J1715" s="376"/>
      <c r="K1715" s="376"/>
      <c r="L1715" s="428"/>
      <c r="M1715" s="429"/>
      <c r="N1715" s="317"/>
      <c r="O1715" s="484"/>
      <c r="P1715" s="485" t="s">
        <v>117</v>
      </c>
      <c r="Q1715" s="485">
        <v>983</v>
      </c>
      <c r="R1715" s="492">
        <v>18263.417548</v>
      </c>
      <c r="S1715" s="423"/>
      <c r="T1715" s="423"/>
      <c r="U1715" s="423"/>
      <c r="V1715" s="423"/>
      <c r="W1715" s="423"/>
    </row>
    <row r="1716" s="38" customFormat="1" ht="15" spans="1:23">
      <c r="A1716" s="43" t="s">
        <v>4548</v>
      </c>
      <c r="B1716" s="376"/>
      <c r="C1716" s="100" t="s">
        <v>4555</v>
      </c>
      <c r="D1716" s="315"/>
      <c r="E1716" s="312" t="s">
        <v>4496</v>
      </c>
      <c r="F1716" s="137">
        <v>1</v>
      </c>
      <c r="G1716" s="313">
        <v>42.8234</v>
      </c>
      <c r="H1716" s="376"/>
      <c r="I1716" s="377"/>
      <c r="J1716" s="377"/>
      <c r="K1716" s="377"/>
      <c r="L1716" s="443"/>
      <c r="M1716" s="444"/>
      <c r="N1716" s="332"/>
      <c r="O1716" s="423"/>
      <c r="P1716" s="487"/>
      <c r="Q1716" s="423"/>
      <c r="R1716" s="423"/>
      <c r="S1716" s="423"/>
      <c r="T1716" s="423"/>
      <c r="U1716" s="423"/>
      <c r="V1716" s="423"/>
      <c r="W1716" s="423"/>
    </row>
    <row r="1717" s="38" customFormat="1" ht="15" spans="1:23">
      <c r="A1717" s="43" t="s">
        <v>4548</v>
      </c>
      <c r="B1717" s="376"/>
      <c r="C1717" s="100" t="s">
        <v>4555</v>
      </c>
      <c r="D1717" s="311" t="s">
        <v>4557</v>
      </c>
      <c r="E1717" s="312" t="s">
        <v>4261</v>
      </c>
      <c r="F1717" s="137">
        <v>119</v>
      </c>
      <c r="G1717" s="313">
        <v>5892.56</v>
      </c>
      <c r="H1717" s="376"/>
      <c r="I1717" s="293">
        <v>2</v>
      </c>
      <c r="J1717" s="293">
        <v>1</v>
      </c>
      <c r="K1717" s="293">
        <v>55</v>
      </c>
      <c r="L1717" s="417">
        <v>106</v>
      </c>
      <c r="M1717" s="413">
        <v>5738.5515</v>
      </c>
      <c r="N1717" s="311"/>
      <c r="O1717" s="423"/>
      <c r="P1717" s="423"/>
      <c r="Q1717" s="423"/>
      <c r="R1717" s="423"/>
      <c r="S1717" s="423"/>
      <c r="T1717" s="423"/>
      <c r="U1717" s="423"/>
      <c r="V1717" s="423"/>
      <c r="W1717" s="423"/>
    </row>
    <row r="1718" s="38" customFormat="1" ht="15" spans="1:23">
      <c r="A1718" s="43" t="s">
        <v>4548</v>
      </c>
      <c r="B1718" s="376"/>
      <c r="C1718" s="100" t="s">
        <v>4555</v>
      </c>
      <c r="D1718" s="321"/>
      <c r="E1718" s="312" t="s">
        <v>4260</v>
      </c>
      <c r="F1718" s="137">
        <v>24</v>
      </c>
      <c r="G1718" s="313">
        <v>2400</v>
      </c>
      <c r="H1718" s="376"/>
      <c r="I1718" s="293"/>
      <c r="J1718" s="293">
        <v>2</v>
      </c>
      <c r="K1718" s="293">
        <v>45</v>
      </c>
      <c r="L1718" s="425">
        <v>87</v>
      </c>
      <c r="M1718" s="426">
        <v>4695.1785</v>
      </c>
      <c r="N1718" s="321"/>
      <c r="O1718" s="423"/>
      <c r="P1718" s="423"/>
      <c r="Q1718" s="423"/>
      <c r="R1718" s="423"/>
      <c r="S1718" s="423"/>
      <c r="T1718" s="423"/>
      <c r="U1718" s="423"/>
      <c r="V1718" s="423"/>
      <c r="W1718" s="423"/>
    </row>
    <row r="1719" s="38" customFormat="1" ht="15" spans="1:23">
      <c r="A1719" s="43" t="s">
        <v>4548</v>
      </c>
      <c r="B1719" s="377"/>
      <c r="C1719" s="99" t="s">
        <v>4555</v>
      </c>
      <c r="D1719" s="325"/>
      <c r="E1719" s="312" t="s">
        <v>4495</v>
      </c>
      <c r="F1719" s="137">
        <v>50</v>
      </c>
      <c r="G1719" s="313">
        <v>2141.17</v>
      </c>
      <c r="H1719" s="377"/>
      <c r="I1719" s="293"/>
      <c r="J1719" s="293"/>
      <c r="K1719" s="293"/>
      <c r="L1719" s="443"/>
      <c r="M1719" s="444"/>
      <c r="N1719" s="325"/>
      <c r="O1719" s="423"/>
      <c r="P1719" s="423"/>
      <c r="Q1719" s="423"/>
      <c r="R1719" s="423"/>
      <c r="S1719" s="423"/>
      <c r="T1719" s="423"/>
      <c r="U1719" s="423"/>
      <c r="V1719" s="423"/>
      <c r="W1719" s="423"/>
    </row>
    <row r="1720" s="38" customFormat="1" ht="15" spans="1:23">
      <c r="A1720" s="43" t="s">
        <v>4548</v>
      </c>
      <c r="B1720" s="373">
        <v>9</v>
      </c>
      <c r="C1720" s="101" t="s">
        <v>4558</v>
      </c>
      <c r="D1720" s="182" t="s">
        <v>4260</v>
      </c>
      <c r="E1720" s="312" t="s">
        <v>4260</v>
      </c>
      <c r="F1720" s="137">
        <v>66</v>
      </c>
      <c r="G1720" s="313">
        <v>2051.7</v>
      </c>
      <c r="H1720" s="293">
        <v>1</v>
      </c>
      <c r="I1720" s="293">
        <v>1</v>
      </c>
      <c r="J1720" s="293">
        <v>1</v>
      </c>
      <c r="K1720" s="293">
        <v>100</v>
      </c>
      <c r="L1720" s="417">
        <v>66</v>
      </c>
      <c r="M1720" s="413">
        <v>2051.7</v>
      </c>
      <c r="N1720" s="293"/>
      <c r="O1720" s="423"/>
      <c r="P1720" s="423"/>
      <c r="Q1720" s="423"/>
      <c r="R1720" s="423"/>
      <c r="S1720" s="423"/>
      <c r="T1720" s="423"/>
      <c r="U1720" s="423"/>
      <c r="V1720" s="423"/>
      <c r="W1720" s="423"/>
    </row>
    <row r="1721" s="38" customFormat="1" ht="15" spans="1:23">
      <c r="A1721" s="43" t="s">
        <v>4548</v>
      </c>
      <c r="B1721" s="376"/>
      <c r="C1721" s="101" t="s">
        <v>4558</v>
      </c>
      <c r="D1721" s="311" t="s">
        <v>4559</v>
      </c>
      <c r="E1721" s="312" t="s">
        <v>4495</v>
      </c>
      <c r="F1721" s="137">
        <v>47</v>
      </c>
      <c r="G1721" s="313">
        <v>549.9</v>
      </c>
      <c r="H1721" s="293"/>
      <c r="I1721" s="293">
        <v>1</v>
      </c>
      <c r="J1721" s="293">
        <v>1</v>
      </c>
      <c r="K1721" s="293">
        <v>100</v>
      </c>
      <c r="L1721" s="417">
        <v>98</v>
      </c>
      <c r="M1721" s="413">
        <v>1744.9588</v>
      </c>
      <c r="N1721" s="199"/>
      <c r="O1721" s="423"/>
      <c r="P1721" s="423"/>
      <c r="Q1721" s="423"/>
      <c r="R1721" s="423"/>
      <c r="S1721" s="423"/>
      <c r="T1721" s="423"/>
      <c r="U1721" s="423"/>
      <c r="V1721" s="423"/>
      <c r="W1721" s="423"/>
    </row>
    <row r="1722" s="38" customFormat="1" ht="15" spans="1:23">
      <c r="A1722" s="43" t="s">
        <v>4548</v>
      </c>
      <c r="B1722" s="376"/>
      <c r="C1722" s="101" t="s">
        <v>4558</v>
      </c>
      <c r="D1722" s="316"/>
      <c r="E1722" s="312" t="s">
        <v>4261</v>
      </c>
      <c r="F1722" s="137">
        <v>16</v>
      </c>
      <c r="G1722" s="313">
        <v>512</v>
      </c>
      <c r="H1722" s="293"/>
      <c r="I1722" s="293"/>
      <c r="J1722" s="293"/>
      <c r="K1722" s="293"/>
      <c r="L1722" s="417"/>
      <c r="M1722" s="413"/>
      <c r="N1722" s="293"/>
      <c r="O1722" s="423"/>
      <c r="P1722" s="423"/>
      <c r="Q1722" s="423"/>
      <c r="R1722" s="423"/>
      <c r="S1722" s="423"/>
      <c r="T1722" s="423"/>
      <c r="U1722" s="423"/>
      <c r="V1722" s="423"/>
      <c r="W1722" s="423"/>
    </row>
    <row r="1723" s="38" customFormat="1" ht="15" spans="1:23">
      <c r="A1723" s="43" t="s">
        <v>4548</v>
      </c>
      <c r="B1723" s="376"/>
      <c r="C1723" s="101" t="s">
        <v>4558</v>
      </c>
      <c r="D1723" s="316"/>
      <c r="E1723" s="312" t="s">
        <v>4264</v>
      </c>
      <c r="F1723" s="137">
        <v>17</v>
      </c>
      <c r="G1723" s="313">
        <v>339.2163</v>
      </c>
      <c r="H1723" s="293"/>
      <c r="I1723" s="293"/>
      <c r="J1723" s="293"/>
      <c r="K1723" s="293"/>
      <c r="L1723" s="417"/>
      <c r="M1723" s="413"/>
      <c r="N1723" s="293"/>
      <c r="O1723" s="423"/>
      <c r="P1723" s="423"/>
      <c r="Q1723" s="423"/>
      <c r="R1723" s="423"/>
      <c r="S1723" s="423"/>
      <c r="T1723" s="423"/>
      <c r="U1723" s="423"/>
      <c r="V1723" s="423"/>
      <c r="W1723" s="423"/>
    </row>
    <row r="1724" s="38" customFormat="1" ht="15" spans="1:23">
      <c r="A1724" s="43" t="s">
        <v>4548</v>
      </c>
      <c r="B1724" s="376"/>
      <c r="C1724" s="101" t="s">
        <v>4558</v>
      </c>
      <c r="D1724" s="316"/>
      <c r="E1724" s="312" t="s">
        <v>4259</v>
      </c>
      <c r="F1724" s="137">
        <v>16</v>
      </c>
      <c r="G1724" s="313">
        <v>318.1425</v>
      </c>
      <c r="H1724" s="293"/>
      <c r="I1724" s="293"/>
      <c r="J1724" s="293"/>
      <c r="K1724" s="293"/>
      <c r="L1724" s="417"/>
      <c r="M1724" s="413"/>
      <c r="N1724" s="293"/>
      <c r="O1724" s="423"/>
      <c r="P1724" s="423"/>
      <c r="Q1724" s="423"/>
      <c r="R1724" s="423"/>
      <c r="S1724" s="423"/>
      <c r="T1724" s="423"/>
      <c r="U1724" s="423"/>
      <c r="V1724" s="423"/>
      <c r="W1724" s="423"/>
    </row>
    <row r="1725" s="38" customFormat="1" ht="15.75" spans="1:23">
      <c r="A1725" s="43" t="s">
        <v>4548</v>
      </c>
      <c r="B1725" s="376"/>
      <c r="C1725" s="101" t="s">
        <v>4558</v>
      </c>
      <c r="D1725" s="316"/>
      <c r="E1725" s="155" t="s">
        <v>4316</v>
      </c>
      <c r="F1725" s="137">
        <v>1</v>
      </c>
      <c r="G1725" s="313">
        <v>14</v>
      </c>
      <c r="H1725" s="293"/>
      <c r="I1725" s="293"/>
      <c r="J1725" s="293"/>
      <c r="K1725" s="293"/>
      <c r="L1725" s="417"/>
      <c r="M1725" s="413"/>
      <c r="N1725" s="293"/>
      <c r="O1725" s="423"/>
      <c r="P1725" s="423"/>
      <c r="Q1725" s="423"/>
      <c r="R1725" s="423"/>
      <c r="S1725" s="423"/>
      <c r="T1725" s="423"/>
      <c r="U1725" s="423"/>
      <c r="V1725" s="423"/>
      <c r="W1725" s="423"/>
    </row>
    <row r="1726" s="38" customFormat="1" ht="15" spans="1:23">
      <c r="A1726" s="43" t="s">
        <v>4548</v>
      </c>
      <c r="B1726" s="377"/>
      <c r="C1726" s="101" t="s">
        <v>4558</v>
      </c>
      <c r="D1726" s="315"/>
      <c r="E1726" s="312" t="s">
        <v>4500</v>
      </c>
      <c r="F1726" s="137">
        <v>1</v>
      </c>
      <c r="G1726" s="313">
        <v>11.7</v>
      </c>
      <c r="H1726" s="293"/>
      <c r="I1726" s="293"/>
      <c r="J1726" s="293"/>
      <c r="K1726" s="293"/>
      <c r="L1726" s="417"/>
      <c r="M1726" s="413"/>
      <c r="N1726" s="293"/>
      <c r="O1726" s="423"/>
      <c r="P1726" s="423"/>
      <c r="Q1726" s="423"/>
      <c r="R1726" s="423"/>
      <c r="S1726" s="423"/>
      <c r="T1726" s="423"/>
      <c r="U1726" s="423"/>
      <c r="V1726" s="423"/>
      <c r="W1726" s="423"/>
    </row>
    <row r="1727" s="38" customFormat="1" ht="15" spans="1:23">
      <c r="A1727" s="43" t="s">
        <v>4548</v>
      </c>
      <c r="B1727" s="373">
        <v>10</v>
      </c>
      <c r="C1727" s="329" t="s">
        <v>4560</v>
      </c>
      <c r="D1727" s="311" t="s">
        <v>4561</v>
      </c>
      <c r="E1727" s="312" t="s">
        <v>4260</v>
      </c>
      <c r="F1727" s="137">
        <v>224</v>
      </c>
      <c r="G1727" s="313">
        <v>3636.3376</v>
      </c>
      <c r="H1727" s="293">
        <v>1</v>
      </c>
      <c r="I1727" s="293">
        <v>1</v>
      </c>
      <c r="J1727" s="293">
        <v>1</v>
      </c>
      <c r="K1727" s="417">
        <v>100</v>
      </c>
      <c r="L1727" s="417">
        <v>672</v>
      </c>
      <c r="M1727" s="413">
        <v>10873.705</v>
      </c>
      <c r="N1727" s="199"/>
      <c r="O1727" s="423"/>
      <c r="P1727" s="423"/>
      <c r="Q1727" s="423"/>
      <c r="R1727" s="423"/>
      <c r="S1727" s="423"/>
      <c r="T1727" s="423"/>
      <c r="U1727" s="423"/>
      <c r="V1727" s="423"/>
      <c r="W1727" s="423"/>
    </row>
    <row r="1728" s="38" customFormat="1" ht="15" spans="1:23">
      <c r="A1728" s="43" t="s">
        <v>4548</v>
      </c>
      <c r="B1728" s="376"/>
      <c r="C1728" s="329" t="s">
        <v>4560</v>
      </c>
      <c r="D1728" s="316"/>
      <c r="E1728" s="312" t="s">
        <v>4261</v>
      </c>
      <c r="F1728" s="137">
        <v>114</v>
      </c>
      <c r="G1728" s="313">
        <v>1840.8951</v>
      </c>
      <c r="H1728" s="293"/>
      <c r="I1728" s="293"/>
      <c r="J1728" s="293"/>
      <c r="K1728" s="417"/>
      <c r="L1728" s="417"/>
      <c r="M1728" s="413"/>
      <c r="N1728" s="293"/>
      <c r="O1728" s="423"/>
      <c r="P1728" s="423"/>
      <c r="Q1728" s="423"/>
      <c r="R1728" s="423"/>
      <c r="S1728" s="423"/>
      <c r="T1728" s="423"/>
      <c r="U1728" s="423"/>
      <c r="V1728" s="423"/>
      <c r="W1728" s="423"/>
    </row>
    <row r="1729" s="38" customFormat="1" ht="15" spans="1:23">
      <c r="A1729" s="43" t="s">
        <v>4548</v>
      </c>
      <c r="B1729" s="376"/>
      <c r="C1729" s="329" t="s">
        <v>4560</v>
      </c>
      <c r="D1729" s="316"/>
      <c r="E1729" s="312" t="s">
        <v>4288</v>
      </c>
      <c r="F1729" s="137">
        <v>2</v>
      </c>
      <c r="G1729" s="313">
        <v>43.22</v>
      </c>
      <c r="H1729" s="293"/>
      <c r="I1729" s="293"/>
      <c r="J1729" s="293"/>
      <c r="K1729" s="417"/>
      <c r="L1729" s="417"/>
      <c r="M1729" s="413"/>
      <c r="N1729" s="293"/>
      <c r="O1729" s="423"/>
      <c r="P1729" s="423"/>
      <c r="Q1729" s="423"/>
      <c r="R1729" s="423"/>
      <c r="S1729" s="423"/>
      <c r="T1729" s="423"/>
      <c r="U1729" s="423"/>
      <c r="V1729" s="423"/>
      <c r="W1729" s="423"/>
    </row>
    <row r="1730" s="38" customFormat="1" ht="15" spans="1:23">
      <c r="A1730" s="43" t="s">
        <v>4548</v>
      </c>
      <c r="B1730" s="376"/>
      <c r="C1730" s="329" t="s">
        <v>4560</v>
      </c>
      <c r="D1730" s="316"/>
      <c r="E1730" s="312" t="s">
        <v>4270</v>
      </c>
      <c r="F1730" s="137">
        <v>101</v>
      </c>
      <c r="G1730" s="313">
        <v>1631.62</v>
      </c>
      <c r="H1730" s="293"/>
      <c r="I1730" s="293"/>
      <c r="J1730" s="293"/>
      <c r="K1730" s="417"/>
      <c r="L1730" s="417"/>
      <c r="M1730" s="413"/>
      <c r="N1730" s="293"/>
      <c r="O1730" s="423"/>
      <c r="P1730" s="423"/>
      <c r="Q1730" s="423"/>
      <c r="R1730" s="423"/>
      <c r="S1730" s="423"/>
      <c r="T1730" s="423"/>
      <c r="U1730" s="423"/>
      <c r="V1730" s="423"/>
      <c r="W1730" s="423"/>
    </row>
    <row r="1731" s="38" customFormat="1" ht="15" spans="1:23">
      <c r="A1731" s="43" t="s">
        <v>4548</v>
      </c>
      <c r="B1731" s="376"/>
      <c r="C1731" s="329" t="s">
        <v>4560</v>
      </c>
      <c r="D1731" s="316"/>
      <c r="E1731" s="312" t="s">
        <v>4263</v>
      </c>
      <c r="F1731" s="137">
        <v>31</v>
      </c>
      <c r="G1731" s="313">
        <v>501.472</v>
      </c>
      <c r="H1731" s="293"/>
      <c r="I1731" s="293"/>
      <c r="J1731" s="293"/>
      <c r="K1731" s="417"/>
      <c r="L1731" s="417"/>
      <c r="M1731" s="413"/>
      <c r="N1731" s="293"/>
      <c r="O1731" s="423"/>
      <c r="P1731" s="423"/>
      <c r="Q1731" s="423"/>
      <c r="R1731" s="423"/>
      <c r="S1731" s="423"/>
      <c r="T1731" s="423"/>
      <c r="U1731" s="423"/>
      <c r="V1731" s="423"/>
      <c r="W1731" s="423"/>
    </row>
    <row r="1732" s="38" customFormat="1" ht="15" spans="1:23">
      <c r="A1732" s="43" t="s">
        <v>4548</v>
      </c>
      <c r="B1732" s="376"/>
      <c r="C1732" s="329" t="s">
        <v>4560</v>
      </c>
      <c r="D1732" s="316"/>
      <c r="E1732" s="312" t="s">
        <v>4264</v>
      </c>
      <c r="F1732" s="137">
        <v>145</v>
      </c>
      <c r="G1732" s="313">
        <v>2340.2847</v>
      </c>
      <c r="H1732" s="293"/>
      <c r="I1732" s="293"/>
      <c r="J1732" s="293"/>
      <c r="K1732" s="417"/>
      <c r="L1732" s="417"/>
      <c r="M1732" s="413"/>
      <c r="N1732" s="293"/>
      <c r="O1732" s="423"/>
      <c r="P1732" s="423"/>
      <c r="Q1732" s="423"/>
      <c r="R1732" s="423"/>
      <c r="S1732" s="423"/>
      <c r="T1732" s="423"/>
      <c r="U1732" s="423"/>
      <c r="V1732" s="423"/>
      <c r="W1732" s="423"/>
    </row>
    <row r="1733" s="38" customFormat="1" ht="15" spans="1:23">
      <c r="A1733" s="43" t="s">
        <v>4548</v>
      </c>
      <c r="B1733" s="377"/>
      <c r="C1733" s="329" t="s">
        <v>4560</v>
      </c>
      <c r="D1733" s="315"/>
      <c r="E1733" s="312" t="s">
        <v>4496</v>
      </c>
      <c r="F1733" s="137">
        <v>55</v>
      </c>
      <c r="G1733" s="313">
        <v>879.8756</v>
      </c>
      <c r="H1733" s="293"/>
      <c r="I1733" s="293"/>
      <c r="J1733" s="293"/>
      <c r="K1733" s="417"/>
      <c r="L1733" s="417"/>
      <c r="M1733" s="413"/>
      <c r="N1733" s="293"/>
      <c r="O1733" s="423"/>
      <c r="P1733" s="423"/>
      <c r="Q1733" s="423"/>
      <c r="R1733" s="423"/>
      <c r="S1733" s="423"/>
      <c r="T1733" s="423"/>
      <c r="U1733" s="423"/>
      <c r="V1733" s="423"/>
      <c r="W1733" s="423"/>
    </row>
    <row r="1734" s="38" customFormat="1" ht="15" spans="1:23">
      <c r="A1734" s="43" t="s">
        <v>4548</v>
      </c>
      <c r="B1734" s="373">
        <v>11</v>
      </c>
      <c r="C1734" s="329" t="s">
        <v>4513</v>
      </c>
      <c r="D1734" s="182" t="s">
        <v>4260</v>
      </c>
      <c r="E1734" s="312" t="s">
        <v>4260</v>
      </c>
      <c r="F1734" s="137">
        <v>27</v>
      </c>
      <c r="G1734" s="313">
        <v>6186.56101</v>
      </c>
      <c r="H1734" s="293">
        <v>1</v>
      </c>
      <c r="I1734" s="293">
        <v>1</v>
      </c>
      <c r="J1734" s="293">
        <v>1</v>
      </c>
      <c r="K1734" s="293">
        <v>100</v>
      </c>
      <c r="L1734" s="417">
        <v>27</v>
      </c>
      <c r="M1734" s="413">
        <v>6186.56101</v>
      </c>
      <c r="N1734" s="293"/>
      <c r="O1734" s="423"/>
      <c r="P1734" s="423"/>
      <c r="Q1734" s="423"/>
      <c r="R1734" s="423"/>
      <c r="S1734" s="423"/>
      <c r="T1734" s="423"/>
      <c r="U1734" s="423"/>
      <c r="V1734" s="423"/>
      <c r="W1734" s="423"/>
    </row>
    <row r="1735" s="38" customFormat="1" ht="15" spans="1:23">
      <c r="A1735" s="43" t="s">
        <v>4548</v>
      </c>
      <c r="B1735" s="376"/>
      <c r="C1735" s="329" t="s">
        <v>4513</v>
      </c>
      <c r="D1735" s="195" t="s">
        <v>4562</v>
      </c>
      <c r="E1735" s="312" t="s">
        <v>4261</v>
      </c>
      <c r="F1735" s="137">
        <v>5</v>
      </c>
      <c r="G1735" s="313">
        <v>2252.2746</v>
      </c>
      <c r="H1735" s="293"/>
      <c r="I1735" s="293">
        <v>1</v>
      </c>
      <c r="J1735" s="293">
        <v>1</v>
      </c>
      <c r="K1735" s="293">
        <v>100</v>
      </c>
      <c r="L1735" s="417">
        <v>17</v>
      </c>
      <c r="M1735" s="413">
        <v>5744.5197</v>
      </c>
      <c r="N1735" s="199"/>
      <c r="O1735" s="423"/>
      <c r="P1735" s="423"/>
      <c r="Q1735" s="423"/>
      <c r="R1735" s="423"/>
      <c r="S1735" s="423"/>
      <c r="T1735" s="423"/>
      <c r="U1735" s="423"/>
      <c r="V1735" s="423"/>
      <c r="W1735" s="423"/>
    </row>
    <row r="1736" s="38" customFormat="1" ht="15" spans="1:23">
      <c r="A1736" s="43" t="s">
        <v>4548</v>
      </c>
      <c r="B1736" s="376"/>
      <c r="C1736" s="329" t="s">
        <v>4513</v>
      </c>
      <c r="D1736" s="293"/>
      <c r="E1736" s="312" t="s">
        <v>4262</v>
      </c>
      <c r="F1736" s="137">
        <v>5</v>
      </c>
      <c r="G1736" s="313">
        <v>1247.5222</v>
      </c>
      <c r="H1736" s="293"/>
      <c r="I1736" s="293"/>
      <c r="J1736" s="293"/>
      <c r="K1736" s="293"/>
      <c r="L1736" s="417"/>
      <c r="M1736" s="413"/>
      <c r="N1736" s="293"/>
      <c r="O1736" s="423"/>
      <c r="P1736" s="423"/>
      <c r="Q1736" s="423"/>
      <c r="R1736" s="423"/>
      <c r="S1736" s="423"/>
      <c r="T1736" s="423"/>
      <c r="U1736" s="423"/>
      <c r="V1736" s="423"/>
      <c r="W1736" s="423"/>
    </row>
    <row r="1737" s="38" customFormat="1" ht="15" spans="1:23">
      <c r="A1737" s="43" t="s">
        <v>4548</v>
      </c>
      <c r="B1737" s="376"/>
      <c r="C1737" s="329" t="s">
        <v>4513</v>
      </c>
      <c r="D1737" s="293"/>
      <c r="E1737" s="312" t="s">
        <v>4264</v>
      </c>
      <c r="F1737" s="137">
        <v>2</v>
      </c>
      <c r="G1737" s="313">
        <v>812</v>
      </c>
      <c r="H1737" s="293"/>
      <c r="I1737" s="293"/>
      <c r="J1737" s="293"/>
      <c r="K1737" s="293"/>
      <c r="L1737" s="417"/>
      <c r="M1737" s="413"/>
      <c r="N1737" s="293"/>
      <c r="O1737" s="423"/>
      <c r="P1737" s="423"/>
      <c r="Q1737" s="423"/>
      <c r="R1737" s="423"/>
      <c r="S1737" s="423"/>
      <c r="T1737" s="423"/>
      <c r="U1737" s="423"/>
      <c r="V1737" s="423"/>
      <c r="W1737" s="423"/>
    </row>
    <row r="1738" s="38" customFormat="1" ht="15" spans="1:23">
      <c r="A1738" s="43" t="s">
        <v>4548</v>
      </c>
      <c r="B1738" s="376"/>
      <c r="C1738" s="329" t="s">
        <v>4513</v>
      </c>
      <c r="D1738" s="293"/>
      <c r="E1738" s="312" t="s">
        <v>4263</v>
      </c>
      <c r="F1738" s="137">
        <v>2</v>
      </c>
      <c r="G1738" s="313">
        <v>722.1751</v>
      </c>
      <c r="H1738" s="293"/>
      <c r="I1738" s="293"/>
      <c r="J1738" s="293"/>
      <c r="K1738" s="293"/>
      <c r="L1738" s="417"/>
      <c r="M1738" s="413"/>
      <c r="N1738" s="293"/>
      <c r="O1738" s="423"/>
      <c r="P1738" s="423"/>
      <c r="Q1738" s="423"/>
      <c r="R1738" s="423"/>
      <c r="S1738" s="423"/>
      <c r="T1738" s="423"/>
      <c r="U1738" s="423"/>
      <c r="V1738" s="423"/>
      <c r="W1738" s="423"/>
    </row>
    <row r="1739" s="38" customFormat="1" ht="15" spans="1:23">
      <c r="A1739" s="43" t="s">
        <v>4548</v>
      </c>
      <c r="B1739" s="376"/>
      <c r="C1739" s="329" t="s">
        <v>4513</v>
      </c>
      <c r="D1739" s="293"/>
      <c r="E1739" s="312" t="s">
        <v>4259</v>
      </c>
      <c r="F1739" s="137">
        <v>1</v>
      </c>
      <c r="G1739" s="313">
        <v>301.6082</v>
      </c>
      <c r="H1739" s="293"/>
      <c r="I1739" s="293"/>
      <c r="J1739" s="293"/>
      <c r="K1739" s="293"/>
      <c r="L1739" s="417"/>
      <c r="M1739" s="413"/>
      <c r="N1739" s="293"/>
      <c r="O1739" s="423"/>
      <c r="P1739" s="423"/>
      <c r="Q1739" s="423"/>
      <c r="R1739" s="423"/>
      <c r="S1739" s="423"/>
      <c r="T1739" s="423"/>
      <c r="U1739" s="423"/>
      <c r="V1739" s="423"/>
      <c r="W1739" s="423"/>
    </row>
    <row r="1740" s="38" customFormat="1" ht="15" spans="1:23">
      <c r="A1740" s="43" t="s">
        <v>4548</v>
      </c>
      <c r="B1740" s="376"/>
      <c r="C1740" s="329" t="s">
        <v>4513</v>
      </c>
      <c r="D1740" s="293"/>
      <c r="E1740" s="312" t="s">
        <v>4270</v>
      </c>
      <c r="F1740" s="137">
        <v>1</v>
      </c>
      <c r="G1740" s="313">
        <v>301.6082</v>
      </c>
      <c r="H1740" s="293"/>
      <c r="I1740" s="293"/>
      <c r="J1740" s="293"/>
      <c r="K1740" s="293"/>
      <c r="L1740" s="417"/>
      <c r="M1740" s="413"/>
      <c r="N1740" s="293"/>
      <c r="O1740" s="423"/>
      <c r="P1740" s="423"/>
      <c r="Q1740" s="423"/>
      <c r="R1740" s="423"/>
      <c r="S1740" s="423"/>
      <c r="T1740" s="423"/>
      <c r="U1740" s="423"/>
      <c r="V1740" s="423"/>
      <c r="W1740" s="423"/>
    </row>
    <row r="1741" s="38" customFormat="1" ht="15" spans="1:23">
      <c r="A1741" s="43" t="s">
        <v>4548</v>
      </c>
      <c r="B1741" s="377"/>
      <c r="C1741" s="329" t="s">
        <v>4513</v>
      </c>
      <c r="D1741" s="293"/>
      <c r="E1741" s="312" t="s">
        <v>4500</v>
      </c>
      <c r="F1741" s="137">
        <v>1</v>
      </c>
      <c r="G1741" s="313">
        <v>107.3314</v>
      </c>
      <c r="H1741" s="293"/>
      <c r="I1741" s="293"/>
      <c r="J1741" s="293"/>
      <c r="K1741" s="293"/>
      <c r="L1741" s="417"/>
      <c r="M1741" s="413"/>
      <c r="N1741" s="293"/>
      <c r="O1741" s="423"/>
      <c r="P1741" s="423"/>
      <c r="Q1741" s="423"/>
      <c r="R1741" s="423"/>
      <c r="S1741" s="423"/>
      <c r="T1741" s="423"/>
      <c r="U1741" s="423"/>
      <c r="V1741" s="423"/>
      <c r="W1741" s="423"/>
    </row>
    <row r="1742" s="38" customFormat="1" ht="15" spans="1:23">
      <c r="A1742" s="43" t="s">
        <v>4548</v>
      </c>
      <c r="B1742" s="373">
        <v>12</v>
      </c>
      <c r="C1742" s="329" t="s">
        <v>4515</v>
      </c>
      <c r="D1742" s="182" t="s">
        <v>4260</v>
      </c>
      <c r="E1742" s="312" t="s">
        <v>4260</v>
      </c>
      <c r="F1742" s="137">
        <v>53</v>
      </c>
      <c r="G1742" s="313">
        <v>4514.615916</v>
      </c>
      <c r="H1742" s="293">
        <v>1</v>
      </c>
      <c r="I1742" s="293">
        <v>2</v>
      </c>
      <c r="J1742" s="293">
        <v>1</v>
      </c>
      <c r="K1742" s="293">
        <v>55</v>
      </c>
      <c r="L1742" s="417">
        <v>29</v>
      </c>
      <c r="M1742" s="413">
        <v>2483.038754</v>
      </c>
      <c r="N1742" s="293"/>
      <c r="O1742" s="423"/>
      <c r="P1742" s="423"/>
      <c r="Q1742" s="423"/>
      <c r="R1742" s="423"/>
      <c r="S1742" s="423"/>
      <c r="T1742" s="423"/>
      <c r="U1742" s="423"/>
      <c r="V1742" s="423"/>
      <c r="W1742" s="423"/>
    </row>
    <row r="1743" s="38" customFormat="1" ht="15" spans="1:23">
      <c r="A1743" s="43" t="s">
        <v>4548</v>
      </c>
      <c r="B1743" s="376"/>
      <c r="C1743" s="329" t="s">
        <v>4515</v>
      </c>
      <c r="D1743" s="293"/>
      <c r="E1743" s="312"/>
      <c r="F1743" s="137"/>
      <c r="G1743" s="313"/>
      <c r="H1743" s="293"/>
      <c r="I1743" s="293"/>
      <c r="J1743" s="293">
        <v>2</v>
      </c>
      <c r="K1743" s="417">
        <v>45</v>
      </c>
      <c r="L1743" s="417">
        <v>24</v>
      </c>
      <c r="M1743" s="413">
        <v>2031.577162</v>
      </c>
      <c r="N1743" s="293"/>
      <c r="O1743" s="423"/>
      <c r="P1743" s="423"/>
      <c r="Q1743" s="423"/>
      <c r="R1743" s="423"/>
      <c r="S1743" s="423"/>
      <c r="T1743" s="423"/>
      <c r="U1743" s="423"/>
      <c r="V1743" s="423"/>
      <c r="W1743" s="423"/>
    </row>
    <row r="1744" s="38" customFormat="1" ht="15" spans="1:23">
      <c r="A1744" s="43" t="s">
        <v>4548</v>
      </c>
      <c r="B1744" s="376"/>
      <c r="C1744" s="329" t="s">
        <v>4515</v>
      </c>
      <c r="D1744" s="195" t="s">
        <v>4563</v>
      </c>
      <c r="E1744" s="312" t="s">
        <v>4261</v>
      </c>
      <c r="F1744" s="137">
        <v>6</v>
      </c>
      <c r="G1744" s="313">
        <v>308.8431</v>
      </c>
      <c r="H1744" s="293"/>
      <c r="I1744" s="293">
        <v>1</v>
      </c>
      <c r="J1744" s="293">
        <v>1</v>
      </c>
      <c r="K1744" s="293">
        <v>100</v>
      </c>
      <c r="L1744" s="293">
        <v>100</v>
      </c>
      <c r="M1744" s="413">
        <v>810.3391</v>
      </c>
      <c r="N1744" s="199"/>
      <c r="O1744" s="423"/>
      <c r="P1744" s="423"/>
      <c r="Q1744" s="423"/>
      <c r="R1744" s="423"/>
      <c r="S1744" s="423"/>
      <c r="T1744" s="423"/>
      <c r="U1744" s="423"/>
      <c r="V1744" s="423"/>
      <c r="W1744" s="423"/>
    </row>
    <row r="1745" s="38" customFormat="1" ht="15" spans="1:23">
      <c r="A1745" s="43" t="s">
        <v>4548</v>
      </c>
      <c r="B1745" s="376"/>
      <c r="C1745" s="329" t="s">
        <v>4515</v>
      </c>
      <c r="D1745" s="293"/>
      <c r="E1745" s="312" t="s">
        <v>4262</v>
      </c>
      <c r="F1745" s="137">
        <v>2</v>
      </c>
      <c r="G1745" s="313">
        <v>200</v>
      </c>
      <c r="H1745" s="293"/>
      <c r="I1745" s="293"/>
      <c r="J1745" s="293"/>
      <c r="K1745" s="293"/>
      <c r="L1745" s="293"/>
      <c r="M1745" s="413"/>
      <c r="N1745" s="293"/>
      <c r="O1745" s="423"/>
      <c r="P1745" s="423"/>
      <c r="Q1745" s="423"/>
      <c r="R1745" s="423"/>
      <c r="S1745" s="423"/>
      <c r="T1745" s="423"/>
      <c r="U1745" s="423"/>
      <c r="V1745" s="423"/>
      <c r="W1745" s="423"/>
    </row>
    <row r="1746" s="38" customFormat="1" ht="15" spans="1:23">
      <c r="A1746" s="43" t="s">
        <v>4548</v>
      </c>
      <c r="B1746" s="376"/>
      <c r="C1746" s="329" t="s">
        <v>4515</v>
      </c>
      <c r="D1746" s="293"/>
      <c r="E1746" s="312" t="s">
        <v>4264</v>
      </c>
      <c r="F1746" s="137">
        <v>4</v>
      </c>
      <c r="G1746" s="313">
        <v>92</v>
      </c>
      <c r="H1746" s="293"/>
      <c r="I1746" s="293"/>
      <c r="J1746" s="293"/>
      <c r="K1746" s="293"/>
      <c r="L1746" s="293"/>
      <c r="M1746" s="413"/>
      <c r="N1746" s="293"/>
      <c r="O1746" s="423"/>
      <c r="P1746" s="423"/>
      <c r="Q1746" s="423"/>
      <c r="R1746" s="423"/>
      <c r="S1746" s="423"/>
      <c r="T1746" s="423"/>
      <c r="U1746" s="423"/>
      <c r="V1746" s="423"/>
      <c r="W1746" s="423"/>
    </row>
    <row r="1747" s="38" customFormat="1" ht="15" spans="1:23">
      <c r="A1747" s="43" t="s">
        <v>4548</v>
      </c>
      <c r="B1747" s="376"/>
      <c r="C1747" s="329" t="s">
        <v>4515</v>
      </c>
      <c r="D1747" s="293"/>
      <c r="E1747" s="312" t="s">
        <v>4259</v>
      </c>
      <c r="F1747" s="137">
        <v>4</v>
      </c>
      <c r="G1747" s="313">
        <v>86.896</v>
      </c>
      <c r="H1747" s="293"/>
      <c r="I1747" s="293"/>
      <c r="J1747" s="293"/>
      <c r="K1747" s="293"/>
      <c r="L1747" s="293"/>
      <c r="M1747" s="413"/>
      <c r="N1747" s="293"/>
      <c r="O1747" s="423"/>
      <c r="P1747" s="423"/>
      <c r="Q1747" s="423"/>
      <c r="R1747" s="423"/>
      <c r="S1747" s="423"/>
      <c r="T1747" s="423"/>
      <c r="U1747" s="423"/>
      <c r="V1747" s="423"/>
      <c r="W1747" s="423"/>
    </row>
    <row r="1748" s="38" customFormat="1" ht="15.75" spans="1:23">
      <c r="A1748" s="43" t="s">
        <v>4548</v>
      </c>
      <c r="B1748" s="376"/>
      <c r="C1748" s="329" t="s">
        <v>4515</v>
      </c>
      <c r="D1748" s="293"/>
      <c r="E1748" s="155" t="s">
        <v>4316</v>
      </c>
      <c r="F1748" s="137">
        <v>83</v>
      </c>
      <c r="G1748" s="313">
        <v>77.6</v>
      </c>
      <c r="H1748" s="293"/>
      <c r="I1748" s="293"/>
      <c r="J1748" s="293"/>
      <c r="K1748" s="293"/>
      <c r="L1748" s="293"/>
      <c r="M1748" s="413"/>
      <c r="N1748" s="293"/>
      <c r="O1748" s="423"/>
      <c r="P1748" s="423"/>
      <c r="Q1748" s="423"/>
      <c r="R1748" s="423"/>
      <c r="S1748" s="423"/>
      <c r="T1748" s="423"/>
      <c r="U1748" s="423"/>
      <c r="V1748" s="423"/>
      <c r="W1748" s="423"/>
    </row>
    <row r="1749" s="38" customFormat="1" ht="15" spans="1:23">
      <c r="A1749" s="43" t="s">
        <v>4548</v>
      </c>
      <c r="B1749" s="377"/>
      <c r="C1749" s="329" t="s">
        <v>4515</v>
      </c>
      <c r="D1749" s="293"/>
      <c r="E1749" s="312" t="s">
        <v>4270</v>
      </c>
      <c r="F1749" s="137">
        <v>1</v>
      </c>
      <c r="G1749" s="313">
        <v>45</v>
      </c>
      <c r="H1749" s="293"/>
      <c r="I1749" s="293"/>
      <c r="J1749" s="293"/>
      <c r="K1749" s="293"/>
      <c r="L1749" s="293"/>
      <c r="M1749" s="413"/>
      <c r="N1749" s="293"/>
      <c r="O1749" s="423"/>
      <c r="P1749" s="423"/>
      <c r="Q1749" s="423"/>
      <c r="R1749" s="423"/>
      <c r="S1749" s="423"/>
      <c r="T1749" s="423"/>
      <c r="U1749" s="423"/>
      <c r="V1749" s="423"/>
      <c r="W1749" s="423"/>
    </row>
    <row r="1750" s="38" customFormat="1" ht="15" spans="1:23">
      <c r="A1750" s="43" t="s">
        <v>4548</v>
      </c>
      <c r="B1750" s="293">
        <v>13</v>
      </c>
      <c r="C1750" s="331" t="s">
        <v>4517</v>
      </c>
      <c r="D1750" s="311" t="s">
        <v>4380</v>
      </c>
      <c r="E1750" s="312" t="s">
        <v>4264</v>
      </c>
      <c r="F1750" s="137">
        <v>20</v>
      </c>
      <c r="G1750" s="313">
        <v>264.2688</v>
      </c>
      <c r="H1750" s="373">
        <v>1</v>
      </c>
      <c r="I1750" s="373">
        <v>1</v>
      </c>
      <c r="J1750" s="373">
        <v>1</v>
      </c>
      <c r="K1750" s="373">
        <v>100</v>
      </c>
      <c r="L1750" s="425">
        <v>40</v>
      </c>
      <c r="M1750" s="426">
        <v>335.6688</v>
      </c>
      <c r="N1750" s="259"/>
      <c r="O1750" s="423"/>
      <c r="P1750" s="423"/>
      <c r="Q1750" s="423"/>
      <c r="R1750" s="423"/>
      <c r="S1750" s="423"/>
      <c r="T1750" s="423"/>
      <c r="U1750" s="423"/>
      <c r="V1750" s="423"/>
      <c r="W1750" s="423"/>
    </row>
    <row r="1751" s="38" customFormat="1" ht="15" spans="1:23">
      <c r="A1751" s="43" t="s">
        <v>4548</v>
      </c>
      <c r="B1751" s="293"/>
      <c r="C1751" s="317" t="s">
        <v>4517</v>
      </c>
      <c r="D1751" s="315"/>
      <c r="E1751" s="312" t="s">
        <v>4260</v>
      </c>
      <c r="F1751" s="137">
        <v>20</v>
      </c>
      <c r="G1751" s="313">
        <v>71.4</v>
      </c>
      <c r="H1751" s="376"/>
      <c r="I1751" s="377"/>
      <c r="J1751" s="377"/>
      <c r="K1751" s="377"/>
      <c r="L1751" s="443"/>
      <c r="M1751" s="444"/>
      <c r="N1751" s="262"/>
      <c r="O1751" s="423"/>
      <c r="P1751" s="423"/>
      <c r="Q1751" s="423"/>
      <c r="R1751" s="423"/>
      <c r="S1751" s="423"/>
      <c r="T1751" s="423"/>
      <c r="U1751" s="423"/>
      <c r="V1751" s="423"/>
      <c r="W1751" s="423"/>
    </row>
    <row r="1752" s="38" customFormat="1" ht="15" spans="1:23">
      <c r="A1752" s="43" t="s">
        <v>4548</v>
      </c>
      <c r="B1752" s="293"/>
      <c r="C1752" s="317" t="s">
        <v>4517</v>
      </c>
      <c r="D1752" s="311" t="s">
        <v>4564</v>
      </c>
      <c r="E1752" s="312" t="s">
        <v>4261</v>
      </c>
      <c r="F1752" s="137">
        <v>14</v>
      </c>
      <c r="G1752" s="313">
        <v>181.4532</v>
      </c>
      <c r="H1752" s="376"/>
      <c r="I1752" s="373">
        <v>1</v>
      </c>
      <c r="J1752" s="373">
        <v>1</v>
      </c>
      <c r="K1752" s="373">
        <v>100</v>
      </c>
      <c r="L1752" s="425">
        <v>24</v>
      </c>
      <c r="M1752" s="426">
        <v>292.2082</v>
      </c>
      <c r="N1752" s="262"/>
      <c r="O1752" s="423"/>
      <c r="P1752" s="423"/>
      <c r="Q1752" s="423"/>
      <c r="R1752" s="423"/>
      <c r="S1752" s="423"/>
      <c r="T1752" s="423"/>
      <c r="U1752" s="423"/>
      <c r="V1752" s="423"/>
      <c r="W1752" s="423"/>
    </row>
    <row r="1753" s="38" customFormat="1" ht="15" spans="1:23">
      <c r="A1753" s="43" t="s">
        <v>4548</v>
      </c>
      <c r="B1753" s="137"/>
      <c r="C1753" s="332" t="s">
        <v>4517</v>
      </c>
      <c r="D1753" s="315"/>
      <c r="E1753" s="312" t="s">
        <v>4263</v>
      </c>
      <c r="F1753" s="137">
        <v>10</v>
      </c>
      <c r="G1753" s="313">
        <v>110.755</v>
      </c>
      <c r="H1753" s="377"/>
      <c r="I1753" s="377"/>
      <c r="J1753" s="377"/>
      <c r="K1753" s="377"/>
      <c r="L1753" s="443"/>
      <c r="M1753" s="444"/>
      <c r="N1753" s="269"/>
      <c r="O1753" s="423"/>
      <c r="P1753" s="423"/>
      <c r="Q1753" s="423"/>
      <c r="R1753" s="423"/>
      <c r="S1753" s="423"/>
      <c r="T1753" s="423"/>
      <c r="U1753" s="423"/>
      <c r="V1753" s="423"/>
      <c r="W1753" s="423"/>
    </row>
    <row r="1754" s="38" customFormat="1" ht="15" spans="1:23">
      <c r="A1754" s="43" t="s">
        <v>4548</v>
      </c>
      <c r="B1754" s="376">
        <v>14</v>
      </c>
      <c r="C1754" s="312" t="s">
        <v>4520</v>
      </c>
      <c r="D1754" s="195" t="s">
        <v>4565</v>
      </c>
      <c r="E1754" s="312" t="s">
        <v>4261</v>
      </c>
      <c r="F1754" s="137">
        <v>87</v>
      </c>
      <c r="G1754" s="313">
        <v>571.809</v>
      </c>
      <c r="H1754" s="293">
        <v>1</v>
      </c>
      <c r="I1754" s="293">
        <v>1</v>
      </c>
      <c r="J1754" s="293">
        <v>1</v>
      </c>
      <c r="K1754" s="293">
        <v>100</v>
      </c>
      <c r="L1754" s="417">
        <v>106</v>
      </c>
      <c r="M1754" s="413">
        <v>702.6753</v>
      </c>
      <c r="N1754" s="199"/>
      <c r="O1754" s="423"/>
      <c r="P1754" s="423"/>
      <c r="Q1754" s="423"/>
      <c r="R1754" s="423"/>
      <c r="S1754" s="423"/>
      <c r="T1754" s="423"/>
      <c r="U1754" s="423"/>
      <c r="V1754" s="423"/>
      <c r="W1754" s="423"/>
    </row>
    <row r="1755" s="38" customFormat="1" ht="15" spans="1:23">
      <c r="A1755" s="43" t="s">
        <v>4548</v>
      </c>
      <c r="B1755" s="376"/>
      <c r="C1755" s="312" t="s">
        <v>4520</v>
      </c>
      <c r="D1755" s="293"/>
      <c r="E1755" s="312" t="s">
        <v>4270</v>
      </c>
      <c r="F1755" s="137">
        <v>12</v>
      </c>
      <c r="G1755" s="313">
        <v>74.919</v>
      </c>
      <c r="H1755" s="293"/>
      <c r="I1755" s="293"/>
      <c r="J1755" s="293"/>
      <c r="K1755" s="293"/>
      <c r="L1755" s="417"/>
      <c r="M1755" s="413"/>
      <c r="N1755" s="293"/>
      <c r="O1755" s="423"/>
      <c r="P1755" s="423"/>
      <c r="Q1755" s="423"/>
      <c r="R1755" s="423"/>
      <c r="S1755" s="423"/>
      <c r="T1755" s="423"/>
      <c r="U1755" s="423"/>
      <c r="V1755" s="423"/>
      <c r="W1755" s="423"/>
    </row>
    <row r="1756" s="38" customFormat="1" ht="15" spans="1:23">
      <c r="A1756" s="43" t="s">
        <v>4548</v>
      </c>
      <c r="B1756" s="376"/>
      <c r="C1756" s="312" t="s">
        <v>4520</v>
      </c>
      <c r="D1756" s="293"/>
      <c r="E1756" s="312" t="s">
        <v>4495</v>
      </c>
      <c r="F1756" s="137">
        <v>4</v>
      </c>
      <c r="G1756" s="313">
        <v>30.9513</v>
      </c>
      <c r="H1756" s="293"/>
      <c r="I1756" s="293"/>
      <c r="J1756" s="293"/>
      <c r="K1756" s="293"/>
      <c r="L1756" s="417"/>
      <c r="M1756" s="413"/>
      <c r="N1756" s="293"/>
      <c r="O1756" s="423"/>
      <c r="P1756" s="423"/>
      <c r="Q1756" s="423"/>
      <c r="R1756" s="423"/>
      <c r="S1756" s="423"/>
      <c r="T1756" s="423"/>
      <c r="U1756" s="423"/>
      <c r="V1756" s="423"/>
      <c r="W1756" s="423"/>
    </row>
    <row r="1757" s="38" customFormat="1" ht="15" spans="1:23">
      <c r="A1757" s="43" t="s">
        <v>4548</v>
      </c>
      <c r="B1757" s="376"/>
      <c r="C1757" s="312" t="s">
        <v>4520</v>
      </c>
      <c r="D1757" s="293"/>
      <c r="E1757" s="312" t="s">
        <v>4566</v>
      </c>
      <c r="F1757" s="137">
        <v>2</v>
      </c>
      <c r="G1757" s="313">
        <v>16</v>
      </c>
      <c r="H1757" s="293"/>
      <c r="I1757" s="293"/>
      <c r="J1757" s="293"/>
      <c r="K1757" s="293"/>
      <c r="L1757" s="417"/>
      <c r="M1757" s="413"/>
      <c r="N1757" s="293"/>
      <c r="O1757" s="423"/>
      <c r="P1757" s="423"/>
      <c r="Q1757" s="423"/>
      <c r="R1757" s="423"/>
      <c r="S1757" s="423"/>
      <c r="T1757" s="423"/>
      <c r="U1757" s="423"/>
      <c r="V1757" s="423"/>
      <c r="W1757" s="423"/>
    </row>
    <row r="1758" s="38" customFormat="1" ht="15" spans="1:23">
      <c r="A1758" s="43" t="s">
        <v>4548</v>
      </c>
      <c r="B1758" s="376"/>
      <c r="C1758" s="312" t="s">
        <v>4520</v>
      </c>
      <c r="D1758" s="293"/>
      <c r="E1758" s="312" t="s">
        <v>4288</v>
      </c>
      <c r="F1758" s="137">
        <v>1</v>
      </c>
      <c r="G1758" s="313">
        <v>8.996</v>
      </c>
      <c r="H1758" s="293"/>
      <c r="I1758" s="293"/>
      <c r="J1758" s="293"/>
      <c r="K1758" s="293"/>
      <c r="L1758" s="417"/>
      <c r="M1758" s="413"/>
      <c r="N1758" s="293"/>
      <c r="O1758" s="423"/>
      <c r="P1758" s="423"/>
      <c r="Q1758" s="423"/>
      <c r="R1758" s="423"/>
      <c r="S1758" s="423"/>
      <c r="T1758" s="423"/>
      <c r="U1758" s="423"/>
      <c r="V1758" s="423"/>
      <c r="W1758" s="423"/>
    </row>
    <row r="1759" s="38" customFormat="1" ht="15" spans="1:23">
      <c r="A1759" s="43" t="s">
        <v>4548</v>
      </c>
      <c r="B1759" s="376"/>
      <c r="C1759" s="312" t="s">
        <v>4520</v>
      </c>
      <c r="D1759" s="195" t="s">
        <v>4567</v>
      </c>
      <c r="E1759" s="312" t="s">
        <v>4260</v>
      </c>
      <c r="F1759" s="137">
        <v>41</v>
      </c>
      <c r="G1759" s="313">
        <v>422</v>
      </c>
      <c r="H1759" s="293"/>
      <c r="I1759" s="293">
        <v>1</v>
      </c>
      <c r="J1759" s="293">
        <v>1</v>
      </c>
      <c r="K1759" s="293">
        <v>100</v>
      </c>
      <c r="L1759" s="417">
        <v>89</v>
      </c>
      <c r="M1759" s="413">
        <v>695.4444</v>
      </c>
      <c r="N1759" s="199"/>
      <c r="O1759" s="423"/>
      <c r="P1759" s="423"/>
      <c r="Q1759" s="423"/>
      <c r="R1759" s="423"/>
      <c r="S1759" s="423"/>
      <c r="T1759" s="423"/>
      <c r="U1759" s="423"/>
      <c r="V1759" s="423"/>
      <c r="W1759" s="423"/>
    </row>
    <row r="1760" s="38" customFormat="1" ht="15" spans="1:23">
      <c r="A1760" s="43" t="s">
        <v>4548</v>
      </c>
      <c r="B1760" s="376"/>
      <c r="C1760" s="312" t="s">
        <v>4520</v>
      </c>
      <c r="D1760" s="293"/>
      <c r="E1760" s="312" t="s">
        <v>4264</v>
      </c>
      <c r="F1760" s="137">
        <v>18</v>
      </c>
      <c r="G1760" s="313">
        <v>99.1548</v>
      </c>
      <c r="H1760" s="293"/>
      <c r="I1760" s="293"/>
      <c r="J1760" s="293"/>
      <c r="K1760" s="293"/>
      <c r="L1760" s="417"/>
      <c r="M1760" s="413"/>
      <c r="N1760" s="293"/>
      <c r="O1760" s="423"/>
      <c r="P1760" s="423"/>
      <c r="Q1760" s="423"/>
      <c r="R1760" s="423"/>
      <c r="S1760" s="423"/>
      <c r="T1760" s="423"/>
      <c r="U1760" s="423"/>
      <c r="V1760" s="423"/>
      <c r="W1760" s="423"/>
    </row>
    <row r="1761" s="38" customFormat="1" ht="15" spans="1:23">
      <c r="A1761" s="43" t="s">
        <v>4548</v>
      </c>
      <c r="B1761" s="376"/>
      <c r="C1761" s="312" t="s">
        <v>4520</v>
      </c>
      <c r="D1761" s="293"/>
      <c r="E1761" s="312" t="s">
        <v>4500</v>
      </c>
      <c r="F1761" s="137">
        <v>16</v>
      </c>
      <c r="G1761" s="313">
        <v>88.1376</v>
      </c>
      <c r="H1761" s="293"/>
      <c r="I1761" s="293"/>
      <c r="J1761" s="293"/>
      <c r="K1761" s="293"/>
      <c r="L1761" s="417"/>
      <c r="M1761" s="413"/>
      <c r="N1761" s="293"/>
      <c r="O1761" s="423"/>
      <c r="P1761" s="423"/>
      <c r="Q1761" s="423"/>
      <c r="R1761" s="423"/>
      <c r="S1761" s="423"/>
      <c r="T1761" s="423"/>
      <c r="U1761" s="423"/>
      <c r="V1761" s="423"/>
      <c r="W1761" s="423"/>
    </row>
    <row r="1762" s="38" customFormat="1" ht="15" spans="1:23">
      <c r="A1762" s="43" t="s">
        <v>4548</v>
      </c>
      <c r="B1762" s="377"/>
      <c r="C1762" s="312" t="s">
        <v>4520</v>
      </c>
      <c r="D1762" s="293"/>
      <c r="E1762" s="312" t="s">
        <v>4263</v>
      </c>
      <c r="F1762" s="137">
        <v>14</v>
      </c>
      <c r="G1762" s="313">
        <v>86.152</v>
      </c>
      <c r="H1762" s="293"/>
      <c r="I1762" s="293"/>
      <c r="J1762" s="293"/>
      <c r="K1762" s="293"/>
      <c r="L1762" s="417"/>
      <c r="M1762" s="413"/>
      <c r="N1762" s="293"/>
      <c r="O1762" s="423"/>
      <c r="P1762" s="423"/>
      <c r="Q1762" s="423"/>
      <c r="R1762" s="423"/>
      <c r="S1762" s="423"/>
      <c r="T1762" s="423"/>
      <c r="U1762" s="423"/>
      <c r="V1762" s="423"/>
      <c r="W1762" s="423"/>
    </row>
    <row r="1763" s="38" customFormat="1" ht="15" spans="1:23">
      <c r="A1763" s="43" t="s">
        <v>4548</v>
      </c>
      <c r="B1763" s="373">
        <v>15</v>
      </c>
      <c r="C1763" s="312" t="s">
        <v>4523</v>
      </c>
      <c r="D1763" s="195" t="s">
        <v>4568</v>
      </c>
      <c r="E1763" s="312" t="s">
        <v>4263</v>
      </c>
      <c r="F1763" s="137">
        <v>49</v>
      </c>
      <c r="G1763" s="313">
        <v>168.6599</v>
      </c>
      <c r="H1763" s="293">
        <v>1</v>
      </c>
      <c r="I1763" s="293">
        <v>1</v>
      </c>
      <c r="J1763" s="293">
        <v>1</v>
      </c>
      <c r="K1763" s="293">
        <v>100</v>
      </c>
      <c r="L1763" s="417">
        <v>152</v>
      </c>
      <c r="M1763" s="413">
        <v>503.994505</v>
      </c>
      <c r="N1763" s="199"/>
      <c r="O1763" s="423"/>
      <c r="P1763" s="423"/>
      <c r="Q1763" s="423"/>
      <c r="R1763" s="423"/>
      <c r="S1763" s="423"/>
      <c r="T1763" s="423"/>
      <c r="U1763" s="423"/>
      <c r="V1763" s="423"/>
      <c r="W1763" s="423"/>
    </row>
    <row r="1764" s="38" customFormat="1" ht="15" spans="1:23">
      <c r="A1764" s="43" t="s">
        <v>4548</v>
      </c>
      <c r="B1764" s="376"/>
      <c r="C1764" s="312" t="s">
        <v>4523</v>
      </c>
      <c r="D1764" s="199"/>
      <c r="E1764" s="312" t="s">
        <v>4261</v>
      </c>
      <c r="F1764" s="137">
        <v>31</v>
      </c>
      <c r="G1764" s="313">
        <v>123.834</v>
      </c>
      <c r="H1764" s="293"/>
      <c r="I1764" s="293"/>
      <c r="J1764" s="293"/>
      <c r="K1764" s="293"/>
      <c r="L1764" s="417"/>
      <c r="M1764" s="413"/>
      <c r="N1764" s="293"/>
      <c r="O1764" s="423"/>
      <c r="P1764" s="423"/>
      <c r="Q1764" s="423"/>
      <c r="R1764" s="423"/>
      <c r="S1764" s="423"/>
      <c r="T1764" s="423"/>
      <c r="U1764" s="423"/>
      <c r="V1764" s="423"/>
      <c r="W1764" s="423"/>
    </row>
    <row r="1765" s="38" customFormat="1" ht="15" spans="1:23">
      <c r="A1765" s="43" t="s">
        <v>4548</v>
      </c>
      <c r="B1765" s="376"/>
      <c r="C1765" s="312" t="s">
        <v>4523</v>
      </c>
      <c r="D1765" s="199"/>
      <c r="E1765" s="312" t="s">
        <v>4264</v>
      </c>
      <c r="F1765" s="137">
        <v>43</v>
      </c>
      <c r="G1765" s="313">
        <v>111.0346</v>
      </c>
      <c r="H1765" s="293"/>
      <c r="I1765" s="293"/>
      <c r="J1765" s="293"/>
      <c r="K1765" s="293"/>
      <c r="L1765" s="417"/>
      <c r="M1765" s="413"/>
      <c r="N1765" s="293"/>
      <c r="O1765" s="423"/>
      <c r="P1765" s="423"/>
      <c r="Q1765" s="423"/>
      <c r="R1765" s="423"/>
      <c r="S1765" s="423"/>
      <c r="T1765" s="423"/>
      <c r="U1765" s="423"/>
      <c r="V1765" s="423"/>
      <c r="W1765" s="423"/>
    </row>
    <row r="1766" s="38" customFormat="1" ht="15" spans="1:23">
      <c r="A1766" s="43" t="s">
        <v>4548</v>
      </c>
      <c r="B1766" s="376"/>
      <c r="C1766" s="312" t="s">
        <v>4523</v>
      </c>
      <c r="D1766" s="199"/>
      <c r="E1766" s="312" t="s">
        <v>4270</v>
      </c>
      <c r="F1766" s="137">
        <v>29</v>
      </c>
      <c r="G1766" s="313">
        <v>100.466005</v>
      </c>
      <c r="H1766" s="293"/>
      <c r="I1766" s="293"/>
      <c r="J1766" s="293"/>
      <c r="K1766" s="293"/>
      <c r="L1766" s="417"/>
      <c r="M1766" s="413"/>
      <c r="N1766" s="293"/>
      <c r="O1766" s="423"/>
      <c r="P1766" s="423"/>
      <c r="Q1766" s="423"/>
      <c r="R1766" s="423"/>
      <c r="S1766" s="423"/>
      <c r="T1766" s="423"/>
      <c r="U1766" s="423"/>
      <c r="V1766" s="423"/>
      <c r="W1766" s="423"/>
    </row>
    <row r="1767" s="38" customFormat="1" ht="15" spans="1:23">
      <c r="A1767" s="43" t="s">
        <v>4548</v>
      </c>
      <c r="B1767" s="376"/>
      <c r="C1767" s="312" t="s">
        <v>4523</v>
      </c>
      <c r="D1767" s="195" t="s">
        <v>4569</v>
      </c>
      <c r="E1767" s="312" t="s">
        <v>4260</v>
      </c>
      <c r="F1767" s="137">
        <v>46</v>
      </c>
      <c r="G1767" s="313">
        <v>311.1566</v>
      </c>
      <c r="H1767" s="293"/>
      <c r="I1767" s="293">
        <v>1</v>
      </c>
      <c r="J1767" s="293">
        <v>1</v>
      </c>
      <c r="K1767" s="293">
        <v>100</v>
      </c>
      <c r="L1767" s="417">
        <v>121</v>
      </c>
      <c r="M1767" s="413">
        <v>468.489496</v>
      </c>
      <c r="N1767" s="199"/>
      <c r="O1767" s="423"/>
      <c r="P1767" s="423"/>
      <c r="Q1767" s="423"/>
      <c r="R1767" s="423"/>
      <c r="S1767" s="423"/>
      <c r="T1767" s="423"/>
      <c r="U1767" s="423"/>
      <c r="V1767" s="423"/>
      <c r="W1767" s="423"/>
    </row>
    <row r="1768" s="38" customFormat="1" ht="15.75" spans="1:23">
      <c r="A1768" s="43" t="s">
        <v>4548</v>
      </c>
      <c r="B1768" s="376"/>
      <c r="C1768" s="312" t="s">
        <v>4523</v>
      </c>
      <c r="D1768" s="293"/>
      <c r="E1768" s="155" t="s">
        <v>4316</v>
      </c>
      <c r="F1768" s="137">
        <v>41</v>
      </c>
      <c r="G1768" s="313">
        <v>50.639896</v>
      </c>
      <c r="H1768" s="293"/>
      <c r="I1768" s="293"/>
      <c r="J1768" s="293"/>
      <c r="K1768" s="293"/>
      <c r="L1768" s="417"/>
      <c r="M1768" s="413"/>
      <c r="N1768" s="293"/>
      <c r="O1768" s="423"/>
      <c r="P1768" s="423"/>
      <c r="Q1768" s="423"/>
      <c r="R1768" s="423"/>
      <c r="S1768" s="423"/>
      <c r="T1768" s="423"/>
      <c r="U1768" s="423"/>
      <c r="V1768" s="423"/>
      <c r="W1768" s="423"/>
    </row>
    <row r="1769" s="38" customFormat="1" ht="15" spans="1:23">
      <c r="A1769" s="43" t="s">
        <v>4548</v>
      </c>
      <c r="B1769" s="376"/>
      <c r="C1769" s="312" t="s">
        <v>4523</v>
      </c>
      <c r="D1769" s="293"/>
      <c r="E1769" s="312" t="s">
        <v>4495</v>
      </c>
      <c r="F1769" s="137">
        <v>16</v>
      </c>
      <c r="G1769" s="313">
        <v>46.8682</v>
      </c>
      <c r="H1769" s="293"/>
      <c r="I1769" s="293"/>
      <c r="J1769" s="293"/>
      <c r="K1769" s="293"/>
      <c r="L1769" s="417"/>
      <c r="M1769" s="413"/>
      <c r="N1769" s="293"/>
      <c r="O1769" s="423"/>
      <c r="P1769" s="423"/>
      <c r="Q1769" s="423"/>
      <c r="R1769" s="423"/>
      <c r="S1769" s="423"/>
      <c r="T1769" s="423"/>
      <c r="U1769" s="423"/>
      <c r="V1769" s="423"/>
      <c r="W1769" s="423"/>
    </row>
    <row r="1770" s="38" customFormat="1" ht="15" spans="1:23">
      <c r="A1770" s="43" t="s">
        <v>4548</v>
      </c>
      <c r="B1770" s="376"/>
      <c r="C1770" s="312" t="s">
        <v>4523</v>
      </c>
      <c r="D1770" s="293"/>
      <c r="E1770" s="312" t="s">
        <v>4496</v>
      </c>
      <c r="F1770" s="137">
        <v>4</v>
      </c>
      <c r="G1770" s="313">
        <v>14.7972</v>
      </c>
      <c r="H1770" s="293"/>
      <c r="I1770" s="293"/>
      <c r="J1770" s="293"/>
      <c r="K1770" s="293"/>
      <c r="L1770" s="417"/>
      <c r="M1770" s="413"/>
      <c r="N1770" s="293"/>
      <c r="O1770" s="423"/>
      <c r="P1770" s="423"/>
      <c r="Q1770" s="423"/>
      <c r="R1770" s="423"/>
      <c r="S1770" s="423"/>
      <c r="T1770" s="423"/>
      <c r="U1770" s="423"/>
      <c r="V1770" s="423"/>
      <c r="W1770" s="423"/>
    </row>
    <row r="1771" s="38" customFormat="1" ht="15" spans="1:23">
      <c r="A1771" s="43" t="s">
        <v>4548</v>
      </c>
      <c r="B1771" s="376"/>
      <c r="C1771" s="312" t="s">
        <v>4523</v>
      </c>
      <c r="D1771" s="293"/>
      <c r="E1771" s="312" t="s">
        <v>4493</v>
      </c>
      <c r="F1771" s="137">
        <v>4</v>
      </c>
      <c r="G1771" s="313">
        <v>12.7976</v>
      </c>
      <c r="H1771" s="293"/>
      <c r="I1771" s="293"/>
      <c r="J1771" s="293"/>
      <c r="K1771" s="293"/>
      <c r="L1771" s="417"/>
      <c r="M1771" s="413"/>
      <c r="N1771" s="293"/>
      <c r="O1771" s="423"/>
      <c r="P1771" s="423"/>
      <c r="Q1771" s="423"/>
      <c r="R1771" s="423"/>
      <c r="S1771" s="423"/>
      <c r="T1771" s="423"/>
      <c r="U1771" s="423"/>
      <c r="V1771" s="423"/>
      <c r="W1771" s="423"/>
    </row>
    <row r="1772" s="38" customFormat="1" ht="15" spans="1:23">
      <c r="A1772" s="43" t="s">
        <v>4548</v>
      </c>
      <c r="B1772" s="376"/>
      <c r="C1772" s="312" t="s">
        <v>4523</v>
      </c>
      <c r="D1772" s="293"/>
      <c r="E1772" s="312" t="s">
        <v>4288</v>
      </c>
      <c r="F1772" s="137">
        <v>3</v>
      </c>
      <c r="G1772" s="313">
        <v>10.4</v>
      </c>
      <c r="H1772" s="293"/>
      <c r="I1772" s="293"/>
      <c r="J1772" s="293"/>
      <c r="K1772" s="293"/>
      <c r="L1772" s="417"/>
      <c r="M1772" s="413"/>
      <c r="N1772" s="293"/>
      <c r="O1772" s="423"/>
      <c r="P1772" s="423"/>
      <c r="Q1772" s="423"/>
      <c r="R1772" s="423"/>
      <c r="S1772" s="423"/>
      <c r="T1772" s="423"/>
      <c r="U1772" s="423"/>
      <c r="V1772" s="423"/>
      <c r="W1772" s="423"/>
    </row>
    <row r="1773" s="38" customFormat="1" ht="15" spans="1:23">
      <c r="A1773" s="43" t="s">
        <v>4548</v>
      </c>
      <c r="B1773" s="376"/>
      <c r="C1773" s="312" t="s">
        <v>4523</v>
      </c>
      <c r="D1773" s="293"/>
      <c r="E1773" s="312" t="s">
        <v>4500</v>
      </c>
      <c r="F1773" s="137">
        <v>3</v>
      </c>
      <c r="G1773" s="313">
        <v>9.7954</v>
      </c>
      <c r="H1773" s="293"/>
      <c r="I1773" s="293"/>
      <c r="J1773" s="293"/>
      <c r="K1773" s="293"/>
      <c r="L1773" s="417"/>
      <c r="M1773" s="413"/>
      <c r="N1773" s="293"/>
      <c r="O1773" s="423"/>
      <c r="P1773" s="423"/>
      <c r="Q1773" s="423"/>
      <c r="R1773" s="423"/>
      <c r="S1773" s="423"/>
      <c r="T1773" s="423"/>
      <c r="U1773" s="423"/>
      <c r="V1773" s="423"/>
      <c r="W1773" s="423"/>
    </row>
    <row r="1774" s="38" customFormat="1" ht="15" spans="1:23">
      <c r="A1774" s="43" t="s">
        <v>4548</v>
      </c>
      <c r="B1774" s="376"/>
      <c r="C1774" s="312" t="s">
        <v>4523</v>
      </c>
      <c r="D1774" s="293"/>
      <c r="E1774" s="312" t="s">
        <v>4259</v>
      </c>
      <c r="F1774" s="137">
        <v>3</v>
      </c>
      <c r="G1774" s="313">
        <v>8.5346</v>
      </c>
      <c r="H1774" s="293"/>
      <c r="I1774" s="293"/>
      <c r="J1774" s="293"/>
      <c r="K1774" s="293"/>
      <c r="L1774" s="417"/>
      <c r="M1774" s="413"/>
      <c r="N1774" s="293"/>
      <c r="O1774" s="423"/>
      <c r="P1774" s="423"/>
      <c r="Q1774" s="423"/>
      <c r="R1774" s="423"/>
      <c r="S1774" s="423"/>
      <c r="T1774" s="423"/>
      <c r="U1774" s="423"/>
      <c r="V1774" s="423"/>
      <c r="W1774" s="423"/>
    </row>
    <row r="1775" s="38" customFormat="1" ht="15" spans="1:23">
      <c r="A1775" s="43" t="s">
        <v>4548</v>
      </c>
      <c r="B1775" s="377"/>
      <c r="C1775" s="312" t="s">
        <v>4523</v>
      </c>
      <c r="D1775" s="293"/>
      <c r="E1775" s="312" t="s">
        <v>4262</v>
      </c>
      <c r="F1775" s="137">
        <v>1</v>
      </c>
      <c r="G1775" s="313">
        <v>3.5</v>
      </c>
      <c r="H1775" s="293"/>
      <c r="I1775" s="293"/>
      <c r="J1775" s="293"/>
      <c r="K1775" s="293"/>
      <c r="L1775" s="417"/>
      <c r="M1775" s="413"/>
      <c r="N1775" s="293"/>
      <c r="O1775" s="423"/>
      <c r="P1775" s="423"/>
      <c r="Q1775" s="423"/>
      <c r="R1775" s="423"/>
      <c r="S1775" s="423"/>
      <c r="T1775" s="423"/>
      <c r="U1775" s="423"/>
      <c r="V1775" s="423"/>
      <c r="W1775" s="423"/>
    </row>
    <row r="1776" s="38" customFormat="1" ht="15" spans="1:23">
      <c r="A1776" s="43" t="s">
        <v>4548</v>
      </c>
      <c r="B1776" s="373">
        <v>16</v>
      </c>
      <c r="C1776" s="329" t="s">
        <v>4104</v>
      </c>
      <c r="D1776" s="182" t="s">
        <v>4260</v>
      </c>
      <c r="E1776" s="312" t="s">
        <v>4260</v>
      </c>
      <c r="F1776" s="137">
        <v>64</v>
      </c>
      <c r="G1776" s="313">
        <v>3205.0328</v>
      </c>
      <c r="H1776" s="293">
        <v>1</v>
      </c>
      <c r="I1776" s="293">
        <v>1</v>
      </c>
      <c r="J1776" s="293">
        <v>1</v>
      </c>
      <c r="K1776" s="293">
        <v>100</v>
      </c>
      <c r="L1776" s="293">
        <v>64</v>
      </c>
      <c r="M1776" s="293">
        <v>3205.0328</v>
      </c>
      <c r="N1776" s="293">
        <v>1</v>
      </c>
      <c r="O1776" s="423"/>
      <c r="P1776" s="423"/>
      <c r="Q1776" s="423"/>
      <c r="R1776" s="423"/>
      <c r="S1776" s="423"/>
      <c r="T1776" s="423"/>
      <c r="U1776" s="423"/>
      <c r="V1776" s="423"/>
      <c r="W1776" s="423"/>
    </row>
    <row r="1777" s="38" customFormat="1" ht="15" spans="1:23">
      <c r="A1777" s="43" t="s">
        <v>4548</v>
      </c>
      <c r="B1777" s="376"/>
      <c r="C1777" s="329" t="s">
        <v>4104</v>
      </c>
      <c r="D1777" s="311" t="s">
        <v>4570</v>
      </c>
      <c r="E1777" s="312" t="s">
        <v>4496</v>
      </c>
      <c r="F1777" s="137">
        <v>44</v>
      </c>
      <c r="G1777" s="313">
        <v>653.3444</v>
      </c>
      <c r="H1777" s="293"/>
      <c r="I1777" s="376">
        <v>1</v>
      </c>
      <c r="J1777" s="376">
        <v>1</v>
      </c>
      <c r="K1777" s="376">
        <v>100</v>
      </c>
      <c r="L1777" s="376">
        <v>54</v>
      </c>
      <c r="M1777" s="376">
        <v>1162.5963</v>
      </c>
      <c r="N1777" s="376">
        <v>1</v>
      </c>
      <c r="O1777" s="423"/>
      <c r="P1777" s="423"/>
      <c r="Q1777" s="423"/>
      <c r="R1777" s="423"/>
      <c r="S1777" s="423"/>
      <c r="T1777" s="423"/>
      <c r="U1777" s="423"/>
      <c r="V1777" s="423"/>
      <c r="W1777" s="423"/>
    </row>
    <row r="1778" s="38" customFormat="1" ht="15" spans="1:23">
      <c r="A1778" s="43" t="s">
        <v>4548</v>
      </c>
      <c r="B1778" s="376"/>
      <c r="C1778" s="329" t="s">
        <v>4104</v>
      </c>
      <c r="D1778" s="316"/>
      <c r="E1778" s="312" t="s">
        <v>4264</v>
      </c>
      <c r="F1778" s="137">
        <v>5</v>
      </c>
      <c r="G1778" s="313">
        <v>211</v>
      </c>
      <c r="H1778" s="293"/>
      <c r="I1778" s="376"/>
      <c r="J1778" s="376"/>
      <c r="K1778" s="376"/>
      <c r="L1778" s="376"/>
      <c r="M1778" s="376"/>
      <c r="N1778" s="376"/>
      <c r="O1778" s="423"/>
      <c r="P1778" s="423"/>
      <c r="Q1778" s="423"/>
      <c r="R1778" s="423"/>
      <c r="S1778" s="423"/>
      <c r="T1778" s="423"/>
      <c r="U1778" s="423"/>
      <c r="V1778" s="423"/>
      <c r="W1778" s="423"/>
    </row>
    <row r="1779" s="38" customFormat="1" ht="15" spans="1:23">
      <c r="A1779" s="43" t="s">
        <v>4548</v>
      </c>
      <c r="B1779" s="376"/>
      <c r="C1779" s="329" t="s">
        <v>4104</v>
      </c>
      <c r="D1779" s="316"/>
      <c r="E1779" s="312" t="s">
        <v>4259</v>
      </c>
      <c r="F1779" s="137">
        <v>2</v>
      </c>
      <c r="G1779" s="313">
        <v>124</v>
      </c>
      <c r="H1779" s="293"/>
      <c r="I1779" s="376"/>
      <c r="J1779" s="376"/>
      <c r="K1779" s="376"/>
      <c r="L1779" s="376"/>
      <c r="M1779" s="376"/>
      <c r="N1779" s="376"/>
      <c r="O1779" s="423"/>
      <c r="P1779" s="423"/>
      <c r="Q1779" s="423"/>
      <c r="R1779" s="423"/>
      <c r="S1779" s="423"/>
      <c r="T1779" s="423"/>
      <c r="U1779" s="423"/>
      <c r="V1779" s="423"/>
      <c r="W1779" s="423"/>
    </row>
    <row r="1780" s="38" customFormat="1" ht="15" spans="1:23">
      <c r="A1780" s="43" t="s">
        <v>4548</v>
      </c>
      <c r="B1780" s="376"/>
      <c r="C1780" s="329" t="s">
        <v>4104</v>
      </c>
      <c r="D1780" s="316"/>
      <c r="E1780" s="312" t="s">
        <v>4288</v>
      </c>
      <c r="F1780" s="137">
        <v>1</v>
      </c>
      <c r="G1780" s="313">
        <v>104.2519</v>
      </c>
      <c r="H1780" s="293"/>
      <c r="I1780" s="376"/>
      <c r="J1780" s="376"/>
      <c r="K1780" s="376"/>
      <c r="L1780" s="376"/>
      <c r="M1780" s="376"/>
      <c r="N1780" s="376"/>
      <c r="O1780" s="423"/>
      <c r="P1780" s="423"/>
      <c r="Q1780" s="423"/>
      <c r="R1780" s="423"/>
      <c r="S1780" s="423"/>
      <c r="T1780" s="423"/>
      <c r="U1780" s="423"/>
      <c r="V1780" s="423"/>
      <c r="W1780" s="423"/>
    </row>
    <row r="1781" s="38" customFormat="1" ht="15" spans="1:23">
      <c r="A1781" s="43" t="s">
        <v>4548</v>
      </c>
      <c r="B1781" s="377"/>
      <c r="C1781" s="329" t="s">
        <v>4104</v>
      </c>
      <c r="D1781" s="315"/>
      <c r="E1781" s="312" t="s">
        <v>4270</v>
      </c>
      <c r="F1781" s="137">
        <v>2</v>
      </c>
      <c r="G1781" s="313">
        <v>70</v>
      </c>
      <c r="H1781" s="293"/>
      <c r="I1781" s="377"/>
      <c r="J1781" s="377"/>
      <c r="K1781" s="377"/>
      <c r="L1781" s="377"/>
      <c r="M1781" s="377"/>
      <c r="N1781" s="377"/>
      <c r="O1781" s="423"/>
      <c r="P1781" s="423"/>
      <c r="Q1781" s="423"/>
      <c r="R1781" s="423"/>
      <c r="S1781" s="423"/>
      <c r="T1781" s="423"/>
      <c r="U1781" s="423"/>
      <c r="V1781" s="423"/>
      <c r="W1781" s="423"/>
    </row>
    <row r="1782" s="38" customFormat="1" ht="15" spans="1:23">
      <c r="A1782" s="43" t="s">
        <v>4548</v>
      </c>
      <c r="B1782" s="373">
        <v>17</v>
      </c>
      <c r="C1782" s="329" t="s">
        <v>4112</v>
      </c>
      <c r="D1782" s="195" t="s">
        <v>4571</v>
      </c>
      <c r="E1782" s="312" t="s">
        <v>4261</v>
      </c>
      <c r="F1782" s="137">
        <v>15</v>
      </c>
      <c r="G1782" s="313">
        <v>784.8119</v>
      </c>
      <c r="H1782" s="293">
        <v>1</v>
      </c>
      <c r="I1782" s="293">
        <v>1</v>
      </c>
      <c r="J1782" s="293">
        <v>1</v>
      </c>
      <c r="K1782" s="293">
        <v>100</v>
      </c>
      <c r="L1782" s="417">
        <v>55</v>
      </c>
      <c r="M1782" s="413">
        <v>2107.9849</v>
      </c>
      <c r="N1782" s="199"/>
      <c r="O1782" s="423"/>
      <c r="P1782" s="423"/>
      <c r="Q1782" s="423"/>
      <c r="R1782" s="423"/>
      <c r="S1782" s="423"/>
      <c r="T1782" s="423"/>
      <c r="U1782" s="423"/>
      <c r="V1782" s="423"/>
      <c r="W1782" s="423"/>
    </row>
    <row r="1783" s="38" customFormat="1" ht="15" spans="1:23">
      <c r="A1783" s="43" t="s">
        <v>4548</v>
      </c>
      <c r="B1783" s="376"/>
      <c r="C1783" s="329" t="s">
        <v>4112</v>
      </c>
      <c r="D1783" s="293"/>
      <c r="E1783" s="312" t="s">
        <v>4260</v>
      </c>
      <c r="F1783" s="137">
        <v>30</v>
      </c>
      <c r="G1783" s="313">
        <v>762.173</v>
      </c>
      <c r="H1783" s="293"/>
      <c r="I1783" s="293"/>
      <c r="J1783" s="293"/>
      <c r="K1783" s="293"/>
      <c r="L1783" s="417"/>
      <c r="M1783" s="413"/>
      <c r="N1783" s="293"/>
      <c r="O1783" s="423"/>
      <c r="P1783" s="423"/>
      <c r="Q1783" s="423"/>
      <c r="R1783" s="423"/>
      <c r="S1783" s="423"/>
      <c r="T1783" s="423"/>
      <c r="U1783" s="423"/>
      <c r="V1783" s="423"/>
      <c r="W1783" s="423"/>
    </row>
    <row r="1784" s="38" customFormat="1" ht="15" spans="1:23">
      <c r="A1784" s="43" t="s">
        <v>4548</v>
      </c>
      <c r="B1784" s="376"/>
      <c r="C1784" s="329" t="s">
        <v>4112</v>
      </c>
      <c r="D1784" s="293"/>
      <c r="E1784" s="312" t="s">
        <v>4288</v>
      </c>
      <c r="F1784" s="137">
        <v>6</v>
      </c>
      <c r="G1784" s="313">
        <v>420</v>
      </c>
      <c r="H1784" s="293"/>
      <c r="I1784" s="293"/>
      <c r="J1784" s="293"/>
      <c r="K1784" s="293"/>
      <c r="L1784" s="417"/>
      <c r="M1784" s="413"/>
      <c r="N1784" s="293"/>
      <c r="O1784" s="423"/>
      <c r="P1784" s="423"/>
      <c r="Q1784" s="423"/>
      <c r="R1784" s="423"/>
      <c r="S1784" s="423"/>
      <c r="T1784" s="423"/>
      <c r="U1784" s="423"/>
      <c r="V1784" s="423"/>
      <c r="W1784" s="423"/>
    </row>
    <row r="1785" s="38" customFormat="1" ht="15" spans="1:23">
      <c r="A1785" s="43" t="s">
        <v>4548</v>
      </c>
      <c r="B1785" s="449"/>
      <c r="C1785" s="329" t="s">
        <v>4112</v>
      </c>
      <c r="D1785" s="293"/>
      <c r="E1785" s="312" t="s">
        <v>4264</v>
      </c>
      <c r="F1785" s="137">
        <v>4</v>
      </c>
      <c r="G1785" s="313">
        <v>141</v>
      </c>
      <c r="H1785" s="293"/>
      <c r="I1785" s="293"/>
      <c r="J1785" s="293"/>
      <c r="K1785" s="293"/>
      <c r="L1785" s="417"/>
      <c r="M1785" s="413"/>
      <c r="N1785" s="293"/>
      <c r="O1785" s="423"/>
      <c r="P1785" s="423"/>
      <c r="Q1785" s="423"/>
      <c r="R1785" s="423"/>
      <c r="S1785" s="423"/>
      <c r="T1785" s="423"/>
      <c r="U1785" s="423"/>
      <c r="V1785" s="423"/>
      <c r="W1785" s="423"/>
    </row>
    <row r="1786" s="38" customFormat="1" ht="15" spans="1:23">
      <c r="A1786" s="43" t="s">
        <v>4548</v>
      </c>
      <c r="B1786" s="373">
        <v>18</v>
      </c>
      <c r="C1786" s="329" t="s">
        <v>4529</v>
      </c>
      <c r="D1786" s="182" t="s">
        <v>4264</v>
      </c>
      <c r="E1786" s="312" t="s">
        <v>4264</v>
      </c>
      <c r="F1786" s="137">
        <v>151</v>
      </c>
      <c r="G1786" s="313">
        <v>2648.0736</v>
      </c>
      <c r="H1786" s="293">
        <v>1</v>
      </c>
      <c r="I1786" s="293">
        <v>1</v>
      </c>
      <c r="J1786" s="293">
        <v>1</v>
      </c>
      <c r="K1786" s="293">
        <v>100</v>
      </c>
      <c r="L1786" s="417">
        <v>151</v>
      </c>
      <c r="M1786" s="413">
        <v>2648.0736</v>
      </c>
      <c r="N1786" s="293"/>
      <c r="O1786" s="423"/>
      <c r="P1786" s="423"/>
      <c r="Q1786" s="423"/>
      <c r="R1786" s="423"/>
      <c r="S1786" s="423"/>
      <c r="T1786" s="423"/>
      <c r="U1786" s="423"/>
      <c r="V1786" s="423"/>
      <c r="W1786" s="423"/>
    </row>
    <row r="1787" s="38" customFormat="1" ht="15" spans="1:23">
      <c r="A1787" s="43" t="s">
        <v>4548</v>
      </c>
      <c r="B1787" s="376"/>
      <c r="C1787" s="329" t="s">
        <v>4529</v>
      </c>
      <c r="D1787" s="195" t="s">
        <v>4572</v>
      </c>
      <c r="E1787" s="312" t="s">
        <v>4260</v>
      </c>
      <c r="F1787" s="137">
        <v>41</v>
      </c>
      <c r="G1787" s="313">
        <v>744.8</v>
      </c>
      <c r="H1787" s="293"/>
      <c r="I1787" s="293">
        <v>1</v>
      </c>
      <c r="J1787" s="293">
        <v>1</v>
      </c>
      <c r="K1787" s="293">
        <v>100</v>
      </c>
      <c r="L1787" s="417">
        <v>137</v>
      </c>
      <c r="M1787" s="413">
        <v>1927.866</v>
      </c>
      <c r="N1787" s="199"/>
      <c r="O1787" s="423"/>
      <c r="P1787" s="423"/>
      <c r="Q1787" s="423"/>
      <c r="R1787" s="423"/>
      <c r="S1787" s="423"/>
      <c r="T1787" s="423"/>
      <c r="U1787" s="423"/>
      <c r="V1787" s="423"/>
      <c r="W1787" s="423"/>
    </row>
    <row r="1788" s="38" customFormat="1" ht="15" spans="1:23">
      <c r="A1788" s="43" t="s">
        <v>4548</v>
      </c>
      <c r="B1788" s="376"/>
      <c r="C1788" s="329" t="s">
        <v>4529</v>
      </c>
      <c r="D1788" s="293"/>
      <c r="E1788" s="312" t="s">
        <v>4261</v>
      </c>
      <c r="F1788" s="137">
        <v>51</v>
      </c>
      <c r="G1788" s="313">
        <v>483.326</v>
      </c>
      <c r="H1788" s="293"/>
      <c r="I1788" s="293"/>
      <c r="J1788" s="293"/>
      <c r="K1788" s="293"/>
      <c r="L1788" s="417"/>
      <c r="M1788" s="413"/>
      <c r="N1788" s="293"/>
      <c r="O1788" s="423"/>
      <c r="P1788" s="423"/>
      <c r="Q1788" s="423"/>
      <c r="R1788" s="423"/>
      <c r="S1788" s="423"/>
      <c r="T1788" s="423"/>
      <c r="U1788" s="423"/>
      <c r="V1788" s="423"/>
      <c r="W1788" s="423"/>
    </row>
    <row r="1789" s="38" customFormat="1" ht="15" spans="1:23">
      <c r="A1789" s="43" t="s">
        <v>4548</v>
      </c>
      <c r="B1789" s="376"/>
      <c r="C1789" s="329" t="s">
        <v>4529</v>
      </c>
      <c r="D1789" s="293"/>
      <c r="E1789" s="312" t="s">
        <v>4500</v>
      </c>
      <c r="F1789" s="137">
        <v>14</v>
      </c>
      <c r="G1789" s="313">
        <v>392.88</v>
      </c>
      <c r="H1789" s="293"/>
      <c r="I1789" s="293"/>
      <c r="J1789" s="293"/>
      <c r="K1789" s="293"/>
      <c r="L1789" s="417"/>
      <c r="M1789" s="413"/>
      <c r="N1789" s="293"/>
      <c r="O1789" s="423"/>
      <c r="P1789" s="423"/>
      <c r="Q1789" s="423"/>
      <c r="R1789" s="423"/>
      <c r="S1789" s="423"/>
      <c r="T1789" s="423"/>
      <c r="U1789" s="423"/>
      <c r="V1789" s="423"/>
      <c r="W1789" s="423"/>
    </row>
    <row r="1790" s="38" customFormat="1" ht="15.75" spans="1:23">
      <c r="A1790" s="43" t="s">
        <v>4548</v>
      </c>
      <c r="B1790" s="376"/>
      <c r="C1790" s="329" t="s">
        <v>4529</v>
      </c>
      <c r="D1790" s="293"/>
      <c r="E1790" s="155" t="s">
        <v>4316</v>
      </c>
      <c r="F1790" s="137">
        <v>17</v>
      </c>
      <c r="G1790" s="313">
        <v>192.757</v>
      </c>
      <c r="H1790" s="293"/>
      <c r="I1790" s="293"/>
      <c r="J1790" s="293"/>
      <c r="K1790" s="293"/>
      <c r="L1790" s="417"/>
      <c r="M1790" s="413"/>
      <c r="N1790" s="293"/>
      <c r="O1790" s="423"/>
      <c r="P1790" s="423"/>
      <c r="Q1790" s="423"/>
      <c r="R1790" s="423"/>
      <c r="S1790" s="423"/>
      <c r="T1790" s="423"/>
      <c r="U1790" s="423"/>
      <c r="V1790" s="423"/>
      <c r="W1790" s="423"/>
    </row>
    <row r="1791" s="38" customFormat="1" ht="15" spans="1:23">
      <c r="A1791" s="43" t="s">
        <v>4548</v>
      </c>
      <c r="B1791" s="376"/>
      <c r="C1791" s="329" t="s">
        <v>4529</v>
      </c>
      <c r="D1791" s="293"/>
      <c r="E1791" s="312" t="s">
        <v>4493</v>
      </c>
      <c r="F1791" s="137">
        <v>3</v>
      </c>
      <c r="G1791" s="313">
        <v>41.412</v>
      </c>
      <c r="H1791" s="293"/>
      <c r="I1791" s="293"/>
      <c r="J1791" s="293"/>
      <c r="K1791" s="293"/>
      <c r="L1791" s="417"/>
      <c r="M1791" s="413"/>
      <c r="N1791" s="293"/>
      <c r="O1791" s="423"/>
      <c r="P1791" s="423"/>
      <c r="Q1791" s="423"/>
      <c r="R1791" s="423"/>
      <c r="S1791" s="423"/>
      <c r="T1791" s="423"/>
      <c r="U1791" s="423"/>
      <c r="V1791" s="423"/>
      <c r="W1791" s="423"/>
    </row>
    <row r="1792" s="38" customFormat="1" ht="15" spans="1:23">
      <c r="A1792" s="43" t="s">
        <v>4548</v>
      </c>
      <c r="B1792" s="376"/>
      <c r="C1792" s="329" t="s">
        <v>4529</v>
      </c>
      <c r="D1792" s="293"/>
      <c r="E1792" s="312" t="s">
        <v>4288</v>
      </c>
      <c r="F1792" s="137">
        <v>3</v>
      </c>
      <c r="G1792" s="313">
        <v>23.01</v>
      </c>
      <c r="H1792" s="293"/>
      <c r="I1792" s="293"/>
      <c r="J1792" s="293"/>
      <c r="K1792" s="293"/>
      <c r="L1792" s="417"/>
      <c r="M1792" s="413"/>
      <c r="N1792" s="293"/>
      <c r="O1792" s="423"/>
      <c r="P1792" s="423"/>
      <c r="Q1792" s="423"/>
      <c r="R1792" s="423"/>
      <c r="S1792" s="423"/>
      <c r="T1792" s="423"/>
      <c r="U1792" s="423"/>
      <c r="V1792" s="423"/>
      <c r="W1792" s="423"/>
    </row>
    <row r="1793" s="38" customFormat="1" ht="15" spans="1:23">
      <c r="A1793" s="43" t="s">
        <v>4548</v>
      </c>
      <c r="B1793" s="376"/>
      <c r="C1793" s="329" t="s">
        <v>4529</v>
      </c>
      <c r="D1793" s="293"/>
      <c r="E1793" s="312" t="s">
        <v>4495</v>
      </c>
      <c r="F1793" s="137">
        <v>2</v>
      </c>
      <c r="G1793" s="313">
        <v>18</v>
      </c>
      <c r="H1793" s="293"/>
      <c r="I1793" s="293"/>
      <c r="J1793" s="293"/>
      <c r="K1793" s="293"/>
      <c r="L1793" s="417"/>
      <c r="M1793" s="413"/>
      <c r="N1793" s="293"/>
      <c r="O1793" s="423"/>
      <c r="P1793" s="423"/>
      <c r="Q1793" s="423"/>
      <c r="R1793" s="423"/>
      <c r="S1793" s="423"/>
      <c r="T1793" s="423"/>
      <c r="U1793" s="423"/>
      <c r="V1793" s="423"/>
      <c r="W1793" s="423"/>
    </row>
    <row r="1794" s="38" customFormat="1" ht="15" spans="1:23">
      <c r="A1794" s="43" t="s">
        <v>4548</v>
      </c>
      <c r="B1794" s="376"/>
      <c r="C1794" s="329" t="s">
        <v>4529</v>
      </c>
      <c r="D1794" s="293"/>
      <c r="E1794" s="312" t="s">
        <v>4259</v>
      </c>
      <c r="F1794" s="137">
        <v>4</v>
      </c>
      <c r="G1794" s="313">
        <v>16</v>
      </c>
      <c r="H1794" s="293"/>
      <c r="I1794" s="293"/>
      <c r="J1794" s="293"/>
      <c r="K1794" s="293"/>
      <c r="L1794" s="417"/>
      <c r="M1794" s="413"/>
      <c r="N1794" s="293"/>
      <c r="O1794" s="423"/>
      <c r="P1794" s="423"/>
      <c r="Q1794" s="423"/>
      <c r="R1794" s="423"/>
      <c r="S1794" s="423"/>
      <c r="T1794" s="423"/>
      <c r="U1794" s="423"/>
      <c r="V1794" s="423"/>
      <c r="W1794" s="423"/>
    </row>
    <row r="1795" s="38" customFormat="1" ht="15" spans="1:23">
      <c r="A1795" s="43" t="s">
        <v>4548</v>
      </c>
      <c r="B1795" s="377"/>
      <c r="C1795" s="329" t="s">
        <v>4529</v>
      </c>
      <c r="D1795" s="293"/>
      <c r="E1795" s="312" t="s">
        <v>4263</v>
      </c>
      <c r="F1795" s="137">
        <v>2</v>
      </c>
      <c r="G1795" s="313">
        <v>15.681</v>
      </c>
      <c r="H1795" s="293"/>
      <c r="I1795" s="293"/>
      <c r="J1795" s="293"/>
      <c r="K1795" s="293"/>
      <c r="L1795" s="417"/>
      <c r="M1795" s="413"/>
      <c r="N1795" s="293"/>
      <c r="O1795" s="423"/>
      <c r="P1795" s="423"/>
      <c r="Q1795" s="423"/>
      <c r="R1795" s="423"/>
      <c r="S1795" s="423"/>
      <c r="T1795" s="423"/>
      <c r="U1795" s="423"/>
      <c r="V1795" s="423"/>
      <c r="W1795" s="423"/>
    </row>
    <row r="1796" s="38" customFormat="1" ht="15" spans="1:23">
      <c r="A1796" s="43" t="s">
        <v>4548</v>
      </c>
      <c r="B1796" s="373">
        <v>19</v>
      </c>
      <c r="C1796" s="329" t="s">
        <v>4532</v>
      </c>
      <c r="D1796" s="195" t="s">
        <v>4573</v>
      </c>
      <c r="E1796" s="312" t="s">
        <v>4260</v>
      </c>
      <c r="F1796" s="137">
        <v>1415</v>
      </c>
      <c r="G1796" s="313">
        <v>1901.811492</v>
      </c>
      <c r="H1796" s="293">
        <v>1</v>
      </c>
      <c r="I1796" s="293">
        <v>2</v>
      </c>
      <c r="J1796" s="293">
        <v>1</v>
      </c>
      <c r="K1796" s="293">
        <v>55</v>
      </c>
      <c r="L1796" s="417">
        <v>1261</v>
      </c>
      <c r="M1796" s="413">
        <v>1559.946021</v>
      </c>
      <c r="N1796" s="199"/>
      <c r="O1796" s="423"/>
      <c r="P1796" s="423"/>
      <c r="Q1796" s="423"/>
      <c r="R1796" s="423"/>
      <c r="S1796" s="423"/>
      <c r="T1796" s="423"/>
      <c r="U1796" s="423"/>
      <c r="V1796" s="423"/>
      <c r="W1796" s="423"/>
    </row>
    <row r="1797" s="38" customFormat="1" ht="15.75" spans="1:23">
      <c r="A1797" s="43" t="s">
        <v>4548</v>
      </c>
      <c r="B1797" s="376"/>
      <c r="C1797" s="329" t="s">
        <v>4532</v>
      </c>
      <c r="D1797" s="293"/>
      <c r="E1797" s="155" t="s">
        <v>4316</v>
      </c>
      <c r="F1797" s="137">
        <v>643</v>
      </c>
      <c r="G1797" s="313">
        <v>625.224</v>
      </c>
      <c r="H1797" s="293"/>
      <c r="I1797" s="293"/>
      <c r="J1797" s="293">
        <v>2</v>
      </c>
      <c r="K1797" s="293">
        <v>45</v>
      </c>
      <c r="L1797" s="417">
        <v>1032</v>
      </c>
      <c r="M1797" s="413">
        <v>1276.319471</v>
      </c>
      <c r="N1797" s="293"/>
      <c r="O1797" s="423"/>
      <c r="P1797" s="423"/>
      <c r="Q1797" s="423"/>
      <c r="R1797" s="423"/>
      <c r="S1797" s="423"/>
      <c r="T1797" s="423"/>
      <c r="U1797" s="423"/>
      <c r="V1797" s="423"/>
      <c r="W1797" s="423"/>
    </row>
    <row r="1798" s="38" customFormat="1" ht="15" spans="1:23">
      <c r="A1798" s="43" t="s">
        <v>4548</v>
      </c>
      <c r="B1798" s="376"/>
      <c r="C1798" s="329" t="s">
        <v>4532</v>
      </c>
      <c r="D1798" s="293"/>
      <c r="E1798" s="312" t="s">
        <v>4264</v>
      </c>
      <c r="F1798" s="137">
        <v>235</v>
      </c>
      <c r="G1798" s="313">
        <v>309.23</v>
      </c>
      <c r="H1798" s="293"/>
      <c r="I1798" s="293"/>
      <c r="J1798" s="293"/>
      <c r="K1798" s="293"/>
      <c r="L1798" s="417"/>
      <c r="M1798" s="413"/>
      <c r="N1798" s="293"/>
      <c r="O1798" s="423"/>
      <c r="P1798" s="423"/>
      <c r="Q1798" s="423"/>
      <c r="R1798" s="423"/>
      <c r="S1798" s="423"/>
      <c r="T1798" s="423"/>
      <c r="U1798" s="423"/>
      <c r="V1798" s="423"/>
      <c r="W1798" s="423"/>
    </row>
    <row r="1799" s="38" customFormat="1" ht="15" spans="1:23">
      <c r="A1799" s="43" t="s">
        <v>4548</v>
      </c>
      <c r="B1799" s="376"/>
      <c r="C1799" s="329" t="s">
        <v>4532</v>
      </c>
      <c r="D1799" s="195" t="s">
        <v>4574</v>
      </c>
      <c r="E1799" s="312" t="s">
        <v>4270</v>
      </c>
      <c r="F1799" s="137">
        <v>286</v>
      </c>
      <c r="G1799" s="313">
        <v>256.1018</v>
      </c>
      <c r="H1799" s="293"/>
      <c r="I1799" s="293">
        <v>1</v>
      </c>
      <c r="J1799" s="293">
        <v>1</v>
      </c>
      <c r="K1799" s="293">
        <v>100</v>
      </c>
      <c r="L1799" s="417">
        <v>1126</v>
      </c>
      <c r="M1799" s="413">
        <v>857.399413</v>
      </c>
      <c r="N1799" s="199"/>
      <c r="O1799" s="423"/>
      <c r="P1799" s="423"/>
      <c r="Q1799" s="423"/>
      <c r="R1799" s="423"/>
      <c r="S1799" s="423"/>
      <c r="T1799" s="423"/>
      <c r="U1799" s="423"/>
      <c r="V1799" s="423"/>
      <c r="W1799" s="423"/>
    </row>
    <row r="1800" s="38" customFormat="1" ht="15" spans="1:23">
      <c r="A1800" s="43" t="s">
        <v>4548</v>
      </c>
      <c r="B1800" s="376"/>
      <c r="C1800" s="329" t="s">
        <v>4532</v>
      </c>
      <c r="D1800" s="293"/>
      <c r="E1800" s="312" t="s">
        <v>4261</v>
      </c>
      <c r="F1800" s="137">
        <v>251</v>
      </c>
      <c r="G1800" s="313">
        <v>228.9092</v>
      </c>
      <c r="H1800" s="293"/>
      <c r="I1800" s="293"/>
      <c r="J1800" s="293"/>
      <c r="K1800" s="293"/>
      <c r="L1800" s="417"/>
      <c r="M1800" s="413"/>
      <c r="N1800" s="293"/>
      <c r="O1800" s="423"/>
      <c r="P1800" s="423"/>
      <c r="Q1800" s="423"/>
      <c r="R1800" s="423"/>
      <c r="S1800" s="423"/>
      <c r="T1800" s="423"/>
      <c r="U1800" s="423"/>
      <c r="V1800" s="423"/>
      <c r="W1800" s="423"/>
    </row>
    <row r="1801" s="38" customFormat="1" ht="15" spans="1:23">
      <c r="A1801" s="43" t="s">
        <v>4548</v>
      </c>
      <c r="B1801" s="376"/>
      <c r="C1801" s="329" t="s">
        <v>4532</v>
      </c>
      <c r="D1801" s="293"/>
      <c r="E1801" s="312" t="s">
        <v>4495</v>
      </c>
      <c r="F1801" s="137">
        <v>278</v>
      </c>
      <c r="G1801" s="313">
        <v>141.568888</v>
      </c>
      <c r="H1801" s="293"/>
      <c r="I1801" s="293"/>
      <c r="J1801" s="293"/>
      <c r="K1801" s="293"/>
      <c r="L1801" s="417"/>
      <c r="M1801" s="413"/>
      <c r="N1801" s="293"/>
      <c r="O1801" s="423"/>
      <c r="P1801" s="423"/>
      <c r="Q1801" s="423"/>
      <c r="R1801" s="423"/>
      <c r="S1801" s="423"/>
      <c r="T1801" s="423"/>
      <c r="U1801" s="423"/>
      <c r="V1801" s="423"/>
      <c r="W1801" s="423"/>
    </row>
    <row r="1802" s="38" customFormat="1" ht="15" spans="1:23">
      <c r="A1802" s="43" t="s">
        <v>4548</v>
      </c>
      <c r="B1802" s="376"/>
      <c r="C1802" s="329" t="s">
        <v>4532</v>
      </c>
      <c r="D1802" s="293"/>
      <c r="E1802" s="312" t="s">
        <v>4259</v>
      </c>
      <c r="F1802" s="137">
        <v>90</v>
      </c>
      <c r="G1802" s="313">
        <v>99.15</v>
      </c>
      <c r="H1802" s="293"/>
      <c r="I1802" s="293"/>
      <c r="J1802" s="293"/>
      <c r="K1802" s="293"/>
      <c r="L1802" s="417"/>
      <c r="M1802" s="413"/>
      <c r="N1802" s="293"/>
      <c r="O1802" s="423"/>
      <c r="P1802" s="423"/>
      <c r="Q1802" s="423"/>
      <c r="R1802" s="423"/>
      <c r="S1802" s="423"/>
      <c r="T1802" s="423"/>
      <c r="U1802" s="423"/>
      <c r="V1802" s="423"/>
      <c r="W1802" s="423"/>
    </row>
    <row r="1803" s="38" customFormat="1" ht="15" spans="1:23">
      <c r="A1803" s="43" t="s">
        <v>4548</v>
      </c>
      <c r="B1803" s="376"/>
      <c r="C1803" s="329" t="s">
        <v>4532</v>
      </c>
      <c r="D1803" s="293"/>
      <c r="E1803" s="312" t="s">
        <v>4288</v>
      </c>
      <c r="F1803" s="137">
        <v>36</v>
      </c>
      <c r="G1803" s="313">
        <v>48.3912</v>
      </c>
      <c r="H1803" s="293"/>
      <c r="I1803" s="293"/>
      <c r="J1803" s="293"/>
      <c r="K1803" s="293"/>
      <c r="L1803" s="417"/>
      <c r="M1803" s="413"/>
      <c r="N1803" s="293"/>
      <c r="O1803" s="423"/>
      <c r="P1803" s="423"/>
      <c r="Q1803" s="423"/>
      <c r="R1803" s="423"/>
      <c r="S1803" s="423"/>
      <c r="T1803" s="423"/>
      <c r="U1803" s="423"/>
      <c r="V1803" s="423"/>
      <c r="W1803" s="423"/>
    </row>
    <row r="1804" s="38" customFormat="1" ht="15" spans="1:23">
      <c r="A1804" s="43" t="s">
        <v>4548</v>
      </c>
      <c r="B1804" s="376"/>
      <c r="C1804" s="329" t="s">
        <v>4532</v>
      </c>
      <c r="D1804" s="293"/>
      <c r="E1804" s="312" t="s">
        <v>4263</v>
      </c>
      <c r="F1804" s="137">
        <v>40</v>
      </c>
      <c r="G1804" s="313">
        <v>47.293725</v>
      </c>
      <c r="H1804" s="293"/>
      <c r="I1804" s="293"/>
      <c r="J1804" s="293"/>
      <c r="K1804" s="293"/>
      <c r="L1804" s="417"/>
      <c r="M1804" s="413"/>
      <c r="N1804" s="293"/>
      <c r="O1804" s="423"/>
      <c r="P1804" s="423"/>
      <c r="Q1804" s="423"/>
      <c r="R1804" s="423"/>
      <c r="S1804" s="423"/>
      <c r="T1804" s="423"/>
      <c r="U1804" s="423"/>
      <c r="V1804" s="423"/>
      <c r="W1804" s="423"/>
    </row>
    <row r="1805" s="38" customFormat="1" ht="15" spans="1:23">
      <c r="A1805" s="43" t="s">
        <v>4548</v>
      </c>
      <c r="B1805" s="376"/>
      <c r="C1805" s="329" t="s">
        <v>4532</v>
      </c>
      <c r="D1805" s="293"/>
      <c r="E1805" s="312" t="s">
        <v>4500</v>
      </c>
      <c r="F1805" s="137">
        <v>119</v>
      </c>
      <c r="G1805" s="313">
        <v>17.022</v>
      </c>
      <c r="H1805" s="293"/>
      <c r="I1805" s="293"/>
      <c r="J1805" s="293"/>
      <c r="K1805" s="293"/>
      <c r="L1805" s="417"/>
      <c r="M1805" s="413"/>
      <c r="N1805" s="293"/>
      <c r="O1805" s="423"/>
      <c r="P1805" s="423"/>
      <c r="Q1805" s="423"/>
      <c r="R1805" s="423"/>
      <c r="S1805" s="423"/>
      <c r="T1805" s="423"/>
      <c r="U1805" s="423"/>
      <c r="V1805" s="423"/>
      <c r="W1805" s="423"/>
    </row>
    <row r="1806" s="38" customFormat="1" ht="15" spans="1:23">
      <c r="A1806" s="43" t="s">
        <v>4548</v>
      </c>
      <c r="B1806" s="376"/>
      <c r="C1806" s="329" t="s">
        <v>4532</v>
      </c>
      <c r="D1806" s="293"/>
      <c r="E1806" s="312" t="s">
        <v>4493</v>
      </c>
      <c r="F1806" s="137">
        <v>14</v>
      </c>
      <c r="G1806" s="313">
        <v>10.1972</v>
      </c>
      <c r="H1806" s="293"/>
      <c r="I1806" s="293"/>
      <c r="J1806" s="293"/>
      <c r="K1806" s="293"/>
      <c r="L1806" s="417"/>
      <c r="M1806" s="413"/>
      <c r="N1806" s="293"/>
      <c r="O1806" s="423"/>
      <c r="P1806" s="423"/>
      <c r="Q1806" s="423"/>
      <c r="R1806" s="423"/>
      <c r="S1806" s="423"/>
      <c r="T1806" s="423"/>
      <c r="U1806" s="423"/>
      <c r="V1806" s="423"/>
      <c r="W1806" s="423"/>
    </row>
    <row r="1807" s="38" customFormat="1" ht="15" spans="1:23">
      <c r="A1807" s="43" t="s">
        <v>4548</v>
      </c>
      <c r="B1807" s="376"/>
      <c r="C1807" s="329" t="s">
        <v>4532</v>
      </c>
      <c r="D1807" s="293"/>
      <c r="E1807" s="312" t="s">
        <v>4496</v>
      </c>
      <c r="F1807" s="137">
        <v>6</v>
      </c>
      <c r="G1807" s="313">
        <v>5.0304</v>
      </c>
      <c r="H1807" s="293"/>
      <c r="I1807" s="293"/>
      <c r="J1807" s="293"/>
      <c r="K1807" s="293"/>
      <c r="L1807" s="417"/>
      <c r="M1807" s="413"/>
      <c r="N1807" s="293"/>
      <c r="O1807" s="423"/>
      <c r="P1807" s="423"/>
      <c r="Q1807" s="423"/>
      <c r="R1807" s="423"/>
      <c r="S1807" s="423"/>
      <c r="T1807" s="423"/>
      <c r="U1807" s="423"/>
      <c r="V1807" s="423"/>
      <c r="W1807" s="423"/>
    </row>
    <row r="1808" s="38" customFormat="1" ht="15" spans="1:23">
      <c r="A1808" s="43" t="s">
        <v>4548</v>
      </c>
      <c r="B1808" s="377"/>
      <c r="C1808" s="329" t="s">
        <v>4532</v>
      </c>
      <c r="D1808" s="293"/>
      <c r="E1808" s="312" t="s">
        <v>4262</v>
      </c>
      <c r="F1808" s="137">
        <v>6</v>
      </c>
      <c r="G1808" s="313">
        <v>3.735</v>
      </c>
      <c r="H1808" s="293"/>
      <c r="I1808" s="293"/>
      <c r="J1808" s="293"/>
      <c r="K1808" s="293"/>
      <c r="L1808" s="417"/>
      <c r="M1808" s="413"/>
      <c r="N1808" s="293"/>
      <c r="O1808" s="423"/>
      <c r="P1808" s="423"/>
      <c r="Q1808" s="423"/>
      <c r="R1808" s="423"/>
      <c r="S1808" s="423"/>
      <c r="T1808" s="423"/>
      <c r="U1808" s="423"/>
      <c r="V1808" s="423"/>
      <c r="W1808" s="423"/>
    </row>
    <row r="1809" s="38" customFormat="1" ht="15" spans="1:23">
      <c r="A1809" s="43" t="s">
        <v>4548</v>
      </c>
      <c r="B1809" s="373">
        <v>20</v>
      </c>
      <c r="C1809" s="329" t="s">
        <v>4535</v>
      </c>
      <c r="D1809" s="195" t="s">
        <v>4575</v>
      </c>
      <c r="E1809" s="312" t="s">
        <v>4261</v>
      </c>
      <c r="F1809" s="137">
        <v>269</v>
      </c>
      <c r="G1809" s="313">
        <v>2860.9766</v>
      </c>
      <c r="H1809" s="293">
        <v>1</v>
      </c>
      <c r="I1809" s="293">
        <v>1</v>
      </c>
      <c r="J1809" s="293">
        <v>1</v>
      </c>
      <c r="K1809" s="293">
        <v>100</v>
      </c>
      <c r="L1809" s="417">
        <v>610</v>
      </c>
      <c r="M1809" s="413">
        <v>4433.698</v>
      </c>
      <c r="N1809" s="293"/>
      <c r="O1809" s="423"/>
      <c r="P1809" s="423"/>
      <c r="Q1809" s="423"/>
      <c r="R1809" s="423"/>
      <c r="S1809" s="423"/>
      <c r="T1809" s="423"/>
      <c r="U1809" s="423"/>
      <c r="V1809" s="423"/>
      <c r="W1809" s="423"/>
    </row>
    <row r="1810" s="38" customFormat="1" ht="15" spans="1:23">
      <c r="A1810" s="43" t="s">
        <v>4548</v>
      </c>
      <c r="B1810" s="376"/>
      <c r="C1810" s="329" t="s">
        <v>4535</v>
      </c>
      <c r="D1810" s="182"/>
      <c r="E1810" s="312" t="s">
        <v>4263</v>
      </c>
      <c r="F1810" s="137">
        <v>84</v>
      </c>
      <c r="G1810" s="313">
        <v>772.907</v>
      </c>
      <c r="H1810" s="293"/>
      <c r="I1810" s="293"/>
      <c r="J1810" s="293"/>
      <c r="K1810" s="293"/>
      <c r="L1810" s="417"/>
      <c r="M1810" s="413"/>
      <c r="N1810" s="293"/>
      <c r="O1810" s="423"/>
      <c r="P1810" s="423"/>
      <c r="Q1810" s="423"/>
      <c r="R1810" s="423"/>
      <c r="S1810" s="423"/>
      <c r="T1810" s="423"/>
      <c r="U1810" s="423"/>
      <c r="V1810" s="423"/>
      <c r="W1810" s="423"/>
    </row>
    <row r="1811" s="38" customFormat="1" ht="15" spans="1:23">
      <c r="A1811" s="43" t="s">
        <v>4548</v>
      </c>
      <c r="B1811" s="376"/>
      <c r="C1811" s="329" t="s">
        <v>4535</v>
      </c>
      <c r="D1811" s="182"/>
      <c r="E1811" s="312" t="s">
        <v>4262</v>
      </c>
      <c r="F1811" s="137">
        <v>32</v>
      </c>
      <c r="G1811" s="313">
        <v>367.497</v>
      </c>
      <c r="H1811" s="293"/>
      <c r="I1811" s="293"/>
      <c r="J1811" s="293"/>
      <c r="K1811" s="293"/>
      <c r="L1811" s="417"/>
      <c r="M1811" s="413"/>
      <c r="N1811" s="293"/>
      <c r="O1811" s="423"/>
      <c r="P1811" s="423"/>
      <c r="Q1811" s="423"/>
      <c r="R1811" s="423"/>
      <c r="S1811" s="423"/>
      <c r="T1811" s="423"/>
      <c r="U1811" s="423"/>
      <c r="V1811" s="423"/>
      <c r="W1811" s="423"/>
    </row>
    <row r="1812" s="38" customFormat="1" ht="15" spans="1:23">
      <c r="A1812" s="43" t="s">
        <v>4548</v>
      </c>
      <c r="B1812" s="376"/>
      <c r="C1812" s="329" t="s">
        <v>4535</v>
      </c>
      <c r="D1812" s="182"/>
      <c r="E1812" s="312" t="s">
        <v>4288</v>
      </c>
      <c r="F1812" s="137">
        <v>92</v>
      </c>
      <c r="G1812" s="313">
        <v>292.75</v>
      </c>
      <c r="H1812" s="293"/>
      <c r="I1812" s="293"/>
      <c r="J1812" s="293"/>
      <c r="K1812" s="293"/>
      <c r="L1812" s="417"/>
      <c r="M1812" s="413"/>
      <c r="N1812" s="293"/>
      <c r="O1812" s="423"/>
      <c r="P1812" s="423"/>
      <c r="Q1812" s="423"/>
      <c r="R1812" s="423"/>
      <c r="S1812" s="423"/>
      <c r="T1812" s="423"/>
      <c r="U1812" s="423"/>
      <c r="V1812" s="423"/>
      <c r="W1812" s="423"/>
    </row>
    <row r="1813" s="38" customFormat="1" ht="15" spans="1:23">
      <c r="A1813" s="43" t="s">
        <v>4548</v>
      </c>
      <c r="B1813" s="376"/>
      <c r="C1813" s="329" t="s">
        <v>4535</v>
      </c>
      <c r="D1813" s="182"/>
      <c r="E1813" s="312" t="s">
        <v>4495</v>
      </c>
      <c r="F1813" s="137">
        <v>133</v>
      </c>
      <c r="G1813" s="313">
        <v>139.5674</v>
      </c>
      <c r="H1813" s="293"/>
      <c r="I1813" s="293"/>
      <c r="J1813" s="293"/>
      <c r="K1813" s="293"/>
      <c r="L1813" s="417"/>
      <c r="M1813" s="413"/>
      <c r="N1813" s="293"/>
      <c r="O1813" s="423"/>
      <c r="P1813" s="423"/>
      <c r="Q1813" s="423"/>
      <c r="R1813" s="423"/>
      <c r="S1813" s="423"/>
      <c r="T1813" s="423"/>
      <c r="U1813" s="423"/>
      <c r="V1813" s="423"/>
      <c r="W1813" s="423"/>
    </row>
    <row r="1814" s="38" customFormat="1" ht="15" spans="1:23">
      <c r="A1814" s="43" t="s">
        <v>4548</v>
      </c>
      <c r="B1814" s="376"/>
      <c r="C1814" s="329" t="s">
        <v>4535</v>
      </c>
      <c r="D1814" s="195" t="s">
        <v>4576</v>
      </c>
      <c r="E1814" s="312" t="s">
        <v>4260</v>
      </c>
      <c r="F1814" s="137">
        <v>307</v>
      </c>
      <c r="G1814" s="313">
        <v>2444.73</v>
      </c>
      <c r="H1814" s="293"/>
      <c r="I1814" s="293">
        <v>1</v>
      </c>
      <c r="J1814" s="293">
        <v>1</v>
      </c>
      <c r="K1814" s="293">
        <v>100</v>
      </c>
      <c r="L1814" s="417">
        <v>447</v>
      </c>
      <c r="M1814" s="413">
        <v>3705.994022</v>
      </c>
      <c r="N1814" s="293"/>
      <c r="O1814" s="423"/>
      <c r="P1814" s="423"/>
      <c r="Q1814" s="423"/>
      <c r="R1814" s="423"/>
      <c r="S1814" s="423"/>
      <c r="T1814" s="423"/>
      <c r="U1814" s="423"/>
      <c r="V1814" s="423"/>
      <c r="W1814" s="423"/>
    </row>
    <row r="1815" s="38" customFormat="1" ht="15" spans="1:23">
      <c r="A1815" s="43" t="s">
        <v>4548</v>
      </c>
      <c r="B1815" s="376"/>
      <c r="C1815" s="329" t="s">
        <v>4535</v>
      </c>
      <c r="D1815" s="182"/>
      <c r="E1815" s="312" t="s">
        <v>4264</v>
      </c>
      <c r="F1815" s="137">
        <v>70</v>
      </c>
      <c r="G1815" s="313">
        <v>1156.439622</v>
      </c>
      <c r="H1815" s="293"/>
      <c r="I1815" s="293"/>
      <c r="J1815" s="293"/>
      <c r="K1815" s="293"/>
      <c r="L1815" s="417"/>
      <c r="M1815" s="413"/>
      <c r="N1815" s="293"/>
      <c r="O1815" s="423"/>
      <c r="P1815" s="423"/>
      <c r="Q1815" s="423"/>
      <c r="R1815" s="423"/>
      <c r="S1815" s="423"/>
      <c r="T1815" s="423"/>
      <c r="U1815" s="423"/>
      <c r="V1815" s="423"/>
      <c r="W1815" s="423"/>
    </row>
    <row r="1816" s="38" customFormat="1" ht="15.75" spans="1:23">
      <c r="A1816" s="43" t="s">
        <v>4548</v>
      </c>
      <c r="B1816" s="376"/>
      <c r="C1816" s="329" t="s">
        <v>4535</v>
      </c>
      <c r="D1816" s="182"/>
      <c r="E1816" s="155" t="s">
        <v>4316</v>
      </c>
      <c r="F1816" s="137">
        <v>45</v>
      </c>
      <c r="G1816" s="313">
        <v>53.3</v>
      </c>
      <c r="H1816" s="293"/>
      <c r="I1816" s="293"/>
      <c r="J1816" s="293"/>
      <c r="K1816" s="293"/>
      <c r="L1816" s="417"/>
      <c r="M1816" s="413"/>
      <c r="N1816" s="293"/>
      <c r="O1816" s="423"/>
      <c r="P1816" s="423"/>
      <c r="Q1816" s="423"/>
      <c r="R1816" s="423"/>
      <c r="S1816" s="423"/>
      <c r="T1816" s="423"/>
      <c r="U1816" s="423"/>
      <c r="V1816" s="423"/>
      <c r="W1816" s="423"/>
    </row>
    <row r="1817" s="38" customFormat="1" ht="15" spans="1:23">
      <c r="A1817" s="43" t="s">
        <v>4548</v>
      </c>
      <c r="B1817" s="376"/>
      <c r="C1817" s="329" t="s">
        <v>4535</v>
      </c>
      <c r="D1817" s="182"/>
      <c r="E1817" s="312" t="s">
        <v>4493</v>
      </c>
      <c r="F1817" s="137">
        <v>20</v>
      </c>
      <c r="G1817" s="313">
        <v>34.4564</v>
      </c>
      <c r="H1817" s="293"/>
      <c r="I1817" s="293"/>
      <c r="J1817" s="293"/>
      <c r="K1817" s="293"/>
      <c r="L1817" s="417"/>
      <c r="M1817" s="413"/>
      <c r="N1817" s="293"/>
      <c r="O1817" s="423"/>
      <c r="P1817" s="423"/>
      <c r="Q1817" s="423"/>
      <c r="R1817" s="423"/>
      <c r="S1817" s="423"/>
      <c r="T1817" s="423"/>
      <c r="U1817" s="423"/>
      <c r="V1817" s="423"/>
      <c r="W1817" s="423"/>
    </row>
    <row r="1818" s="38" customFormat="1" ht="15" spans="1:23">
      <c r="A1818" s="43" t="s">
        <v>4548</v>
      </c>
      <c r="B1818" s="376"/>
      <c r="C1818" s="329" t="s">
        <v>4535</v>
      </c>
      <c r="D1818" s="182"/>
      <c r="E1818" s="312" t="s">
        <v>4259</v>
      </c>
      <c r="F1818" s="137">
        <v>1</v>
      </c>
      <c r="G1818" s="313">
        <v>14</v>
      </c>
      <c r="H1818" s="293"/>
      <c r="I1818" s="293"/>
      <c r="J1818" s="293"/>
      <c r="K1818" s="293"/>
      <c r="L1818" s="417"/>
      <c r="M1818" s="413"/>
      <c r="N1818" s="293"/>
      <c r="O1818" s="423"/>
      <c r="P1818" s="423"/>
      <c r="Q1818" s="423"/>
      <c r="R1818" s="423"/>
      <c r="S1818" s="423"/>
      <c r="T1818" s="423"/>
      <c r="U1818" s="423"/>
      <c r="V1818" s="423"/>
      <c r="W1818" s="423"/>
    </row>
    <row r="1819" s="38" customFormat="1" ht="15" spans="1:23">
      <c r="A1819" s="43" t="s">
        <v>4548</v>
      </c>
      <c r="B1819" s="376"/>
      <c r="C1819" s="329" t="s">
        <v>4535</v>
      </c>
      <c r="D1819" s="182"/>
      <c r="E1819" s="312" t="s">
        <v>4270</v>
      </c>
      <c r="F1819" s="137">
        <v>2</v>
      </c>
      <c r="G1819" s="313">
        <v>1.568</v>
      </c>
      <c r="H1819" s="293"/>
      <c r="I1819" s="293"/>
      <c r="J1819" s="293"/>
      <c r="K1819" s="293"/>
      <c r="L1819" s="417"/>
      <c r="M1819" s="413"/>
      <c r="N1819" s="293"/>
      <c r="O1819" s="423"/>
      <c r="P1819" s="423"/>
      <c r="Q1819" s="423"/>
      <c r="R1819" s="423"/>
      <c r="S1819" s="423"/>
      <c r="T1819" s="423"/>
      <c r="U1819" s="423"/>
      <c r="V1819" s="423"/>
      <c r="W1819" s="423"/>
    </row>
    <row r="1820" s="38" customFormat="1" ht="15" spans="1:23">
      <c r="A1820" s="43" t="s">
        <v>4548</v>
      </c>
      <c r="B1820" s="376"/>
      <c r="C1820" s="329" t="s">
        <v>4535</v>
      </c>
      <c r="D1820" s="182"/>
      <c r="E1820" s="312" t="s">
        <v>4494</v>
      </c>
      <c r="F1820" s="137">
        <v>2</v>
      </c>
      <c r="G1820" s="313">
        <v>1.5</v>
      </c>
      <c r="H1820" s="293"/>
      <c r="I1820" s="293"/>
      <c r="J1820" s="293"/>
      <c r="K1820" s="293"/>
      <c r="L1820" s="417"/>
      <c r="M1820" s="413"/>
      <c r="N1820" s="293"/>
      <c r="O1820" s="423"/>
      <c r="P1820" s="423"/>
      <c r="Q1820" s="423"/>
      <c r="R1820" s="423"/>
      <c r="S1820" s="423"/>
      <c r="T1820" s="423"/>
      <c r="U1820" s="423"/>
      <c r="V1820" s="423"/>
      <c r="W1820" s="423"/>
    </row>
    <row r="1821" s="38" customFormat="1" ht="15" spans="1:23">
      <c r="A1821" s="43" t="s">
        <v>4548</v>
      </c>
      <c r="B1821" s="293">
        <v>21</v>
      </c>
      <c r="C1821" s="329" t="s">
        <v>4538</v>
      </c>
      <c r="D1821" s="195" t="s">
        <v>4577</v>
      </c>
      <c r="E1821" s="312" t="s">
        <v>4260</v>
      </c>
      <c r="F1821" s="137">
        <v>2495</v>
      </c>
      <c r="G1821" s="313">
        <v>2119.91625</v>
      </c>
      <c r="H1821" s="293">
        <v>1</v>
      </c>
      <c r="I1821" s="417">
        <v>2</v>
      </c>
      <c r="J1821" s="417">
        <v>1</v>
      </c>
      <c r="K1821" s="417">
        <v>55</v>
      </c>
      <c r="L1821" s="417">
        <v>5285</v>
      </c>
      <c r="M1821" s="413">
        <v>2530.396688</v>
      </c>
      <c r="N1821" s="293"/>
      <c r="O1821" s="423"/>
      <c r="P1821" s="423"/>
      <c r="Q1821" s="423"/>
      <c r="R1821" s="423"/>
      <c r="S1821" s="423"/>
      <c r="T1821" s="423"/>
      <c r="U1821" s="423"/>
      <c r="V1821" s="423"/>
      <c r="W1821" s="423"/>
    </row>
    <row r="1822" s="38" customFormat="1" ht="15" spans="1:23">
      <c r="A1822" s="43" t="s">
        <v>4548</v>
      </c>
      <c r="B1822" s="293"/>
      <c r="C1822" s="329" t="s">
        <v>4538</v>
      </c>
      <c r="D1822" s="293"/>
      <c r="E1822" s="312" t="s">
        <v>4261</v>
      </c>
      <c r="F1822" s="137">
        <v>2405</v>
      </c>
      <c r="G1822" s="313">
        <v>832.422</v>
      </c>
      <c r="H1822" s="293"/>
      <c r="I1822" s="417"/>
      <c r="J1822" s="417"/>
      <c r="K1822" s="417"/>
      <c r="L1822" s="417"/>
      <c r="M1822" s="413"/>
      <c r="N1822" s="293"/>
      <c r="O1822" s="423"/>
      <c r="P1822" s="423"/>
      <c r="Q1822" s="423"/>
      <c r="R1822" s="423"/>
      <c r="S1822" s="423"/>
      <c r="T1822" s="423"/>
      <c r="U1822" s="423"/>
      <c r="V1822" s="423"/>
      <c r="W1822" s="423"/>
    </row>
    <row r="1823" s="38" customFormat="1" ht="15" spans="1:23">
      <c r="A1823" s="43" t="s">
        <v>4548</v>
      </c>
      <c r="B1823" s="293"/>
      <c r="C1823" s="329" t="s">
        <v>4538</v>
      </c>
      <c r="D1823" s="293"/>
      <c r="E1823" s="312" t="s">
        <v>4264</v>
      </c>
      <c r="F1823" s="137">
        <v>1026</v>
      </c>
      <c r="G1823" s="313">
        <v>395.01</v>
      </c>
      <c r="H1823" s="293"/>
      <c r="I1823" s="417"/>
      <c r="J1823" s="417"/>
      <c r="K1823" s="417"/>
      <c r="L1823" s="417"/>
      <c r="M1823" s="413"/>
      <c r="N1823" s="293"/>
      <c r="O1823" s="423"/>
      <c r="P1823" s="423"/>
      <c r="Q1823" s="423"/>
      <c r="R1823" s="423"/>
      <c r="S1823" s="423"/>
      <c r="T1823" s="423"/>
      <c r="U1823" s="423"/>
      <c r="V1823" s="423"/>
      <c r="W1823" s="423"/>
    </row>
    <row r="1824" s="38" customFormat="1" ht="15" spans="1:23">
      <c r="A1824" s="43" t="s">
        <v>4548</v>
      </c>
      <c r="B1824" s="293"/>
      <c r="C1824" s="329" t="s">
        <v>4538</v>
      </c>
      <c r="D1824" s="293"/>
      <c r="E1824" s="312" t="s">
        <v>4495</v>
      </c>
      <c r="F1824" s="137">
        <v>905</v>
      </c>
      <c r="G1824" s="313">
        <v>262.45</v>
      </c>
      <c r="H1824" s="293"/>
      <c r="I1824" s="417"/>
      <c r="J1824" s="417"/>
      <c r="K1824" s="417"/>
      <c r="L1824" s="417"/>
      <c r="M1824" s="413"/>
      <c r="N1824" s="293"/>
      <c r="O1824" s="423"/>
      <c r="P1824" s="423"/>
      <c r="Q1824" s="423"/>
      <c r="R1824" s="423"/>
      <c r="S1824" s="423"/>
      <c r="T1824" s="423"/>
      <c r="U1824" s="423"/>
      <c r="V1824" s="423"/>
      <c r="W1824" s="423"/>
    </row>
    <row r="1825" s="38" customFormat="1" ht="15" spans="1:23">
      <c r="A1825" s="43" t="s">
        <v>4548</v>
      </c>
      <c r="B1825" s="293"/>
      <c r="C1825" s="329" t="s">
        <v>4538</v>
      </c>
      <c r="D1825" s="293"/>
      <c r="E1825" s="312" t="s">
        <v>4288</v>
      </c>
      <c r="F1825" s="137">
        <v>727</v>
      </c>
      <c r="G1825" s="313">
        <v>260.488</v>
      </c>
      <c r="H1825" s="293"/>
      <c r="I1825" s="417"/>
      <c r="J1825" s="417"/>
      <c r="K1825" s="417"/>
      <c r="L1825" s="417"/>
      <c r="M1825" s="413"/>
      <c r="N1825" s="293"/>
      <c r="O1825" s="423"/>
      <c r="P1825" s="423"/>
      <c r="Q1825" s="423"/>
      <c r="R1825" s="423"/>
      <c r="S1825" s="423"/>
      <c r="T1825" s="423"/>
      <c r="U1825" s="423"/>
      <c r="V1825" s="423"/>
      <c r="W1825" s="423"/>
    </row>
    <row r="1826" s="38" customFormat="1" ht="15" spans="1:23">
      <c r="A1826" s="43" t="s">
        <v>4548</v>
      </c>
      <c r="B1826" s="293"/>
      <c r="C1826" s="329" t="s">
        <v>4538</v>
      </c>
      <c r="D1826" s="293"/>
      <c r="E1826" s="312" t="s">
        <v>4262</v>
      </c>
      <c r="F1826" s="137">
        <v>668</v>
      </c>
      <c r="G1826" s="313">
        <v>231.86</v>
      </c>
      <c r="H1826" s="293"/>
      <c r="I1826" s="417"/>
      <c r="J1826" s="417"/>
      <c r="K1826" s="417"/>
      <c r="L1826" s="417"/>
      <c r="M1826" s="413"/>
      <c r="N1826" s="293"/>
      <c r="O1826" s="423"/>
      <c r="P1826" s="423"/>
      <c r="Q1826" s="423"/>
      <c r="R1826" s="423"/>
      <c r="S1826" s="423"/>
      <c r="T1826" s="423"/>
      <c r="U1826" s="423"/>
      <c r="V1826" s="423"/>
      <c r="W1826" s="423"/>
    </row>
    <row r="1827" s="38" customFormat="1" ht="15" spans="1:23">
      <c r="A1827" s="43" t="s">
        <v>4548</v>
      </c>
      <c r="B1827" s="293"/>
      <c r="C1827" s="329" t="s">
        <v>4538</v>
      </c>
      <c r="D1827" s="293"/>
      <c r="E1827" s="312" t="s">
        <v>4270</v>
      </c>
      <c r="F1827" s="137">
        <v>345</v>
      </c>
      <c r="G1827" s="313">
        <v>145.082</v>
      </c>
      <c r="H1827" s="293"/>
      <c r="I1827" s="417"/>
      <c r="J1827" s="417">
        <v>2</v>
      </c>
      <c r="K1827" s="417">
        <v>45</v>
      </c>
      <c r="L1827" s="417">
        <v>4324</v>
      </c>
      <c r="M1827" s="413">
        <v>2070.324562</v>
      </c>
      <c r="N1827" s="293"/>
      <c r="O1827" s="423"/>
      <c r="P1827" s="423"/>
      <c r="Q1827" s="423"/>
      <c r="R1827" s="423"/>
      <c r="S1827" s="423"/>
      <c r="T1827" s="423"/>
      <c r="U1827" s="423"/>
      <c r="V1827" s="423"/>
      <c r="W1827" s="423"/>
    </row>
    <row r="1828" s="38" customFormat="1" ht="15" spans="1:23">
      <c r="A1828" s="43" t="s">
        <v>4548</v>
      </c>
      <c r="B1828" s="293"/>
      <c r="C1828" s="329" t="s">
        <v>4538</v>
      </c>
      <c r="D1828" s="293"/>
      <c r="E1828" s="312" t="s">
        <v>4263</v>
      </c>
      <c r="F1828" s="137">
        <v>361</v>
      </c>
      <c r="G1828" s="313">
        <v>133.649</v>
      </c>
      <c r="H1828" s="293"/>
      <c r="I1828" s="417"/>
      <c r="J1828" s="417"/>
      <c r="K1828" s="417"/>
      <c r="L1828" s="417"/>
      <c r="M1828" s="413"/>
      <c r="N1828" s="293"/>
      <c r="O1828" s="423"/>
      <c r="P1828" s="423"/>
      <c r="Q1828" s="423"/>
      <c r="R1828" s="423"/>
      <c r="S1828" s="423"/>
      <c r="T1828" s="423"/>
      <c r="U1828" s="423"/>
      <c r="V1828" s="423"/>
      <c r="W1828" s="423"/>
    </row>
    <row r="1829" s="38" customFormat="1" ht="15" spans="1:23">
      <c r="A1829" s="43" t="s">
        <v>4548</v>
      </c>
      <c r="B1829" s="293"/>
      <c r="C1829" s="329" t="s">
        <v>4538</v>
      </c>
      <c r="D1829" s="293"/>
      <c r="E1829" s="312" t="s">
        <v>4496</v>
      </c>
      <c r="F1829" s="137">
        <v>271</v>
      </c>
      <c r="G1829" s="313">
        <v>102.55</v>
      </c>
      <c r="H1829" s="293"/>
      <c r="I1829" s="417"/>
      <c r="J1829" s="417"/>
      <c r="K1829" s="417"/>
      <c r="L1829" s="417"/>
      <c r="M1829" s="413"/>
      <c r="N1829" s="293"/>
      <c r="O1829" s="423"/>
      <c r="P1829" s="423"/>
      <c r="Q1829" s="423"/>
      <c r="R1829" s="423"/>
      <c r="S1829" s="423"/>
      <c r="T1829" s="423"/>
      <c r="U1829" s="423"/>
      <c r="V1829" s="423"/>
      <c r="W1829" s="423"/>
    </row>
    <row r="1830" s="38" customFormat="1" ht="15" spans="1:23">
      <c r="A1830" s="43" t="s">
        <v>4548</v>
      </c>
      <c r="B1830" s="293"/>
      <c r="C1830" s="329" t="s">
        <v>4538</v>
      </c>
      <c r="D1830" s="293"/>
      <c r="E1830" s="312" t="s">
        <v>4259</v>
      </c>
      <c r="F1830" s="137">
        <v>205</v>
      </c>
      <c r="G1830" s="313">
        <v>60</v>
      </c>
      <c r="H1830" s="293"/>
      <c r="I1830" s="417"/>
      <c r="J1830" s="417"/>
      <c r="K1830" s="417"/>
      <c r="L1830" s="417"/>
      <c r="M1830" s="413"/>
      <c r="N1830" s="293"/>
      <c r="O1830" s="423"/>
      <c r="P1830" s="423"/>
      <c r="Q1830" s="423"/>
      <c r="R1830" s="423"/>
      <c r="S1830" s="423"/>
      <c r="T1830" s="423"/>
      <c r="U1830" s="423"/>
      <c r="V1830" s="423"/>
      <c r="W1830" s="423"/>
    </row>
    <row r="1831" s="38" customFormat="1" ht="15" spans="1:23">
      <c r="A1831" s="43" t="s">
        <v>4548</v>
      </c>
      <c r="B1831" s="293"/>
      <c r="C1831" s="329" t="s">
        <v>4538</v>
      </c>
      <c r="D1831" s="293"/>
      <c r="E1831" s="312" t="s">
        <v>4500</v>
      </c>
      <c r="F1831" s="137">
        <v>201</v>
      </c>
      <c r="G1831" s="313">
        <v>57.294</v>
      </c>
      <c r="H1831" s="293"/>
      <c r="I1831" s="417"/>
      <c r="J1831" s="417"/>
      <c r="K1831" s="417"/>
      <c r="L1831" s="417"/>
      <c r="M1831" s="413"/>
      <c r="N1831" s="293"/>
      <c r="O1831" s="423"/>
      <c r="P1831" s="423"/>
      <c r="Q1831" s="423"/>
      <c r="R1831" s="423"/>
      <c r="S1831" s="423"/>
      <c r="T1831" s="423"/>
      <c r="U1831" s="423"/>
      <c r="V1831" s="423"/>
      <c r="W1831" s="423"/>
    </row>
    <row r="1832" s="38" customFormat="1" ht="15.75" spans="1:23">
      <c r="A1832" s="43" t="s">
        <v>4548</v>
      </c>
      <c r="B1832" s="293"/>
      <c r="C1832" s="329" t="s">
        <v>4538</v>
      </c>
      <c r="D1832" s="195" t="s">
        <v>4578</v>
      </c>
      <c r="E1832" s="155" t="s">
        <v>4316</v>
      </c>
      <c r="F1832" s="137">
        <v>62</v>
      </c>
      <c r="G1832" s="313">
        <v>17.98</v>
      </c>
      <c r="H1832" s="293"/>
      <c r="I1832" s="417">
        <v>1</v>
      </c>
      <c r="J1832" s="417">
        <v>1</v>
      </c>
      <c r="K1832" s="417">
        <v>100</v>
      </c>
      <c r="L1832" s="417">
        <v>83</v>
      </c>
      <c r="M1832" s="413">
        <v>24.547</v>
      </c>
      <c r="N1832" s="182" t="s">
        <v>4331</v>
      </c>
      <c r="O1832" s="423"/>
      <c r="P1832" s="423"/>
      <c r="Q1832" s="423"/>
      <c r="R1832" s="423"/>
      <c r="S1832" s="423"/>
      <c r="T1832" s="423"/>
      <c r="U1832" s="423"/>
      <c r="V1832" s="423"/>
      <c r="W1832" s="423"/>
    </row>
    <row r="1833" s="38" customFormat="1" ht="15" spans="1:23">
      <c r="A1833" s="43" t="s">
        <v>4548</v>
      </c>
      <c r="B1833" s="293"/>
      <c r="C1833" s="329" t="s">
        <v>4538</v>
      </c>
      <c r="D1833" s="199"/>
      <c r="E1833" s="312" t="s">
        <v>4492</v>
      </c>
      <c r="F1833" s="137">
        <v>10</v>
      </c>
      <c r="G1833" s="313">
        <v>2.78</v>
      </c>
      <c r="H1833" s="293"/>
      <c r="I1833" s="417"/>
      <c r="J1833" s="417"/>
      <c r="K1833" s="417"/>
      <c r="L1833" s="417"/>
      <c r="M1833" s="413"/>
      <c r="N1833" s="293"/>
      <c r="O1833" s="423"/>
      <c r="P1833" s="423"/>
      <c r="Q1833" s="423"/>
      <c r="R1833" s="423"/>
      <c r="S1833" s="423"/>
      <c r="T1833" s="423"/>
      <c r="U1833" s="423"/>
      <c r="V1833" s="423"/>
      <c r="W1833" s="423"/>
    </row>
    <row r="1834" s="38" customFormat="1" ht="15" spans="1:23">
      <c r="A1834" s="43" t="s">
        <v>4548</v>
      </c>
      <c r="B1834" s="293"/>
      <c r="C1834" s="329" t="s">
        <v>4538</v>
      </c>
      <c r="D1834" s="199"/>
      <c r="E1834" s="312" t="s">
        <v>4493</v>
      </c>
      <c r="F1834" s="137">
        <v>6</v>
      </c>
      <c r="G1834" s="313">
        <v>2.387</v>
      </c>
      <c r="H1834" s="293"/>
      <c r="I1834" s="417"/>
      <c r="J1834" s="417"/>
      <c r="K1834" s="417"/>
      <c r="L1834" s="417"/>
      <c r="M1834" s="413"/>
      <c r="N1834" s="293"/>
      <c r="O1834" s="423"/>
      <c r="P1834" s="423"/>
      <c r="Q1834" s="423"/>
      <c r="R1834" s="423"/>
      <c r="S1834" s="423"/>
      <c r="T1834" s="423"/>
      <c r="U1834" s="423"/>
      <c r="V1834" s="423"/>
      <c r="W1834" s="423"/>
    </row>
    <row r="1835" s="38" customFormat="1" ht="15" spans="1:23">
      <c r="A1835" s="43" t="s">
        <v>4548</v>
      </c>
      <c r="B1835" s="293"/>
      <c r="C1835" s="329" t="s">
        <v>4538</v>
      </c>
      <c r="D1835" s="199"/>
      <c r="E1835" s="312" t="s">
        <v>4494</v>
      </c>
      <c r="F1835" s="137">
        <v>5</v>
      </c>
      <c r="G1835" s="313">
        <v>1.4</v>
      </c>
      <c r="H1835" s="293"/>
      <c r="I1835" s="417"/>
      <c r="J1835" s="417"/>
      <c r="K1835" s="417"/>
      <c r="L1835" s="417"/>
      <c r="M1835" s="413"/>
      <c r="N1835" s="293"/>
      <c r="O1835" s="423"/>
      <c r="P1835" s="423"/>
      <c r="Q1835" s="423"/>
      <c r="R1835" s="423"/>
      <c r="S1835" s="423"/>
      <c r="T1835" s="423"/>
      <c r="U1835" s="423"/>
      <c r="V1835" s="423"/>
      <c r="W1835" s="423"/>
    </row>
    <row r="1836" s="38" customFormat="1" ht="15" spans="1:23">
      <c r="A1836" s="43" t="s">
        <v>4548</v>
      </c>
      <c r="B1836" s="373">
        <v>22</v>
      </c>
      <c r="C1836" s="312" t="s">
        <v>4540</v>
      </c>
      <c r="D1836" s="195" t="s">
        <v>4579</v>
      </c>
      <c r="E1836" s="312" t="s">
        <v>4500</v>
      </c>
      <c r="F1836" s="137">
        <v>10345</v>
      </c>
      <c r="G1836" s="313">
        <v>258.625</v>
      </c>
      <c r="H1836" s="293">
        <v>1</v>
      </c>
      <c r="I1836" s="417">
        <v>1</v>
      </c>
      <c r="J1836" s="417">
        <v>1</v>
      </c>
      <c r="K1836" s="417">
        <v>100</v>
      </c>
      <c r="L1836" s="417">
        <v>10826</v>
      </c>
      <c r="M1836" s="413">
        <v>274.2436</v>
      </c>
      <c r="N1836" s="199"/>
      <c r="O1836" s="423"/>
      <c r="P1836" s="423"/>
      <c r="Q1836" s="423"/>
      <c r="R1836" s="423"/>
      <c r="S1836" s="423"/>
      <c r="T1836" s="423"/>
      <c r="U1836" s="423"/>
      <c r="V1836" s="423"/>
      <c r="W1836" s="423"/>
    </row>
    <row r="1837" s="38" customFormat="1" ht="15" spans="1:23">
      <c r="A1837" s="43" t="s">
        <v>4548</v>
      </c>
      <c r="B1837" s="376"/>
      <c r="C1837" s="312" t="s">
        <v>4540</v>
      </c>
      <c r="D1837" s="293"/>
      <c r="E1837" s="312" t="s">
        <v>4261</v>
      </c>
      <c r="F1837" s="137">
        <v>350</v>
      </c>
      <c r="G1837" s="313">
        <v>8.75</v>
      </c>
      <c r="H1837" s="293"/>
      <c r="I1837" s="417"/>
      <c r="J1837" s="417"/>
      <c r="K1837" s="417"/>
      <c r="L1837" s="417"/>
      <c r="M1837" s="413"/>
      <c r="N1837" s="293"/>
      <c r="O1837" s="423"/>
      <c r="P1837" s="423"/>
      <c r="Q1837" s="423"/>
      <c r="R1837" s="423"/>
      <c r="S1837" s="423"/>
      <c r="T1837" s="423"/>
      <c r="U1837" s="423"/>
      <c r="V1837" s="423"/>
      <c r="W1837" s="423"/>
    </row>
    <row r="1838" s="38" customFormat="1" ht="15" spans="1:23">
      <c r="A1838" s="43" t="s">
        <v>4548</v>
      </c>
      <c r="B1838" s="376"/>
      <c r="C1838" s="312" t="s">
        <v>4540</v>
      </c>
      <c r="D1838" s="293"/>
      <c r="E1838" s="312" t="s">
        <v>4496</v>
      </c>
      <c r="F1838" s="137">
        <v>100</v>
      </c>
      <c r="G1838" s="313">
        <v>6</v>
      </c>
      <c r="H1838" s="293"/>
      <c r="I1838" s="417"/>
      <c r="J1838" s="417"/>
      <c r="K1838" s="417"/>
      <c r="L1838" s="417"/>
      <c r="M1838" s="413"/>
      <c r="N1838" s="293"/>
      <c r="O1838" s="423"/>
      <c r="P1838" s="423"/>
      <c r="Q1838" s="423"/>
      <c r="R1838" s="423"/>
      <c r="S1838" s="423"/>
      <c r="T1838" s="423"/>
      <c r="U1838" s="423"/>
      <c r="V1838" s="423"/>
      <c r="W1838" s="423"/>
    </row>
    <row r="1839" s="38" customFormat="1" ht="15" spans="1:23">
      <c r="A1839" s="43" t="s">
        <v>4548</v>
      </c>
      <c r="B1839" s="376"/>
      <c r="C1839" s="312" t="s">
        <v>4540</v>
      </c>
      <c r="D1839" s="293"/>
      <c r="E1839" s="312" t="s">
        <v>4495</v>
      </c>
      <c r="F1839" s="137">
        <v>19</v>
      </c>
      <c r="G1839" s="313">
        <v>0.475</v>
      </c>
      <c r="H1839" s="293"/>
      <c r="I1839" s="417"/>
      <c r="J1839" s="417"/>
      <c r="K1839" s="417"/>
      <c r="L1839" s="417"/>
      <c r="M1839" s="413"/>
      <c r="N1839" s="293"/>
      <c r="O1839" s="423"/>
      <c r="P1839" s="423"/>
      <c r="Q1839" s="423"/>
      <c r="R1839" s="423"/>
      <c r="S1839" s="423"/>
      <c r="T1839" s="423"/>
      <c r="U1839" s="423"/>
      <c r="V1839" s="423"/>
      <c r="W1839" s="423"/>
    </row>
    <row r="1840" s="38" customFormat="1" ht="15" spans="1:23">
      <c r="A1840" s="43" t="s">
        <v>4548</v>
      </c>
      <c r="B1840" s="377"/>
      <c r="C1840" s="312" t="s">
        <v>4540</v>
      </c>
      <c r="D1840" s="293"/>
      <c r="E1840" s="312" t="s">
        <v>4263</v>
      </c>
      <c r="F1840" s="137">
        <v>12</v>
      </c>
      <c r="G1840" s="313">
        <v>0.3936</v>
      </c>
      <c r="H1840" s="293"/>
      <c r="I1840" s="417"/>
      <c r="J1840" s="417"/>
      <c r="K1840" s="417"/>
      <c r="L1840" s="417"/>
      <c r="M1840" s="413"/>
      <c r="N1840" s="293"/>
      <c r="O1840" s="423"/>
      <c r="P1840" s="423"/>
      <c r="Q1840" s="423"/>
      <c r="R1840" s="423"/>
      <c r="S1840" s="423"/>
      <c r="T1840" s="423"/>
      <c r="U1840" s="423"/>
      <c r="V1840" s="423"/>
      <c r="W1840" s="423"/>
    </row>
    <row r="1841" s="38" customFormat="1" ht="15" spans="1:23">
      <c r="A1841" s="43" t="s">
        <v>4548</v>
      </c>
      <c r="B1841" s="373">
        <v>23</v>
      </c>
      <c r="C1841" s="312" t="s">
        <v>4140</v>
      </c>
      <c r="D1841" s="195" t="s">
        <v>4580</v>
      </c>
      <c r="E1841" s="312" t="s">
        <v>4264</v>
      </c>
      <c r="F1841" s="137">
        <v>269</v>
      </c>
      <c r="G1841" s="313">
        <v>2419.79</v>
      </c>
      <c r="H1841" s="293">
        <v>1</v>
      </c>
      <c r="I1841" s="293">
        <v>2</v>
      </c>
      <c r="J1841" s="293">
        <v>1</v>
      </c>
      <c r="K1841" s="293">
        <v>90</v>
      </c>
      <c r="L1841" s="417">
        <v>896</v>
      </c>
      <c r="M1841" s="413">
        <v>8595.9567</v>
      </c>
      <c r="N1841" s="413"/>
      <c r="O1841" s="423"/>
      <c r="P1841" s="423"/>
      <c r="Q1841" s="423"/>
      <c r="R1841" s="423"/>
      <c r="S1841" s="423"/>
      <c r="T1841" s="423"/>
      <c r="U1841" s="423"/>
      <c r="V1841" s="423"/>
      <c r="W1841" s="423"/>
    </row>
    <row r="1842" s="38" customFormat="1" ht="15" spans="1:23">
      <c r="A1842" s="43" t="s">
        <v>4548</v>
      </c>
      <c r="B1842" s="376"/>
      <c r="C1842" s="312" t="s">
        <v>4140</v>
      </c>
      <c r="D1842" s="182"/>
      <c r="E1842" s="312" t="s">
        <v>4260</v>
      </c>
      <c r="F1842" s="137">
        <v>151</v>
      </c>
      <c r="G1842" s="313">
        <v>1684.19</v>
      </c>
      <c r="H1842" s="293"/>
      <c r="I1842" s="293"/>
      <c r="J1842" s="293"/>
      <c r="K1842" s="293"/>
      <c r="L1842" s="417"/>
      <c r="M1842" s="413"/>
      <c r="N1842" s="413"/>
      <c r="O1842" s="423"/>
      <c r="P1842" s="423"/>
      <c r="Q1842" s="423"/>
      <c r="R1842" s="423"/>
      <c r="S1842" s="423"/>
      <c r="T1842" s="423"/>
      <c r="U1842" s="423"/>
      <c r="V1842" s="423"/>
      <c r="W1842" s="423"/>
    </row>
    <row r="1843" s="38" customFormat="1" ht="15" spans="1:23">
      <c r="A1843" s="43" t="s">
        <v>4548</v>
      </c>
      <c r="B1843" s="376"/>
      <c r="C1843" s="312" t="s">
        <v>4140</v>
      </c>
      <c r="D1843" s="182"/>
      <c r="E1843" s="312" t="s">
        <v>4261</v>
      </c>
      <c r="F1843" s="137">
        <v>140</v>
      </c>
      <c r="G1843" s="313">
        <v>1258.67</v>
      </c>
      <c r="H1843" s="293"/>
      <c r="I1843" s="293"/>
      <c r="J1843" s="293"/>
      <c r="K1843" s="293"/>
      <c r="L1843" s="417"/>
      <c r="M1843" s="413"/>
      <c r="N1843" s="413"/>
      <c r="O1843" s="423"/>
      <c r="P1843" s="423"/>
      <c r="Q1843" s="423"/>
      <c r="R1843" s="423"/>
      <c r="S1843" s="423"/>
      <c r="T1843" s="423"/>
      <c r="U1843" s="423"/>
      <c r="V1843" s="423"/>
      <c r="W1843" s="423"/>
    </row>
    <row r="1844" s="38" customFormat="1" ht="15" spans="1:23">
      <c r="A1844" s="43" t="s">
        <v>4548</v>
      </c>
      <c r="B1844" s="376"/>
      <c r="C1844" s="312" t="s">
        <v>4140</v>
      </c>
      <c r="D1844" s="182"/>
      <c r="E1844" s="312" t="s">
        <v>4262</v>
      </c>
      <c r="F1844" s="137">
        <v>122</v>
      </c>
      <c r="G1844" s="313">
        <v>1212.603</v>
      </c>
      <c r="H1844" s="293"/>
      <c r="I1844" s="293"/>
      <c r="J1844" s="293"/>
      <c r="K1844" s="293"/>
      <c r="L1844" s="417"/>
      <c r="M1844" s="413"/>
      <c r="N1844" s="413"/>
      <c r="O1844" s="423"/>
      <c r="P1844" s="423"/>
      <c r="Q1844" s="423"/>
      <c r="R1844" s="423"/>
      <c r="S1844" s="423"/>
      <c r="T1844" s="423"/>
      <c r="U1844" s="423"/>
      <c r="V1844" s="423"/>
      <c r="W1844" s="423"/>
    </row>
    <row r="1845" s="38" customFormat="1" ht="15" spans="1:23">
      <c r="A1845" s="43" t="s">
        <v>4548</v>
      </c>
      <c r="B1845" s="376"/>
      <c r="C1845" s="312" t="s">
        <v>4140</v>
      </c>
      <c r="D1845" s="182"/>
      <c r="E1845" s="312" t="s">
        <v>4288</v>
      </c>
      <c r="F1845" s="137">
        <v>113</v>
      </c>
      <c r="G1845" s="313">
        <v>1034.58</v>
      </c>
      <c r="H1845" s="293"/>
      <c r="I1845" s="293"/>
      <c r="J1845" s="293"/>
      <c r="K1845" s="293"/>
      <c r="L1845" s="417"/>
      <c r="M1845" s="413"/>
      <c r="N1845" s="413"/>
      <c r="O1845" s="423"/>
      <c r="P1845" s="423"/>
      <c r="Q1845" s="423"/>
      <c r="R1845" s="423"/>
      <c r="S1845" s="423"/>
      <c r="T1845" s="423"/>
      <c r="U1845" s="423"/>
      <c r="V1845" s="423"/>
      <c r="W1845" s="423"/>
    </row>
    <row r="1846" s="38" customFormat="1" ht="15" spans="1:23">
      <c r="A1846" s="43" t="s">
        <v>4548</v>
      </c>
      <c r="B1846" s="376"/>
      <c r="C1846" s="312" t="s">
        <v>4140</v>
      </c>
      <c r="D1846" s="182"/>
      <c r="E1846" s="312" t="s">
        <v>4495</v>
      </c>
      <c r="F1846" s="137">
        <v>76</v>
      </c>
      <c r="G1846" s="313">
        <v>683.24</v>
      </c>
      <c r="H1846" s="293"/>
      <c r="I1846" s="293"/>
      <c r="J1846" s="293">
        <v>2</v>
      </c>
      <c r="K1846" s="293">
        <v>10</v>
      </c>
      <c r="L1846" s="417">
        <v>100</v>
      </c>
      <c r="M1846" s="413">
        <v>955.1063</v>
      </c>
      <c r="N1846" s="413"/>
      <c r="O1846" s="423"/>
      <c r="P1846" s="423"/>
      <c r="Q1846" s="423"/>
      <c r="R1846" s="423"/>
      <c r="S1846" s="423"/>
      <c r="T1846" s="423"/>
      <c r="U1846" s="423"/>
      <c r="V1846" s="423"/>
      <c r="W1846" s="423"/>
    </row>
    <row r="1847" s="38" customFormat="1" ht="15" spans="1:23">
      <c r="A1847" s="43" t="s">
        <v>4548</v>
      </c>
      <c r="B1847" s="376"/>
      <c r="C1847" s="312" t="s">
        <v>4140</v>
      </c>
      <c r="D1847" s="182"/>
      <c r="E1847" s="312" t="s">
        <v>4270</v>
      </c>
      <c r="F1847" s="137">
        <v>43</v>
      </c>
      <c r="G1847" s="313">
        <v>509.08</v>
      </c>
      <c r="H1847" s="293"/>
      <c r="I1847" s="293"/>
      <c r="J1847" s="293"/>
      <c r="K1847" s="293"/>
      <c r="L1847" s="417"/>
      <c r="M1847" s="413"/>
      <c r="N1847" s="413"/>
      <c r="O1847" s="423"/>
      <c r="P1847" s="423"/>
      <c r="Q1847" s="423"/>
      <c r="R1847" s="423"/>
      <c r="S1847" s="423"/>
      <c r="T1847" s="423"/>
      <c r="U1847" s="423"/>
      <c r="V1847" s="423"/>
      <c r="W1847" s="423"/>
    </row>
    <row r="1848" s="38" customFormat="1" ht="15.75" spans="1:23">
      <c r="A1848" s="43" t="s">
        <v>4548</v>
      </c>
      <c r="B1848" s="376"/>
      <c r="C1848" s="312" t="s">
        <v>4140</v>
      </c>
      <c r="D1848" s="182"/>
      <c r="E1848" s="155" t="s">
        <v>4316</v>
      </c>
      <c r="F1848" s="137">
        <v>29</v>
      </c>
      <c r="G1848" s="313">
        <v>266.86</v>
      </c>
      <c r="H1848" s="293"/>
      <c r="I1848" s="293"/>
      <c r="J1848" s="293"/>
      <c r="K1848" s="293"/>
      <c r="L1848" s="417"/>
      <c r="M1848" s="413"/>
      <c r="N1848" s="413"/>
      <c r="O1848" s="423"/>
      <c r="P1848" s="423"/>
      <c r="Q1848" s="423"/>
      <c r="R1848" s="423"/>
      <c r="S1848" s="423"/>
      <c r="T1848" s="423"/>
      <c r="U1848" s="423"/>
      <c r="V1848" s="423"/>
      <c r="W1848" s="423"/>
    </row>
    <row r="1849" s="38" customFormat="1" ht="15" spans="1:23">
      <c r="A1849" s="43" t="s">
        <v>4548</v>
      </c>
      <c r="B1849" s="376"/>
      <c r="C1849" s="312" t="s">
        <v>4140</v>
      </c>
      <c r="D1849" s="182"/>
      <c r="E1849" s="312" t="s">
        <v>4263</v>
      </c>
      <c r="F1849" s="137">
        <v>53</v>
      </c>
      <c r="G1849" s="313">
        <v>482.05</v>
      </c>
      <c r="H1849" s="293"/>
      <c r="I1849" s="293"/>
      <c r="J1849" s="293"/>
      <c r="K1849" s="293"/>
      <c r="L1849" s="417"/>
      <c r="M1849" s="413"/>
      <c r="N1849" s="413"/>
      <c r="O1849" s="423"/>
      <c r="P1849" s="423"/>
      <c r="Q1849" s="423"/>
      <c r="R1849" s="423"/>
      <c r="S1849" s="423"/>
      <c r="T1849" s="423"/>
      <c r="U1849" s="423"/>
      <c r="V1849" s="423"/>
      <c r="W1849" s="423"/>
    </row>
    <row r="1850" s="38" customFormat="1" ht="15" spans="1:23">
      <c r="A1850" s="43" t="s">
        <v>4548</v>
      </c>
      <c r="B1850" s="376"/>
      <c r="C1850" s="312" t="s">
        <v>4140</v>
      </c>
      <c r="D1850" s="195" t="s">
        <v>4581</v>
      </c>
      <c r="E1850" s="312" t="s">
        <v>4582</v>
      </c>
      <c r="F1850" s="137">
        <v>19</v>
      </c>
      <c r="G1850" s="313">
        <v>171</v>
      </c>
      <c r="H1850" s="293"/>
      <c r="I1850" s="293">
        <v>1</v>
      </c>
      <c r="J1850" s="293">
        <v>1</v>
      </c>
      <c r="K1850" s="293">
        <v>100</v>
      </c>
      <c r="L1850" s="417">
        <v>60</v>
      </c>
      <c r="M1850" s="413">
        <v>560.93</v>
      </c>
      <c r="N1850" s="470" t="s">
        <v>4331</v>
      </c>
      <c r="O1850" s="423"/>
      <c r="P1850" s="423"/>
      <c r="Q1850" s="423"/>
      <c r="R1850" s="423"/>
      <c r="S1850" s="423"/>
      <c r="T1850" s="423"/>
      <c r="U1850" s="423"/>
      <c r="V1850" s="423"/>
      <c r="W1850" s="423"/>
    </row>
    <row r="1851" s="38" customFormat="1" ht="15" spans="1:23">
      <c r="A1851" s="43" t="s">
        <v>4548</v>
      </c>
      <c r="B1851" s="376"/>
      <c r="C1851" s="312" t="s">
        <v>4140</v>
      </c>
      <c r="D1851" s="182"/>
      <c r="E1851" s="312" t="s">
        <v>4500</v>
      </c>
      <c r="F1851" s="137">
        <v>11</v>
      </c>
      <c r="G1851" s="313">
        <v>98.89</v>
      </c>
      <c r="H1851" s="293"/>
      <c r="I1851" s="293"/>
      <c r="J1851" s="293"/>
      <c r="K1851" s="293"/>
      <c r="L1851" s="417"/>
      <c r="M1851" s="413"/>
      <c r="N1851" s="413"/>
      <c r="O1851" s="423"/>
      <c r="P1851" s="423"/>
      <c r="Q1851" s="423"/>
      <c r="R1851" s="423"/>
      <c r="S1851" s="423"/>
      <c r="T1851" s="423"/>
      <c r="U1851" s="423"/>
      <c r="V1851" s="423"/>
      <c r="W1851" s="423"/>
    </row>
    <row r="1852" s="38" customFormat="1" ht="15" spans="1:23">
      <c r="A1852" s="43" t="s">
        <v>4548</v>
      </c>
      <c r="B1852" s="376"/>
      <c r="C1852" s="312" t="s">
        <v>4140</v>
      </c>
      <c r="D1852" s="182"/>
      <c r="E1852" s="312" t="s">
        <v>4493</v>
      </c>
      <c r="F1852" s="137">
        <v>9</v>
      </c>
      <c r="G1852" s="313">
        <v>96.1</v>
      </c>
      <c r="H1852" s="293"/>
      <c r="I1852" s="293"/>
      <c r="J1852" s="293"/>
      <c r="K1852" s="293"/>
      <c r="L1852" s="417"/>
      <c r="M1852" s="413"/>
      <c r="N1852" s="413"/>
      <c r="O1852" s="423"/>
      <c r="P1852" s="423"/>
      <c r="Q1852" s="423"/>
      <c r="R1852" s="423"/>
      <c r="S1852" s="423"/>
      <c r="T1852" s="423"/>
      <c r="U1852" s="423"/>
      <c r="V1852" s="423"/>
      <c r="W1852" s="423"/>
    </row>
    <row r="1853" s="38" customFormat="1" ht="15" spans="1:23">
      <c r="A1853" s="43" t="s">
        <v>4548</v>
      </c>
      <c r="B1853" s="376"/>
      <c r="C1853" s="312" t="s">
        <v>4140</v>
      </c>
      <c r="D1853" s="182"/>
      <c r="E1853" s="312" t="s">
        <v>4494</v>
      </c>
      <c r="F1853" s="137">
        <v>8</v>
      </c>
      <c r="G1853" s="313">
        <v>78.04</v>
      </c>
      <c r="H1853" s="293"/>
      <c r="I1853" s="293"/>
      <c r="J1853" s="293"/>
      <c r="K1853" s="293"/>
      <c r="L1853" s="417"/>
      <c r="M1853" s="413"/>
      <c r="N1853" s="413"/>
      <c r="O1853" s="423"/>
      <c r="P1853" s="423"/>
      <c r="Q1853" s="423"/>
      <c r="R1853" s="423"/>
      <c r="S1853" s="423"/>
      <c r="T1853" s="423"/>
      <c r="U1853" s="423"/>
      <c r="V1853" s="423"/>
      <c r="W1853" s="423"/>
    </row>
    <row r="1854" s="38" customFormat="1" ht="15" spans="1:23">
      <c r="A1854" s="43" t="s">
        <v>4548</v>
      </c>
      <c r="B1854" s="376"/>
      <c r="C1854" s="312" t="s">
        <v>4140</v>
      </c>
      <c r="D1854" s="182"/>
      <c r="E1854" s="312" t="s">
        <v>4544</v>
      </c>
      <c r="F1854" s="137">
        <v>8</v>
      </c>
      <c r="G1854" s="313">
        <v>71.92</v>
      </c>
      <c r="H1854" s="293"/>
      <c r="I1854" s="293"/>
      <c r="J1854" s="293"/>
      <c r="K1854" s="293"/>
      <c r="L1854" s="417"/>
      <c r="M1854" s="413"/>
      <c r="N1854" s="413"/>
      <c r="O1854" s="423"/>
      <c r="P1854" s="423"/>
      <c r="Q1854" s="423"/>
      <c r="R1854" s="423"/>
      <c r="S1854" s="423"/>
      <c r="T1854" s="423"/>
      <c r="U1854" s="423"/>
      <c r="V1854" s="423"/>
      <c r="W1854" s="423"/>
    </row>
    <row r="1855" s="38" customFormat="1" ht="15" spans="1:23">
      <c r="A1855" s="43" t="s">
        <v>4548</v>
      </c>
      <c r="B1855" s="376"/>
      <c r="C1855" s="312" t="s">
        <v>4140</v>
      </c>
      <c r="D1855" s="182"/>
      <c r="E1855" s="312" t="s">
        <v>4259</v>
      </c>
      <c r="F1855" s="137">
        <v>3</v>
      </c>
      <c r="G1855" s="313">
        <v>27</v>
      </c>
      <c r="H1855" s="293"/>
      <c r="I1855" s="293"/>
      <c r="J1855" s="293"/>
      <c r="K1855" s="293"/>
      <c r="L1855" s="417"/>
      <c r="M1855" s="413"/>
      <c r="N1855" s="413"/>
      <c r="O1855" s="423"/>
      <c r="P1855" s="423"/>
      <c r="Q1855" s="423"/>
      <c r="R1855" s="423"/>
      <c r="S1855" s="423"/>
      <c r="T1855" s="423"/>
      <c r="U1855" s="423"/>
      <c r="V1855" s="423"/>
      <c r="W1855" s="423"/>
    </row>
    <row r="1856" s="38" customFormat="1" ht="15" spans="1:23">
      <c r="A1856" s="43" t="s">
        <v>4548</v>
      </c>
      <c r="B1856" s="377"/>
      <c r="C1856" s="312" t="s">
        <v>4140</v>
      </c>
      <c r="D1856" s="182"/>
      <c r="E1856" s="312" t="s">
        <v>4492</v>
      </c>
      <c r="F1856" s="137">
        <v>2</v>
      </c>
      <c r="G1856" s="313">
        <v>17.98</v>
      </c>
      <c r="H1856" s="293"/>
      <c r="I1856" s="293"/>
      <c r="J1856" s="293"/>
      <c r="K1856" s="293"/>
      <c r="L1856" s="417"/>
      <c r="M1856" s="413"/>
      <c r="N1856" s="413"/>
      <c r="O1856" s="423"/>
      <c r="P1856" s="423"/>
      <c r="Q1856" s="423"/>
      <c r="R1856" s="423"/>
      <c r="S1856" s="423"/>
      <c r="T1856" s="423"/>
      <c r="U1856" s="423"/>
      <c r="V1856" s="423"/>
      <c r="W1856" s="423"/>
    </row>
    <row r="1857" s="38" customFormat="1" ht="15" spans="1:23">
      <c r="A1857" s="43" t="s">
        <v>4548</v>
      </c>
      <c r="B1857" s="293">
        <v>24</v>
      </c>
      <c r="C1857" s="329" t="s">
        <v>4148</v>
      </c>
      <c r="D1857" s="195" t="s">
        <v>4583</v>
      </c>
      <c r="E1857" s="312" t="s">
        <v>4260</v>
      </c>
      <c r="F1857" s="137">
        <v>569</v>
      </c>
      <c r="G1857" s="313">
        <v>1267.19943</v>
      </c>
      <c r="H1857" s="293">
        <v>1</v>
      </c>
      <c r="I1857" s="293">
        <v>2</v>
      </c>
      <c r="J1857" s="293">
        <v>1</v>
      </c>
      <c r="K1857" s="293">
        <v>90</v>
      </c>
      <c r="L1857" s="417">
        <v>1760</v>
      </c>
      <c r="M1857" s="413">
        <v>3493.577547</v>
      </c>
      <c r="N1857" s="413"/>
      <c r="O1857" s="423"/>
      <c r="P1857" s="423"/>
      <c r="Q1857" s="423"/>
      <c r="R1857" s="423"/>
      <c r="S1857" s="423"/>
      <c r="T1857" s="423"/>
      <c r="U1857" s="423"/>
      <c r="V1857" s="423"/>
      <c r="W1857" s="423"/>
    </row>
    <row r="1858" s="38" customFormat="1" ht="15" spans="1:23">
      <c r="A1858" s="43" t="s">
        <v>4548</v>
      </c>
      <c r="B1858" s="293"/>
      <c r="C1858" s="329" t="s">
        <v>4148</v>
      </c>
      <c r="D1858" s="182"/>
      <c r="E1858" s="312" t="s">
        <v>4495</v>
      </c>
      <c r="F1858" s="137">
        <v>383</v>
      </c>
      <c r="G1858" s="313">
        <v>719.974</v>
      </c>
      <c r="H1858" s="293"/>
      <c r="I1858" s="293"/>
      <c r="J1858" s="293"/>
      <c r="K1858" s="293"/>
      <c r="L1858" s="417"/>
      <c r="M1858" s="413"/>
      <c r="N1858" s="413"/>
      <c r="O1858" s="423"/>
      <c r="P1858" s="423"/>
      <c r="Q1858" s="423"/>
      <c r="R1858" s="423"/>
      <c r="S1858" s="423"/>
      <c r="T1858" s="423"/>
      <c r="U1858" s="423"/>
      <c r="V1858" s="423"/>
      <c r="W1858" s="423"/>
    </row>
    <row r="1859" s="38" customFormat="1" ht="15" spans="1:23">
      <c r="A1859" s="43" t="s">
        <v>4548</v>
      </c>
      <c r="B1859" s="293"/>
      <c r="C1859" s="329" t="s">
        <v>4148</v>
      </c>
      <c r="D1859" s="182"/>
      <c r="E1859" s="312" t="s">
        <v>4264</v>
      </c>
      <c r="F1859" s="137">
        <v>276</v>
      </c>
      <c r="G1859" s="313">
        <v>518.88</v>
      </c>
      <c r="H1859" s="293"/>
      <c r="I1859" s="293"/>
      <c r="J1859" s="293"/>
      <c r="K1859" s="293"/>
      <c r="L1859" s="417"/>
      <c r="M1859" s="413"/>
      <c r="N1859" s="413"/>
      <c r="O1859" s="423"/>
      <c r="P1859" s="423"/>
      <c r="Q1859" s="423"/>
      <c r="R1859" s="423"/>
      <c r="S1859" s="423"/>
      <c r="T1859" s="423"/>
      <c r="U1859" s="423"/>
      <c r="V1859" s="423"/>
      <c r="W1859" s="423"/>
    </row>
    <row r="1860" s="38" customFormat="1" ht="15" spans="1:23">
      <c r="A1860" s="43" t="s">
        <v>4548</v>
      </c>
      <c r="B1860" s="293"/>
      <c r="C1860" s="329" t="s">
        <v>4148</v>
      </c>
      <c r="D1860" s="182"/>
      <c r="E1860" s="312" t="s">
        <v>4261</v>
      </c>
      <c r="F1860" s="137">
        <v>247</v>
      </c>
      <c r="G1860" s="313">
        <v>453.9315</v>
      </c>
      <c r="H1860" s="293"/>
      <c r="I1860" s="293"/>
      <c r="J1860" s="293"/>
      <c r="K1860" s="293"/>
      <c r="L1860" s="417"/>
      <c r="M1860" s="413"/>
      <c r="N1860" s="413"/>
      <c r="O1860" s="423"/>
      <c r="P1860" s="423"/>
      <c r="Q1860" s="423"/>
      <c r="R1860" s="423"/>
      <c r="S1860" s="423"/>
      <c r="T1860" s="423"/>
      <c r="U1860" s="423"/>
      <c r="V1860" s="423"/>
      <c r="W1860" s="423"/>
    </row>
    <row r="1861" s="38" customFormat="1" ht="15" spans="1:23">
      <c r="A1861" s="43" t="s">
        <v>4548</v>
      </c>
      <c r="B1861" s="293"/>
      <c r="C1861" s="329" t="s">
        <v>4148</v>
      </c>
      <c r="D1861" s="182"/>
      <c r="E1861" s="312" t="s">
        <v>4288</v>
      </c>
      <c r="F1861" s="137">
        <v>234</v>
      </c>
      <c r="G1861" s="313">
        <v>444.06</v>
      </c>
      <c r="H1861" s="293"/>
      <c r="I1861" s="293"/>
      <c r="J1861" s="293">
        <v>2</v>
      </c>
      <c r="K1861" s="293">
        <v>10</v>
      </c>
      <c r="L1861" s="417">
        <v>195</v>
      </c>
      <c r="M1861" s="413">
        <v>388.175283</v>
      </c>
      <c r="N1861" s="413"/>
      <c r="O1861" s="423"/>
      <c r="P1861" s="423"/>
      <c r="Q1861" s="423"/>
      <c r="R1861" s="423"/>
      <c r="S1861" s="423"/>
      <c r="T1861" s="423"/>
      <c r="U1861" s="423"/>
      <c r="V1861" s="423"/>
      <c r="W1861" s="423"/>
    </row>
    <row r="1862" s="38" customFormat="1" ht="15" spans="1:23">
      <c r="A1862" s="43" t="s">
        <v>4548</v>
      </c>
      <c r="B1862" s="293"/>
      <c r="C1862" s="329" t="s">
        <v>4148</v>
      </c>
      <c r="D1862" s="182"/>
      <c r="E1862" s="312" t="s">
        <v>4270</v>
      </c>
      <c r="F1862" s="137">
        <v>89</v>
      </c>
      <c r="G1862" s="313">
        <v>181</v>
      </c>
      <c r="H1862" s="293"/>
      <c r="I1862" s="293"/>
      <c r="J1862" s="293"/>
      <c r="K1862" s="293"/>
      <c r="L1862" s="417"/>
      <c r="M1862" s="413"/>
      <c r="N1862" s="413"/>
      <c r="O1862" s="423"/>
      <c r="P1862" s="423"/>
      <c r="Q1862" s="423"/>
      <c r="R1862" s="423"/>
      <c r="S1862" s="423"/>
      <c r="T1862" s="423"/>
      <c r="U1862" s="423"/>
      <c r="V1862" s="423"/>
      <c r="W1862" s="423"/>
    </row>
    <row r="1863" s="38" customFormat="1" ht="15" spans="1:23">
      <c r="A1863" s="43" t="s">
        <v>4548</v>
      </c>
      <c r="B1863" s="293"/>
      <c r="C1863" s="329" t="s">
        <v>4148</v>
      </c>
      <c r="D1863" s="182"/>
      <c r="E1863" s="312" t="s">
        <v>4262</v>
      </c>
      <c r="F1863" s="137">
        <v>90</v>
      </c>
      <c r="G1863" s="313">
        <v>169.4079</v>
      </c>
      <c r="H1863" s="293"/>
      <c r="I1863" s="293"/>
      <c r="J1863" s="293"/>
      <c r="K1863" s="293"/>
      <c r="L1863" s="417"/>
      <c r="M1863" s="413"/>
      <c r="N1863" s="413"/>
      <c r="O1863" s="423"/>
      <c r="P1863" s="423"/>
      <c r="Q1863" s="423"/>
      <c r="R1863" s="423"/>
      <c r="S1863" s="423"/>
      <c r="T1863" s="423"/>
      <c r="U1863" s="423"/>
      <c r="V1863" s="423"/>
      <c r="W1863" s="423"/>
    </row>
    <row r="1864" s="38" customFormat="1" ht="15" spans="1:23">
      <c r="A1864" s="43" t="s">
        <v>4548</v>
      </c>
      <c r="B1864" s="293"/>
      <c r="C1864" s="329" t="s">
        <v>4148</v>
      </c>
      <c r="D1864" s="182"/>
      <c r="E1864" s="312" t="s">
        <v>4582</v>
      </c>
      <c r="F1864" s="137">
        <v>67</v>
      </c>
      <c r="G1864" s="313">
        <v>127.3</v>
      </c>
      <c r="H1864" s="293"/>
      <c r="I1864" s="293"/>
      <c r="J1864" s="293"/>
      <c r="K1864" s="293"/>
      <c r="L1864" s="417"/>
      <c r="M1864" s="413"/>
      <c r="N1864" s="413"/>
      <c r="O1864" s="423"/>
      <c r="P1864" s="423"/>
      <c r="Q1864" s="423"/>
      <c r="R1864" s="423"/>
      <c r="S1864" s="423"/>
      <c r="T1864" s="423"/>
      <c r="U1864" s="423"/>
      <c r="V1864" s="423"/>
      <c r="W1864" s="423"/>
    </row>
    <row r="1865" s="38" customFormat="1" ht="15" spans="1:23">
      <c r="A1865" s="43" t="s">
        <v>4548</v>
      </c>
      <c r="B1865" s="293"/>
      <c r="C1865" s="329" t="s">
        <v>4148</v>
      </c>
      <c r="D1865" s="195" t="s">
        <v>4584</v>
      </c>
      <c r="E1865" s="312" t="s">
        <v>4493</v>
      </c>
      <c r="F1865" s="137">
        <v>40</v>
      </c>
      <c r="G1865" s="313">
        <v>81.916</v>
      </c>
      <c r="H1865" s="293"/>
      <c r="I1865" s="293">
        <v>1</v>
      </c>
      <c r="J1865" s="293">
        <v>1</v>
      </c>
      <c r="K1865" s="293">
        <v>100</v>
      </c>
      <c r="L1865" s="417">
        <v>151</v>
      </c>
      <c r="M1865" s="413">
        <v>291.5907</v>
      </c>
      <c r="N1865" s="470" t="s">
        <v>4331</v>
      </c>
      <c r="O1865" s="423"/>
      <c r="P1865" s="423"/>
      <c r="Q1865" s="423"/>
      <c r="R1865" s="423"/>
      <c r="S1865" s="423"/>
      <c r="T1865" s="423"/>
      <c r="U1865" s="423"/>
      <c r="V1865" s="423"/>
      <c r="W1865" s="423"/>
    </row>
    <row r="1866" s="38" customFormat="1" ht="15" spans="1:23">
      <c r="A1866" s="43" t="s">
        <v>4548</v>
      </c>
      <c r="B1866" s="293"/>
      <c r="C1866" s="329" t="s">
        <v>4148</v>
      </c>
      <c r="D1866" s="182"/>
      <c r="E1866" s="312" t="s">
        <v>4544</v>
      </c>
      <c r="F1866" s="137">
        <v>29</v>
      </c>
      <c r="G1866" s="313">
        <v>53.3571</v>
      </c>
      <c r="H1866" s="293"/>
      <c r="I1866" s="293"/>
      <c r="J1866" s="293"/>
      <c r="K1866" s="293"/>
      <c r="L1866" s="417"/>
      <c r="M1866" s="413"/>
      <c r="N1866" s="413"/>
      <c r="O1866" s="423"/>
      <c r="P1866" s="423"/>
      <c r="Q1866" s="423"/>
      <c r="R1866" s="423"/>
      <c r="S1866" s="423"/>
      <c r="T1866" s="423"/>
      <c r="U1866" s="423"/>
      <c r="V1866" s="423"/>
      <c r="W1866" s="423"/>
    </row>
    <row r="1867" s="38" customFormat="1" ht="15" spans="1:23">
      <c r="A1867" s="43" t="s">
        <v>4548</v>
      </c>
      <c r="B1867" s="293"/>
      <c r="C1867" s="329" t="s">
        <v>4148</v>
      </c>
      <c r="D1867" s="182"/>
      <c r="E1867" s="312" t="s">
        <v>4263</v>
      </c>
      <c r="F1867" s="137">
        <v>33</v>
      </c>
      <c r="G1867" s="313">
        <v>62.5188</v>
      </c>
      <c r="H1867" s="293"/>
      <c r="I1867" s="293"/>
      <c r="J1867" s="293"/>
      <c r="K1867" s="293"/>
      <c r="L1867" s="417"/>
      <c r="M1867" s="413"/>
      <c r="N1867" s="413"/>
      <c r="O1867" s="423"/>
      <c r="P1867" s="423"/>
      <c r="Q1867" s="423"/>
      <c r="R1867" s="423"/>
      <c r="S1867" s="423"/>
      <c r="T1867" s="423"/>
      <c r="U1867" s="423"/>
      <c r="V1867" s="423"/>
      <c r="W1867" s="423"/>
    </row>
    <row r="1868" s="38" customFormat="1" ht="15" spans="1:23">
      <c r="A1868" s="43" t="s">
        <v>4548</v>
      </c>
      <c r="B1868" s="293"/>
      <c r="C1868" s="329" t="s">
        <v>4148</v>
      </c>
      <c r="D1868" s="182"/>
      <c r="E1868" s="312" t="s">
        <v>4494</v>
      </c>
      <c r="F1868" s="137">
        <v>18</v>
      </c>
      <c r="G1868" s="313">
        <v>35.8</v>
      </c>
      <c r="H1868" s="293"/>
      <c r="I1868" s="293"/>
      <c r="J1868" s="293"/>
      <c r="K1868" s="293"/>
      <c r="L1868" s="417"/>
      <c r="M1868" s="413"/>
      <c r="N1868" s="413"/>
      <c r="O1868" s="423"/>
      <c r="P1868" s="423"/>
      <c r="Q1868" s="423"/>
      <c r="R1868" s="423"/>
      <c r="S1868" s="423"/>
      <c r="T1868" s="423"/>
      <c r="U1868" s="423"/>
      <c r="V1868" s="423"/>
      <c r="W1868" s="423"/>
    </row>
    <row r="1869" s="38" customFormat="1" ht="15.75" spans="1:23">
      <c r="A1869" s="43" t="s">
        <v>4548</v>
      </c>
      <c r="B1869" s="293"/>
      <c r="C1869" s="329" t="s">
        <v>4148</v>
      </c>
      <c r="D1869" s="182"/>
      <c r="E1869" s="155" t="s">
        <v>4316</v>
      </c>
      <c r="F1869" s="137">
        <v>12</v>
      </c>
      <c r="G1869" s="313">
        <v>22.0788</v>
      </c>
      <c r="H1869" s="293"/>
      <c r="I1869" s="293"/>
      <c r="J1869" s="293"/>
      <c r="K1869" s="293"/>
      <c r="L1869" s="417"/>
      <c r="M1869" s="413"/>
      <c r="N1869" s="413"/>
      <c r="O1869" s="423"/>
      <c r="P1869" s="423"/>
      <c r="Q1869" s="423"/>
      <c r="R1869" s="423"/>
      <c r="S1869" s="423"/>
      <c r="T1869" s="423"/>
      <c r="U1869" s="423"/>
      <c r="V1869" s="423"/>
      <c r="W1869" s="423"/>
    </row>
    <row r="1870" s="38" customFormat="1" ht="15" spans="1:23">
      <c r="A1870" s="43" t="s">
        <v>4548</v>
      </c>
      <c r="B1870" s="293"/>
      <c r="C1870" s="329" t="s">
        <v>4148</v>
      </c>
      <c r="D1870" s="182"/>
      <c r="E1870" s="312" t="s">
        <v>4566</v>
      </c>
      <c r="F1870" s="137">
        <v>10</v>
      </c>
      <c r="G1870" s="313">
        <v>19</v>
      </c>
      <c r="H1870" s="293"/>
      <c r="I1870" s="293"/>
      <c r="J1870" s="293"/>
      <c r="K1870" s="293"/>
      <c r="L1870" s="417"/>
      <c r="M1870" s="413"/>
      <c r="N1870" s="413"/>
      <c r="O1870" s="423"/>
      <c r="P1870" s="423"/>
      <c r="Q1870" s="423"/>
      <c r="R1870" s="423"/>
      <c r="S1870" s="423"/>
      <c r="T1870" s="423"/>
      <c r="U1870" s="423"/>
      <c r="V1870" s="423"/>
      <c r="W1870" s="423"/>
    </row>
    <row r="1871" s="38" customFormat="1" ht="15" spans="1:23">
      <c r="A1871" s="43" t="s">
        <v>4548</v>
      </c>
      <c r="B1871" s="293"/>
      <c r="C1871" s="329" t="s">
        <v>4148</v>
      </c>
      <c r="D1871" s="182"/>
      <c r="E1871" s="312" t="s">
        <v>4500</v>
      </c>
      <c r="F1871" s="137">
        <v>9</v>
      </c>
      <c r="G1871" s="313">
        <v>16.92</v>
      </c>
      <c r="H1871" s="293"/>
      <c r="I1871" s="293"/>
      <c r="J1871" s="293"/>
      <c r="K1871" s="293"/>
      <c r="L1871" s="417"/>
      <c r="M1871" s="413"/>
      <c r="N1871" s="413"/>
      <c r="O1871" s="423"/>
      <c r="P1871" s="423"/>
      <c r="Q1871" s="423"/>
      <c r="R1871" s="423"/>
      <c r="S1871" s="423"/>
      <c r="T1871" s="423"/>
      <c r="U1871" s="423"/>
      <c r="V1871" s="423"/>
      <c r="W1871" s="423"/>
    </row>
    <row r="1872" s="38" customFormat="1" ht="15" spans="1:18">
      <c r="A1872" s="43" t="s">
        <v>4585</v>
      </c>
      <c r="B1872" s="179">
        <v>1</v>
      </c>
      <c r="C1872" s="493" t="s">
        <v>134</v>
      </c>
      <c r="D1872" s="195" t="s">
        <v>4264</v>
      </c>
      <c r="E1872" s="312"/>
      <c r="F1872" s="494"/>
      <c r="G1872" s="495"/>
      <c r="H1872" s="179">
        <v>1</v>
      </c>
      <c r="I1872" s="165">
        <v>3</v>
      </c>
      <c r="J1872" s="165">
        <v>1</v>
      </c>
      <c r="K1872" s="165">
        <v>40</v>
      </c>
      <c r="L1872" s="180">
        <v>1577.6</v>
      </c>
      <c r="M1872" s="181">
        <v>1577.6</v>
      </c>
      <c r="N1872" s="195"/>
      <c r="O1872" s="496"/>
      <c r="P1872" s="496"/>
      <c r="Q1872" s="496"/>
      <c r="R1872" s="496"/>
    </row>
    <row r="1873" s="38" customFormat="1" ht="15" spans="1:18">
      <c r="A1873" s="43" t="s">
        <v>4585</v>
      </c>
      <c r="B1873" s="179"/>
      <c r="C1873" s="493" t="s">
        <v>134</v>
      </c>
      <c r="D1873" s="179"/>
      <c r="E1873" s="312"/>
      <c r="F1873" s="494"/>
      <c r="G1873" s="495"/>
      <c r="H1873" s="179"/>
      <c r="I1873" s="165"/>
      <c r="J1873" s="165">
        <v>2</v>
      </c>
      <c r="K1873" s="165">
        <v>35</v>
      </c>
      <c r="L1873" s="180">
        <v>1380.4</v>
      </c>
      <c r="M1873" s="181">
        <v>1380.4</v>
      </c>
      <c r="N1873" s="179"/>
      <c r="O1873" s="496"/>
      <c r="P1873" s="496"/>
      <c r="Q1873" s="496"/>
      <c r="R1873" s="496"/>
    </row>
    <row r="1874" s="38" customFormat="1" ht="15" spans="1:18">
      <c r="A1874" s="43" t="s">
        <v>4585</v>
      </c>
      <c r="B1874" s="179"/>
      <c r="C1874" s="493" t="s">
        <v>134</v>
      </c>
      <c r="D1874" s="179"/>
      <c r="E1874" s="312"/>
      <c r="F1874" s="494"/>
      <c r="G1874" s="495"/>
      <c r="H1874" s="179"/>
      <c r="I1874" s="165"/>
      <c r="J1874" s="165">
        <v>3</v>
      </c>
      <c r="K1874" s="165">
        <v>25</v>
      </c>
      <c r="L1874" s="180">
        <v>986</v>
      </c>
      <c r="M1874" s="181">
        <v>986</v>
      </c>
      <c r="N1874" s="179"/>
      <c r="O1874" s="496"/>
      <c r="P1874" s="496"/>
      <c r="Q1874" s="496"/>
      <c r="R1874" s="496"/>
    </row>
    <row r="1875" s="38" customFormat="1" ht="15" spans="1:18">
      <c r="A1875" s="43" t="s">
        <v>4585</v>
      </c>
      <c r="B1875" s="179"/>
      <c r="C1875" s="493" t="s">
        <v>134</v>
      </c>
      <c r="D1875" s="195" t="s">
        <v>4586</v>
      </c>
      <c r="E1875" s="312"/>
      <c r="F1875" s="494"/>
      <c r="G1875" s="495"/>
      <c r="H1875" s="179"/>
      <c r="I1875" s="165">
        <v>1</v>
      </c>
      <c r="J1875" s="165">
        <v>1</v>
      </c>
      <c r="K1875" s="165">
        <v>100</v>
      </c>
      <c r="L1875" s="180">
        <v>1831.3</v>
      </c>
      <c r="M1875" s="181">
        <v>1711.745006</v>
      </c>
      <c r="N1875" s="195"/>
      <c r="O1875" s="496"/>
      <c r="P1875" s="496"/>
      <c r="Q1875" s="496"/>
      <c r="R1875" s="496"/>
    </row>
    <row r="1876" s="38" customFormat="1" ht="15" spans="1:18">
      <c r="A1876" s="43" t="s">
        <v>4585</v>
      </c>
      <c r="B1876" s="179"/>
      <c r="C1876" s="493" t="s">
        <v>134</v>
      </c>
      <c r="D1876" s="179"/>
      <c r="E1876" s="312"/>
      <c r="F1876" s="494"/>
      <c r="G1876" s="495"/>
      <c r="H1876" s="179"/>
      <c r="I1876" s="165"/>
      <c r="J1876" s="165"/>
      <c r="K1876" s="165"/>
      <c r="L1876" s="180"/>
      <c r="M1876" s="181"/>
      <c r="N1876" s="179"/>
      <c r="O1876" s="496"/>
      <c r="P1876" s="496"/>
      <c r="Q1876" s="496"/>
      <c r="R1876" s="496"/>
    </row>
    <row r="1877" s="38" customFormat="1" ht="15" spans="1:18">
      <c r="A1877" s="43" t="s">
        <v>4585</v>
      </c>
      <c r="B1877" s="179"/>
      <c r="C1877" s="493" t="s">
        <v>134</v>
      </c>
      <c r="D1877" s="179"/>
      <c r="E1877" s="312"/>
      <c r="F1877" s="494"/>
      <c r="G1877" s="495"/>
      <c r="H1877" s="179"/>
      <c r="I1877" s="165"/>
      <c r="J1877" s="165"/>
      <c r="K1877" s="165"/>
      <c r="L1877" s="180"/>
      <c r="M1877" s="181"/>
      <c r="N1877" s="179"/>
      <c r="O1877" s="496"/>
      <c r="P1877" s="496"/>
      <c r="Q1877" s="496"/>
      <c r="R1877" s="496"/>
    </row>
    <row r="1878" s="38" customFormat="1" ht="15" spans="1:18">
      <c r="A1878" s="43" t="s">
        <v>4585</v>
      </c>
      <c r="B1878" s="179"/>
      <c r="C1878" s="493" t="s">
        <v>134</v>
      </c>
      <c r="D1878" s="179"/>
      <c r="E1878" s="312"/>
      <c r="F1878" s="494"/>
      <c r="G1878" s="495"/>
      <c r="H1878" s="179"/>
      <c r="I1878" s="165"/>
      <c r="J1878" s="165"/>
      <c r="K1878" s="165"/>
      <c r="L1878" s="180"/>
      <c r="M1878" s="181"/>
      <c r="N1878" s="179"/>
      <c r="O1878" s="496"/>
      <c r="P1878" s="496"/>
      <c r="Q1878" s="496"/>
      <c r="R1878" s="496"/>
    </row>
    <row r="1879" s="38" customFormat="1" ht="15" spans="1:18">
      <c r="A1879" s="43" t="s">
        <v>4585</v>
      </c>
      <c r="B1879" s="179">
        <v>2</v>
      </c>
      <c r="C1879" s="493" t="s">
        <v>150</v>
      </c>
      <c r="D1879" s="195" t="s">
        <v>4260</v>
      </c>
      <c r="E1879" s="312"/>
      <c r="F1879" s="494"/>
      <c r="G1879" s="495"/>
      <c r="H1879" s="179">
        <v>1</v>
      </c>
      <c r="I1879" s="165">
        <v>3</v>
      </c>
      <c r="J1879" s="165">
        <v>1</v>
      </c>
      <c r="K1879" s="165">
        <v>40</v>
      </c>
      <c r="L1879" s="180">
        <v>1739.9472</v>
      </c>
      <c r="M1879" s="181">
        <v>1599.872459</v>
      </c>
      <c r="N1879" s="179"/>
      <c r="O1879" s="496"/>
      <c r="P1879" s="496"/>
      <c r="Q1879" s="496"/>
      <c r="R1879" s="496"/>
    </row>
    <row r="1880" s="38" customFormat="1" ht="15" spans="1:18">
      <c r="A1880" s="43" t="s">
        <v>4585</v>
      </c>
      <c r="B1880" s="179"/>
      <c r="C1880" s="493" t="s">
        <v>150</v>
      </c>
      <c r="D1880" s="179"/>
      <c r="E1880" s="312"/>
      <c r="F1880" s="494"/>
      <c r="G1880" s="495"/>
      <c r="H1880" s="179"/>
      <c r="I1880" s="165"/>
      <c r="J1880" s="165">
        <v>2</v>
      </c>
      <c r="K1880" s="165">
        <v>35</v>
      </c>
      <c r="L1880" s="180">
        <v>1522.4538</v>
      </c>
      <c r="M1880" s="181">
        <v>1399.888402</v>
      </c>
      <c r="N1880" s="179"/>
      <c r="O1880" s="496"/>
      <c r="P1880" s="496"/>
      <c r="Q1880" s="496"/>
      <c r="R1880" s="496"/>
    </row>
    <row r="1881" s="38" customFormat="1" ht="15" spans="1:18">
      <c r="A1881" s="43" t="s">
        <v>4585</v>
      </c>
      <c r="B1881" s="179"/>
      <c r="C1881" s="493" t="s">
        <v>150</v>
      </c>
      <c r="D1881" s="179"/>
      <c r="E1881" s="312"/>
      <c r="F1881" s="494"/>
      <c r="G1881" s="495"/>
      <c r="H1881" s="179"/>
      <c r="I1881" s="165"/>
      <c r="J1881" s="165">
        <v>3</v>
      </c>
      <c r="K1881" s="165">
        <v>25</v>
      </c>
      <c r="L1881" s="180">
        <v>1087.467</v>
      </c>
      <c r="M1881" s="181">
        <v>999.920287</v>
      </c>
      <c r="N1881" s="179"/>
      <c r="O1881" s="496"/>
      <c r="P1881" s="496"/>
      <c r="Q1881" s="496"/>
      <c r="R1881" s="496"/>
    </row>
    <row r="1882" s="38" customFormat="1" ht="15" spans="1:18">
      <c r="A1882" s="43" t="s">
        <v>4585</v>
      </c>
      <c r="B1882" s="179"/>
      <c r="C1882" s="493" t="s">
        <v>150</v>
      </c>
      <c r="D1882" s="195" t="s">
        <v>4587</v>
      </c>
      <c r="E1882" s="312"/>
      <c r="F1882" s="494"/>
      <c r="G1882" s="495"/>
      <c r="H1882" s="179"/>
      <c r="I1882" s="165">
        <v>1</v>
      </c>
      <c r="J1882" s="165">
        <v>1</v>
      </c>
      <c r="K1882" s="165">
        <v>100</v>
      </c>
      <c r="L1882" s="180">
        <v>1753.146</v>
      </c>
      <c r="M1882" s="181">
        <v>1701.250557</v>
      </c>
      <c r="N1882" s="179"/>
      <c r="O1882" s="496"/>
      <c r="P1882" s="496"/>
      <c r="Q1882" s="496"/>
      <c r="R1882" s="496"/>
    </row>
    <row r="1883" s="38" customFormat="1" ht="15" spans="1:18">
      <c r="A1883" s="43" t="s">
        <v>4585</v>
      </c>
      <c r="B1883" s="179"/>
      <c r="C1883" s="493" t="s">
        <v>150</v>
      </c>
      <c r="D1883" s="179"/>
      <c r="E1883" s="312"/>
      <c r="F1883" s="494"/>
      <c r="G1883" s="495"/>
      <c r="H1883" s="179"/>
      <c r="I1883" s="165"/>
      <c r="J1883" s="165"/>
      <c r="K1883" s="165"/>
      <c r="L1883" s="180"/>
      <c r="M1883" s="181"/>
      <c r="N1883" s="179"/>
      <c r="O1883" s="496"/>
      <c r="P1883" s="496"/>
      <c r="Q1883" s="496"/>
      <c r="R1883" s="496"/>
    </row>
    <row r="1884" s="38" customFormat="1" ht="15" spans="1:18">
      <c r="A1884" s="43" t="s">
        <v>4585</v>
      </c>
      <c r="B1884" s="179"/>
      <c r="C1884" s="493" t="s">
        <v>150</v>
      </c>
      <c r="D1884" s="179"/>
      <c r="E1884" s="312"/>
      <c r="F1884" s="494"/>
      <c r="G1884" s="495"/>
      <c r="H1884" s="179"/>
      <c r="I1884" s="165"/>
      <c r="J1884" s="165"/>
      <c r="K1884" s="165"/>
      <c r="L1884" s="180"/>
      <c r="M1884" s="181"/>
      <c r="N1884" s="179"/>
      <c r="O1884" s="496"/>
      <c r="P1884" s="496"/>
      <c r="Q1884" s="496"/>
      <c r="R1884" s="496"/>
    </row>
    <row r="1885" s="38" customFormat="1" ht="15" spans="1:18">
      <c r="A1885" s="43" t="s">
        <v>4585</v>
      </c>
      <c r="B1885" s="179"/>
      <c r="C1885" s="493" t="s">
        <v>150</v>
      </c>
      <c r="D1885" s="179"/>
      <c r="E1885" s="312"/>
      <c r="F1885" s="494"/>
      <c r="G1885" s="495"/>
      <c r="H1885" s="179"/>
      <c r="I1885" s="165"/>
      <c r="J1885" s="165"/>
      <c r="K1885" s="165"/>
      <c r="L1885" s="180"/>
      <c r="M1885" s="181"/>
      <c r="N1885" s="179"/>
      <c r="O1885" s="496"/>
      <c r="P1885" s="496"/>
      <c r="Q1885" s="496"/>
      <c r="R1885" s="496"/>
    </row>
    <row r="1886" s="38" customFormat="1" ht="15" spans="1:18">
      <c r="A1886" s="43" t="s">
        <v>4585</v>
      </c>
      <c r="B1886" s="179">
        <v>3</v>
      </c>
      <c r="C1886" s="493" t="s">
        <v>4588</v>
      </c>
      <c r="D1886" s="195" t="s">
        <v>4260</v>
      </c>
      <c r="E1886" s="312"/>
      <c r="F1886" s="494"/>
      <c r="G1886" s="495"/>
      <c r="H1886" s="179">
        <v>1</v>
      </c>
      <c r="I1886" s="165">
        <v>7</v>
      </c>
      <c r="J1886" s="165">
        <v>1</v>
      </c>
      <c r="K1886" s="497">
        <v>20</v>
      </c>
      <c r="L1886" s="180">
        <v>10224.686</v>
      </c>
      <c r="M1886" s="181">
        <v>7000.013986</v>
      </c>
      <c r="N1886" s="179"/>
      <c r="O1886" s="496"/>
      <c r="P1886" s="496"/>
      <c r="Q1886" s="496"/>
      <c r="R1886" s="496"/>
    </row>
    <row r="1887" s="38" customFormat="1" ht="15" spans="1:18">
      <c r="A1887" s="43" t="s">
        <v>4585</v>
      </c>
      <c r="B1887" s="179"/>
      <c r="C1887" s="493" t="s">
        <v>4588</v>
      </c>
      <c r="D1887" s="179"/>
      <c r="E1887" s="312"/>
      <c r="F1887" s="494"/>
      <c r="G1887" s="495"/>
      <c r="H1887" s="179"/>
      <c r="I1887" s="165"/>
      <c r="J1887" s="165">
        <v>2</v>
      </c>
      <c r="K1887" s="497">
        <v>19</v>
      </c>
      <c r="L1887" s="180">
        <v>9713.4517</v>
      </c>
      <c r="M1887" s="181">
        <v>6650.013287</v>
      </c>
      <c r="N1887" s="179"/>
      <c r="O1887" s="496"/>
      <c r="P1887" s="496"/>
      <c r="Q1887" s="496"/>
      <c r="R1887" s="496"/>
    </row>
    <row r="1888" s="38" customFormat="1" ht="15" spans="1:18">
      <c r="A1888" s="43" t="s">
        <v>4585</v>
      </c>
      <c r="B1888" s="179"/>
      <c r="C1888" s="493" t="s">
        <v>4588</v>
      </c>
      <c r="D1888" s="179"/>
      <c r="E1888" s="312"/>
      <c r="F1888" s="494"/>
      <c r="G1888" s="495"/>
      <c r="H1888" s="179"/>
      <c r="I1888" s="165"/>
      <c r="J1888" s="165">
        <v>3</v>
      </c>
      <c r="K1888" s="497">
        <v>16</v>
      </c>
      <c r="L1888" s="180">
        <v>8179.7488</v>
      </c>
      <c r="M1888" s="181">
        <v>5600.011189</v>
      </c>
      <c r="N1888" s="179"/>
      <c r="O1888" s="496"/>
      <c r="P1888" s="496"/>
      <c r="Q1888" s="496"/>
      <c r="R1888" s="496"/>
    </row>
    <row r="1889" s="38" customFormat="1" ht="15" spans="1:18">
      <c r="A1889" s="43" t="s">
        <v>4585</v>
      </c>
      <c r="B1889" s="179"/>
      <c r="C1889" s="493" t="s">
        <v>4588</v>
      </c>
      <c r="D1889" s="179"/>
      <c r="E1889" s="312"/>
      <c r="F1889" s="494"/>
      <c r="G1889" s="495"/>
      <c r="H1889" s="179"/>
      <c r="I1889" s="165"/>
      <c r="J1889" s="165">
        <v>4</v>
      </c>
      <c r="K1889" s="497">
        <v>14</v>
      </c>
      <c r="L1889" s="180">
        <v>7157.2802</v>
      </c>
      <c r="M1889" s="181">
        <v>4900.00979</v>
      </c>
      <c r="N1889" s="179"/>
      <c r="O1889" s="496"/>
      <c r="P1889" s="496"/>
      <c r="Q1889" s="496"/>
      <c r="R1889" s="496"/>
    </row>
    <row r="1890" s="38" customFormat="1" ht="15" spans="1:18">
      <c r="A1890" s="43" t="s">
        <v>4585</v>
      </c>
      <c r="B1890" s="179"/>
      <c r="C1890" s="493" t="s">
        <v>4588</v>
      </c>
      <c r="D1890" s="179"/>
      <c r="E1890" s="312"/>
      <c r="F1890" s="494"/>
      <c r="G1890" s="495"/>
      <c r="H1890" s="179"/>
      <c r="I1890" s="165"/>
      <c r="J1890" s="165">
        <v>5</v>
      </c>
      <c r="K1890" s="497">
        <v>12</v>
      </c>
      <c r="L1890" s="180">
        <v>6134.8116</v>
      </c>
      <c r="M1890" s="181">
        <v>4200.008392</v>
      </c>
      <c r="N1890" s="179"/>
      <c r="O1890" s="496"/>
      <c r="P1890" s="496"/>
      <c r="Q1890" s="496"/>
      <c r="R1890" s="496"/>
    </row>
    <row r="1891" s="38" customFormat="1" ht="15" spans="1:18">
      <c r="A1891" s="43" t="s">
        <v>4585</v>
      </c>
      <c r="B1891" s="179"/>
      <c r="C1891" s="493" t="s">
        <v>4588</v>
      </c>
      <c r="D1891" s="179"/>
      <c r="E1891" s="312"/>
      <c r="F1891" s="494"/>
      <c r="G1891" s="495"/>
      <c r="H1891" s="179"/>
      <c r="I1891" s="165"/>
      <c r="J1891" s="165">
        <v>6</v>
      </c>
      <c r="K1891" s="497">
        <v>10</v>
      </c>
      <c r="L1891" s="180">
        <v>5112.343</v>
      </c>
      <c r="M1891" s="181">
        <v>3500.006993</v>
      </c>
      <c r="N1891" s="179"/>
      <c r="O1891" s="496"/>
      <c r="P1891" s="496"/>
      <c r="Q1891" s="496"/>
      <c r="R1891" s="496"/>
    </row>
    <row r="1892" s="38" customFormat="1" ht="15" spans="1:18">
      <c r="A1892" s="43" t="s">
        <v>4585</v>
      </c>
      <c r="B1892" s="179"/>
      <c r="C1892" s="493" t="s">
        <v>4588</v>
      </c>
      <c r="D1892" s="179"/>
      <c r="E1892" s="312"/>
      <c r="F1892" s="494"/>
      <c r="G1892" s="495"/>
      <c r="H1892" s="179"/>
      <c r="I1892" s="165"/>
      <c r="J1892" s="165">
        <v>7</v>
      </c>
      <c r="K1892" s="497">
        <v>9</v>
      </c>
      <c r="L1892" s="180">
        <v>4601.1087</v>
      </c>
      <c r="M1892" s="181">
        <v>3150.006294</v>
      </c>
      <c r="N1892" s="179"/>
      <c r="O1892" s="496"/>
      <c r="P1892" s="496"/>
      <c r="Q1892" s="496"/>
      <c r="R1892" s="496"/>
    </row>
    <row r="1893" s="38" customFormat="1" ht="15.75" spans="1:18">
      <c r="A1893" s="43" t="s">
        <v>4585</v>
      </c>
      <c r="B1893" s="179"/>
      <c r="C1893" s="493" t="s">
        <v>4588</v>
      </c>
      <c r="D1893" s="195" t="s">
        <v>4264</v>
      </c>
      <c r="E1893" s="312"/>
      <c r="F1893" s="494"/>
      <c r="G1893" s="495"/>
      <c r="H1893" s="179"/>
      <c r="I1893" s="165">
        <v>5</v>
      </c>
      <c r="J1893" s="498">
        <v>1</v>
      </c>
      <c r="K1893" s="497">
        <v>25</v>
      </c>
      <c r="L1893" s="180">
        <v>9355</v>
      </c>
      <c r="M1893" s="181">
        <v>6548.5</v>
      </c>
      <c r="N1893" s="179"/>
      <c r="O1893" s="496"/>
      <c r="P1893" s="496"/>
      <c r="Q1893" s="496"/>
      <c r="R1893" s="496"/>
    </row>
    <row r="1894" s="38" customFormat="1" ht="15.75" spans="1:18">
      <c r="A1894" s="43" t="s">
        <v>4585</v>
      </c>
      <c r="B1894" s="179"/>
      <c r="C1894" s="493" t="s">
        <v>4588</v>
      </c>
      <c r="D1894" s="179"/>
      <c r="E1894" s="312"/>
      <c r="F1894" s="494"/>
      <c r="G1894" s="495"/>
      <c r="H1894" s="179"/>
      <c r="I1894" s="165"/>
      <c r="J1894" s="498">
        <v>2</v>
      </c>
      <c r="K1894" s="497">
        <v>22</v>
      </c>
      <c r="L1894" s="180">
        <v>8232.4</v>
      </c>
      <c r="M1894" s="181">
        <v>5762.68</v>
      </c>
      <c r="N1894" s="179"/>
      <c r="O1894" s="496"/>
      <c r="P1894" s="496"/>
      <c r="Q1894" s="496"/>
      <c r="R1894" s="496"/>
    </row>
    <row r="1895" s="38" customFormat="1" ht="15.75" spans="1:18">
      <c r="A1895" s="43" t="s">
        <v>4585</v>
      </c>
      <c r="B1895" s="179"/>
      <c r="C1895" s="493" t="s">
        <v>4588</v>
      </c>
      <c r="D1895" s="179"/>
      <c r="E1895" s="312"/>
      <c r="F1895" s="494"/>
      <c r="G1895" s="495"/>
      <c r="H1895" s="179"/>
      <c r="I1895" s="165"/>
      <c r="J1895" s="498">
        <v>3</v>
      </c>
      <c r="K1895" s="497">
        <v>20</v>
      </c>
      <c r="L1895" s="180">
        <v>7484</v>
      </c>
      <c r="M1895" s="181">
        <v>5238.8</v>
      </c>
      <c r="N1895" s="179"/>
      <c r="O1895" s="496"/>
      <c r="P1895" s="496"/>
      <c r="Q1895" s="496"/>
      <c r="R1895" s="496"/>
    </row>
    <row r="1896" s="38" customFormat="1" ht="15.75" spans="1:18">
      <c r="A1896" s="43" t="s">
        <v>4585</v>
      </c>
      <c r="B1896" s="179"/>
      <c r="C1896" s="493" t="s">
        <v>4588</v>
      </c>
      <c r="D1896" s="179"/>
      <c r="E1896" s="312"/>
      <c r="F1896" s="494"/>
      <c r="G1896" s="495"/>
      <c r="H1896" s="179"/>
      <c r="I1896" s="165"/>
      <c r="J1896" s="498">
        <v>4</v>
      </c>
      <c r="K1896" s="497">
        <v>18</v>
      </c>
      <c r="L1896" s="180">
        <v>6735.6</v>
      </c>
      <c r="M1896" s="181">
        <v>4714.92</v>
      </c>
      <c r="N1896" s="179"/>
      <c r="O1896" s="496"/>
      <c r="P1896" s="496"/>
      <c r="Q1896" s="496"/>
      <c r="R1896" s="496"/>
    </row>
    <row r="1897" s="38" customFormat="1" ht="15.75" spans="1:18">
      <c r="A1897" s="43" t="s">
        <v>4585</v>
      </c>
      <c r="B1897" s="179"/>
      <c r="C1897" s="493" t="s">
        <v>4588</v>
      </c>
      <c r="D1897" s="179"/>
      <c r="E1897" s="312"/>
      <c r="F1897" s="494"/>
      <c r="G1897" s="495"/>
      <c r="H1897" s="179"/>
      <c r="I1897" s="165"/>
      <c r="J1897" s="498">
        <v>5</v>
      </c>
      <c r="K1897" s="497">
        <v>15</v>
      </c>
      <c r="L1897" s="180">
        <v>5613</v>
      </c>
      <c r="M1897" s="181">
        <v>3929.1</v>
      </c>
      <c r="N1897" s="179"/>
      <c r="O1897" s="496"/>
      <c r="P1897" s="496"/>
      <c r="Q1897" s="496"/>
      <c r="R1897" s="496"/>
    </row>
    <row r="1898" s="38" customFormat="1" ht="15" spans="1:18">
      <c r="A1898" s="43" t="s">
        <v>4585</v>
      </c>
      <c r="B1898" s="179"/>
      <c r="C1898" s="493" t="s">
        <v>4588</v>
      </c>
      <c r="D1898" s="195" t="s">
        <v>4270</v>
      </c>
      <c r="E1898" s="312"/>
      <c r="F1898" s="494"/>
      <c r="G1898" s="495"/>
      <c r="H1898" s="179"/>
      <c r="I1898" s="165">
        <v>3</v>
      </c>
      <c r="J1898" s="165">
        <v>1</v>
      </c>
      <c r="K1898" s="497">
        <v>40</v>
      </c>
      <c r="L1898" s="180">
        <v>6802.032</v>
      </c>
      <c r="M1898" s="181">
        <v>4586.280686</v>
      </c>
      <c r="N1898" s="179"/>
      <c r="O1898" s="496"/>
      <c r="P1898" s="496"/>
      <c r="Q1898" s="496"/>
      <c r="R1898" s="496"/>
    </row>
    <row r="1899" s="38" customFormat="1" ht="15" spans="1:18">
      <c r="A1899" s="43" t="s">
        <v>4585</v>
      </c>
      <c r="B1899" s="179"/>
      <c r="C1899" s="493" t="s">
        <v>4588</v>
      </c>
      <c r="D1899" s="179"/>
      <c r="E1899" s="312"/>
      <c r="F1899" s="494"/>
      <c r="G1899" s="495"/>
      <c r="H1899" s="179"/>
      <c r="I1899" s="165"/>
      <c r="J1899" s="165">
        <v>2</v>
      </c>
      <c r="K1899" s="497">
        <v>35</v>
      </c>
      <c r="L1899" s="180">
        <v>5951.778</v>
      </c>
      <c r="M1899" s="181">
        <v>4012.9956</v>
      </c>
      <c r="N1899" s="179"/>
      <c r="O1899" s="496"/>
      <c r="P1899" s="496"/>
      <c r="Q1899" s="496"/>
      <c r="R1899" s="496"/>
    </row>
    <row r="1900" s="38" customFormat="1" ht="15" spans="1:18">
      <c r="A1900" s="43" t="s">
        <v>4585</v>
      </c>
      <c r="B1900" s="179"/>
      <c r="C1900" s="493" t="s">
        <v>4588</v>
      </c>
      <c r="D1900" s="179"/>
      <c r="E1900" s="312"/>
      <c r="F1900" s="494"/>
      <c r="G1900" s="495"/>
      <c r="H1900" s="179"/>
      <c r="I1900" s="165"/>
      <c r="J1900" s="165">
        <v>3</v>
      </c>
      <c r="K1900" s="497">
        <v>25</v>
      </c>
      <c r="L1900" s="180">
        <v>4251.27</v>
      </c>
      <c r="M1900" s="181">
        <v>2866.425428</v>
      </c>
      <c r="N1900" s="179"/>
      <c r="O1900" s="496"/>
      <c r="P1900" s="496"/>
      <c r="Q1900" s="496"/>
      <c r="R1900" s="496"/>
    </row>
    <row r="1901" s="38" customFormat="1" ht="15" spans="1:18">
      <c r="A1901" s="43" t="s">
        <v>4585</v>
      </c>
      <c r="B1901" s="179"/>
      <c r="C1901" s="493" t="s">
        <v>4588</v>
      </c>
      <c r="D1901" s="182" t="s">
        <v>4288</v>
      </c>
      <c r="E1901" s="312"/>
      <c r="F1901" s="494"/>
      <c r="G1901" s="495"/>
      <c r="H1901" s="179"/>
      <c r="I1901" s="165">
        <v>1</v>
      </c>
      <c r="J1901" s="165">
        <v>1</v>
      </c>
      <c r="K1901" s="497">
        <v>100</v>
      </c>
      <c r="L1901" s="180">
        <v>6549.38</v>
      </c>
      <c r="M1901" s="181">
        <v>5200.0007</v>
      </c>
      <c r="N1901" s="329"/>
      <c r="O1901" s="496"/>
      <c r="P1901" s="496"/>
      <c r="Q1901" s="496"/>
      <c r="R1901" s="496"/>
    </row>
    <row r="1902" s="38" customFormat="1" ht="15" spans="1:18">
      <c r="A1902" s="43" t="s">
        <v>4585</v>
      </c>
      <c r="B1902" s="179"/>
      <c r="C1902" s="493" t="s">
        <v>4588</v>
      </c>
      <c r="D1902" s="182" t="s">
        <v>4259</v>
      </c>
      <c r="E1902" s="312"/>
      <c r="F1902" s="494"/>
      <c r="G1902" s="495"/>
      <c r="H1902" s="179"/>
      <c r="I1902" s="165">
        <v>1</v>
      </c>
      <c r="J1902" s="165">
        <v>1</v>
      </c>
      <c r="K1902" s="165">
        <v>100</v>
      </c>
      <c r="L1902" s="180">
        <v>4183.584</v>
      </c>
      <c r="M1902" s="181">
        <v>3098.676428</v>
      </c>
      <c r="N1902" s="329"/>
      <c r="O1902" s="496"/>
      <c r="P1902" s="496"/>
      <c r="Q1902" s="496"/>
      <c r="R1902" s="496"/>
    </row>
    <row r="1903" s="38" customFormat="1" ht="15" spans="1:18">
      <c r="A1903" s="43" t="s">
        <v>4585</v>
      </c>
      <c r="B1903" s="179">
        <v>4</v>
      </c>
      <c r="C1903" s="493" t="s">
        <v>4589</v>
      </c>
      <c r="D1903" s="182" t="s">
        <v>4260</v>
      </c>
      <c r="E1903" s="312"/>
      <c r="F1903" s="494"/>
      <c r="G1903" s="495"/>
      <c r="H1903" s="179">
        <v>1</v>
      </c>
      <c r="I1903" s="184">
        <v>9</v>
      </c>
      <c r="J1903" s="179">
        <v>1</v>
      </c>
      <c r="K1903" s="168">
        <v>14</v>
      </c>
      <c r="L1903" s="180">
        <v>9525.0369872</v>
      </c>
      <c r="M1903" s="181">
        <v>6999.292967</v>
      </c>
      <c r="N1903" s="165"/>
      <c r="O1903" s="496"/>
      <c r="P1903" s="496"/>
      <c r="Q1903" s="496"/>
      <c r="R1903" s="496"/>
    </row>
    <row r="1904" s="38" customFormat="1" ht="15" spans="1:18">
      <c r="A1904" s="43" t="s">
        <v>4585</v>
      </c>
      <c r="B1904" s="179"/>
      <c r="C1904" s="493" t="s">
        <v>4589</v>
      </c>
      <c r="D1904" s="165"/>
      <c r="E1904" s="312"/>
      <c r="F1904" s="494"/>
      <c r="G1904" s="495"/>
      <c r="H1904" s="179"/>
      <c r="I1904" s="406"/>
      <c r="J1904" s="179">
        <v>2</v>
      </c>
      <c r="K1904" s="168">
        <v>12.5</v>
      </c>
      <c r="L1904" s="180">
        <v>8504.49731</v>
      </c>
      <c r="M1904" s="181">
        <v>6249.36872</v>
      </c>
      <c r="N1904" s="165"/>
      <c r="O1904" s="496"/>
      <c r="P1904" s="496"/>
      <c r="Q1904" s="496"/>
      <c r="R1904" s="496"/>
    </row>
    <row r="1905" s="38" customFormat="1" ht="15" spans="1:18">
      <c r="A1905" s="43" t="s">
        <v>4585</v>
      </c>
      <c r="B1905" s="179"/>
      <c r="C1905" s="493" t="s">
        <v>4589</v>
      </c>
      <c r="D1905" s="165"/>
      <c r="E1905" s="312"/>
      <c r="F1905" s="494"/>
      <c r="G1905" s="495"/>
      <c r="H1905" s="179"/>
      <c r="I1905" s="406"/>
      <c r="J1905" s="179">
        <v>3</v>
      </c>
      <c r="K1905" s="168">
        <v>12</v>
      </c>
      <c r="L1905" s="180">
        <v>8164.3174176</v>
      </c>
      <c r="M1905" s="181">
        <v>5999.393971</v>
      </c>
      <c r="N1905" s="165"/>
      <c r="O1905" s="496"/>
      <c r="P1905" s="496"/>
      <c r="Q1905" s="496"/>
      <c r="R1905" s="496"/>
    </row>
    <row r="1906" s="38" customFormat="1" ht="15" spans="1:18">
      <c r="A1906" s="43" t="s">
        <v>4585</v>
      </c>
      <c r="B1906" s="179"/>
      <c r="C1906" s="493" t="s">
        <v>4589</v>
      </c>
      <c r="D1906" s="165"/>
      <c r="E1906" s="312"/>
      <c r="F1906" s="494"/>
      <c r="G1906" s="495"/>
      <c r="H1906" s="179"/>
      <c r="I1906" s="406"/>
      <c r="J1906" s="179">
        <v>4</v>
      </c>
      <c r="K1906" s="168">
        <v>11.5</v>
      </c>
      <c r="L1906" s="180">
        <v>7824.1375252</v>
      </c>
      <c r="M1906" s="181">
        <v>5749.419223</v>
      </c>
      <c r="N1906" s="165"/>
      <c r="O1906" s="496"/>
      <c r="P1906" s="496"/>
      <c r="Q1906" s="496"/>
      <c r="R1906" s="496"/>
    </row>
    <row r="1907" s="38" customFormat="1" ht="15" spans="1:18">
      <c r="A1907" s="43" t="s">
        <v>4585</v>
      </c>
      <c r="B1907" s="179"/>
      <c r="C1907" s="493" t="s">
        <v>4589</v>
      </c>
      <c r="D1907" s="165"/>
      <c r="E1907" s="312"/>
      <c r="F1907" s="494"/>
      <c r="G1907" s="495"/>
      <c r="H1907" s="179"/>
      <c r="I1907" s="406"/>
      <c r="J1907" s="179">
        <v>5</v>
      </c>
      <c r="K1907" s="168">
        <v>11</v>
      </c>
      <c r="L1907" s="180">
        <v>7483.9576328</v>
      </c>
      <c r="M1907" s="181">
        <v>5499.444474</v>
      </c>
      <c r="N1907" s="165"/>
      <c r="O1907" s="496"/>
      <c r="P1907" s="496"/>
      <c r="Q1907" s="496"/>
      <c r="R1907" s="496"/>
    </row>
    <row r="1908" s="38" customFormat="1" ht="15" spans="1:18">
      <c r="A1908" s="43" t="s">
        <v>4585</v>
      </c>
      <c r="B1908" s="179"/>
      <c r="C1908" s="493" t="s">
        <v>4589</v>
      </c>
      <c r="D1908" s="165"/>
      <c r="E1908" s="312"/>
      <c r="F1908" s="494"/>
      <c r="G1908" s="495"/>
      <c r="H1908" s="179"/>
      <c r="I1908" s="406"/>
      <c r="J1908" s="179">
        <v>6</v>
      </c>
      <c r="K1908" s="168">
        <v>10.5</v>
      </c>
      <c r="L1908" s="180">
        <v>7143.7777404</v>
      </c>
      <c r="M1908" s="181">
        <v>5249.469725</v>
      </c>
      <c r="N1908" s="165"/>
      <c r="O1908" s="496"/>
      <c r="P1908" s="496"/>
      <c r="Q1908" s="496"/>
      <c r="R1908" s="496"/>
    </row>
    <row r="1909" s="38" customFormat="1" ht="15" spans="1:18">
      <c r="A1909" s="43" t="s">
        <v>4585</v>
      </c>
      <c r="B1909" s="179"/>
      <c r="C1909" s="493" t="s">
        <v>4589</v>
      </c>
      <c r="D1909" s="165"/>
      <c r="E1909" s="312"/>
      <c r="F1909" s="494"/>
      <c r="G1909" s="495"/>
      <c r="H1909" s="179"/>
      <c r="I1909" s="406"/>
      <c r="J1909" s="179">
        <v>7</v>
      </c>
      <c r="K1909" s="168">
        <v>10</v>
      </c>
      <c r="L1909" s="180">
        <v>6803.597848</v>
      </c>
      <c r="M1909" s="181">
        <v>4999.494976</v>
      </c>
      <c r="N1909" s="165"/>
      <c r="O1909" s="496"/>
      <c r="P1909" s="496"/>
      <c r="Q1909" s="496"/>
      <c r="R1909" s="496"/>
    </row>
    <row r="1910" s="38" customFormat="1" ht="15" spans="1:18">
      <c r="A1910" s="43" t="s">
        <v>4585</v>
      </c>
      <c r="B1910" s="179"/>
      <c r="C1910" s="493" t="s">
        <v>4589</v>
      </c>
      <c r="D1910" s="165"/>
      <c r="E1910" s="312"/>
      <c r="F1910" s="494"/>
      <c r="G1910" s="495"/>
      <c r="H1910" s="179"/>
      <c r="I1910" s="406"/>
      <c r="J1910" s="179">
        <v>8</v>
      </c>
      <c r="K1910" s="168">
        <v>9.5</v>
      </c>
      <c r="L1910" s="180">
        <v>6463.4179556</v>
      </c>
      <c r="M1910" s="181">
        <v>4749.520227</v>
      </c>
      <c r="N1910" s="165"/>
      <c r="O1910" s="496"/>
      <c r="P1910" s="496"/>
      <c r="Q1910" s="496"/>
      <c r="R1910" s="496"/>
    </row>
    <row r="1911" s="38" customFormat="1" ht="15" spans="1:18">
      <c r="A1911" s="43" t="s">
        <v>4585</v>
      </c>
      <c r="B1911" s="179"/>
      <c r="C1911" s="493" t="s">
        <v>4589</v>
      </c>
      <c r="D1911" s="165"/>
      <c r="E1911" s="312"/>
      <c r="F1911" s="494"/>
      <c r="G1911" s="495"/>
      <c r="H1911" s="179"/>
      <c r="I1911" s="188"/>
      <c r="J1911" s="179">
        <v>9</v>
      </c>
      <c r="K1911" s="168">
        <v>9</v>
      </c>
      <c r="L1911" s="180">
        <v>6123.2380632</v>
      </c>
      <c r="M1911" s="181">
        <v>4499.545478</v>
      </c>
      <c r="N1911" s="165"/>
      <c r="O1911" s="496"/>
      <c r="P1911" s="496"/>
      <c r="Q1911" s="496"/>
      <c r="R1911" s="496"/>
    </row>
    <row r="1912" s="38" customFormat="1" ht="15" spans="1:18">
      <c r="A1912" s="43" t="s">
        <v>4585</v>
      </c>
      <c r="B1912" s="179"/>
      <c r="C1912" s="493" t="s">
        <v>4589</v>
      </c>
      <c r="D1912" s="182" t="s">
        <v>4270</v>
      </c>
      <c r="E1912" s="312"/>
      <c r="F1912" s="494"/>
      <c r="G1912" s="495"/>
      <c r="H1912" s="179"/>
      <c r="I1912" s="184">
        <v>5</v>
      </c>
      <c r="J1912" s="179">
        <v>1</v>
      </c>
      <c r="K1912" s="168">
        <v>25</v>
      </c>
      <c r="L1912" s="180">
        <v>8617.532035</v>
      </c>
      <c r="M1912" s="181">
        <v>6283.484992</v>
      </c>
      <c r="N1912" s="165"/>
      <c r="O1912" s="496"/>
      <c r="P1912" s="496"/>
      <c r="Q1912" s="496"/>
      <c r="R1912" s="496"/>
    </row>
    <row r="1913" s="38" customFormat="1" ht="15" spans="1:18">
      <c r="A1913" s="43" t="s">
        <v>4585</v>
      </c>
      <c r="B1913" s="179"/>
      <c r="C1913" s="493" t="s">
        <v>4589</v>
      </c>
      <c r="D1913" s="165"/>
      <c r="E1913" s="312"/>
      <c r="F1913" s="494"/>
      <c r="G1913" s="495"/>
      <c r="H1913" s="179"/>
      <c r="I1913" s="406"/>
      <c r="J1913" s="179">
        <v>2</v>
      </c>
      <c r="K1913" s="168">
        <v>22</v>
      </c>
      <c r="L1913" s="180">
        <v>7583.4281908</v>
      </c>
      <c r="M1913" s="181">
        <v>5529.466793</v>
      </c>
      <c r="N1913" s="165"/>
      <c r="O1913" s="496"/>
      <c r="P1913" s="496"/>
      <c r="Q1913" s="496"/>
      <c r="R1913" s="496"/>
    </row>
    <row r="1914" s="38" customFormat="1" ht="15" spans="1:18">
      <c r="A1914" s="43" t="s">
        <v>4585</v>
      </c>
      <c r="B1914" s="179"/>
      <c r="C1914" s="493" t="s">
        <v>4589</v>
      </c>
      <c r="D1914" s="165"/>
      <c r="E1914" s="312"/>
      <c r="F1914" s="494"/>
      <c r="G1914" s="495"/>
      <c r="H1914" s="179"/>
      <c r="I1914" s="406"/>
      <c r="J1914" s="179">
        <v>3</v>
      </c>
      <c r="K1914" s="168">
        <v>20</v>
      </c>
      <c r="L1914" s="180">
        <v>6894.025628</v>
      </c>
      <c r="M1914" s="181">
        <v>5026.787994</v>
      </c>
      <c r="N1914" s="165"/>
      <c r="O1914" s="496"/>
      <c r="P1914" s="496"/>
      <c r="Q1914" s="496"/>
      <c r="R1914" s="496"/>
    </row>
    <row r="1915" s="38" customFormat="1" ht="15" spans="1:18">
      <c r="A1915" s="43" t="s">
        <v>4585</v>
      </c>
      <c r="B1915" s="179"/>
      <c r="C1915" s="493" t="s">
        <v>4589</v>
      </c>
      <c r="D1915" s="165"/>
      <c r="E1915" s="312"/>
      <c r="F1915" s="494"/>
      <c r="G1915" s="495"/>
      <c r="H1915" s="179"/>
      <c r="I1915" s="406"/>
      <c r="J1915" s="179">
        <v>4</v>
      </c>
      <c r="K1915" s="168">
        <v>18</v>
      </c>
      <c r="L1915" s="180">
        <v>6204.6230652</v>
      </c>
      <c r="M1915" s="181">
        <v>4524.109194</v>
      </c>
      <c r="N1915" s="165"/>
      <c r="O1915" s="496"/>
      <c r="P1915" s="496"/>
      <c r="Q1915" s="496"/>
      <c r="R1915" s="496"/>
    </row>
    <row r="1916" s="38" customFormat="1" ht="15" spans="1:18">
      <c r="A1916" s="43" t="s">
        <v>4585</v>
      </c>
      <c r="B1916" s="179"/>
      <c r="C1916" s="493" t="s">
        <v>4589</v>
      </c>
      <c r="D1916" s="165"/>
      <c r="E1916" s="312"/>
      <c r="F1916" s="494"/>
      <c r="G1916" s="495"/>
      <c r="H1916" s="179"/>
      <c r="I1916" s="188"/>
      <c r="J1916" s="179">
        <v>5</v>
      </c>
      <c r="K1916" s="168">
        <v>15</v>
      </c>
      <c r="L1916" s="180">
        <v>5170.519221</v>
      </c>
      <c r="M1916" s="181">
        <v>3770.090995</v>
      </c>
      <c r="N1916" s="165"/>
      <c r="O1916" s="496"/>
      <c r="P1916" s="496"/>
      <c r="Q1916" s="496"/>
      <c r="R1916" s="496"/>
    </row>
    <row r="1917" s="38" customFormat="1" ht="15" spans="1:18">
      <c r="A1917" s="43" t="s">
        <v>4585</v>
      </c>
      <c r="B1917" s="179"/>
      <c r="C1917" s="493" t="s">
        <v>4589</v>
      </c>
      <c r="D1917" s="182" t="s">
        <v>4288</v>
      </c>
      <c r="E1917" s="312"/>
      <c r="F1917" s="494"/>
      <c r="G1917" s="495"/>
      <c r="H1917" s="179"/>
      <c r="I1917" s="165">
        <v>2</v>
      </c>
      <c r="J1917" s="165">
        <v>1</v>
      </c>
      <c r="K1917" s="497">
        <v>60</v>
      </c>
      <c r="L1917" s="180">
        <v>9449.90328</v>
      </c>
      <c r="M1917" s="181">
        <v>6845.236088</v>
      </c>
      <c r="N1917" s="165"/>
      <c r="O1917" s="496"/>
      <c r="P1917" s="496"/>
      <c r="Q1917" s="496"/>
      <c r="R1917" s="496"/>
    </row>
    <row r="1918" s="38" customFormat="1" ht="15" spans="1:18">
      <c r="A1918" s="43" t="s">
        <v>4585</v>
      </c>
      <c r="B1918" s="179"/>
      <c r="C1918" s="493" t="s">
        <v>4589</v>
      </c>
      <c r="D1918" s="165"/>
      <c r="E1918" s="312"/>
      <c r="F1918" s="494"/>
      <c r="G1918" s="495"/>
      <c r="H1918" s="179"/>
      <c r="I1918" s="165"/>
      <c r="J1918" s="165">
        <v>2</v>
      </c>
      <c r="K1918" s="165">
        <v>40</v>
      </c>
      <c r="L1918" s="180">
        <v>6299.93552</v>
      </c>
      <c r="M1918" s="181">
        <v>4563.490726</v>
      </c>
      <c r="N1918" s="165"/>
      <c r="O1918" s="496"/>
      <c r="P1918" s="496"/>
      <c r="Q1918" s="496"/>
      <c r="R1918" s="496"/>
    </row>
    <row r="1919" s="38" customFormat="1" ht="15" spans="1:18">
      <c r="A1919" s="43" t="s">
        <v>4585</v>
      </c>
      <c r="B1919" s="179"/>
      <c r="C1919" s="493" t="s">
        <v>4589</v>
      </c>
      <c r="D1919" s="311" t="s">
        <v>4590</v>
      </c>
      <c r="E1919" s="312"/>
      <c r="F1919" s="494"/>
      <c r="G1919" s="495"/>
      <c r="H1919" s="179"/>
      <c r="I1919" s="165">
        <v>2</v>
      </c>
      <c r="J1919" s="165">
        <v>1</v>
      </c>
      <c r="K1919" s="497">
        <v>60</v>
      </c>
      <c r="L1919" s="180">
        <v>8347.0626</v>
      </c>
      <c r="M1919" s="181">
        <v>6552.105083</v>
      </c>
      <c r="N1919" s="496"/>
      <c r="O1919" s="496"/>
      <c r="P1919" s="496"/>
      <c r="Q1919" s="499"/>
      <c r="R1919" s="496"/>
    </row>
    <row r="1920" s="38" customFormat="1" ht="15" spans="1:18">
      <c r="A1920" s="43" t="s">
        <v>4585</v>
      </c>
      <c r="B1920" s="179"/>
      <c r="C1920" s="493" t="s">
        <v>4589</v>
      </c>
      <c r="D1920" s="325"/>
      <c r="E1920" s="312"/>
      <c r="F1920" s="494"/>
      <c r="G1920" s="495"/>
      <c r="H1920" s="179"/>
      <c r="I1920" s="165"/>
      <c r="J1920" s="165">
        <v>2</v>
      </c>
      <c r="K1920" s="165">
        <v>40</v>
      </c>
      <c r="L1920" s="180">
        <v>5564.7084</v>
      </c>
      <c r="M1920" s="181">
        <v>4368.070056</v>
      </c>
      <c r="N1920" s="496"/>
      <c r="O1920" s="496"/>
      <c r="P1920" s="496"/>
      <c r="Q1920" s="496"/>
      <c r="R1920" s="496"/>
    </row>
    <row r="1921" s="38" customFormat="1" ht="15" spans="1:18">
      <c r="A1921" s="43" t="s">
        <v>4585</v>
      </c>
      <c r="B1921" s="179"/>
      <c r="C1921" s="493" t="s">
        <v>4589</v>
      </c>
      <c r="D1921" s="311" t="s">
        <v>4505</v>
      </c>
      <c r="E1921" s="312"/>
      <c r="F1921" s="494"/>
      <c r="G1921" s="495"/>
      <c r="H1921" s="179"/>
      <c r="I1921" s="194">
        <v>1</v>
      </c>
      <c r="J1921" s="165">
        <v>1</v>
      </c>
      <c r="K1921" s="165">
        <v>100</v>
      </c>
      <c r="L1921" s="180">
        <v>424.069</v>
      </c>
      <c r="M1921" s="181">
        <v>315.602793</v>
      </c>
      <c r="N1921" s="311" t="s">
        <v>4331</v>
      </c>
      <c r="O1921" s="496"/>
      <c r="P1921" s="496"/>
      <c r="Q1921" s="496"/>
      <c r="R1921" s="496"/>
    </row>
    <row r="1922" s="38" customFormat="1" ht="15" spans="1:18">
      <c r="A1922" s="43" t="s">
        <v>4585</v>
      </c>
      <c r="B1922" s="179"/>
      <c r="C1922" s="493" t="s">
        <v>4589</v>
      </c>
      <c r="D1922" s="325"/>
      <c r="E1922" s="312"/>
      <c r="F1922" s="494"/>
      <c r="G1922" s="495"/>
      <c r="H1922" s="179"/>
      <c r="I1922" s="197"/>
      <c r="J1922" s="165"/>
      <c r="K1922" s="165"/>
      <c r="L1922" s="180"/>
      <c r="M1922" s="181"/>
      <c r="N1922" s="325"/>
      <c r="O1922" s="496"/>
      <c r="P1922" s="496"/>
      <c r="Q1922" s="496"/>
      <c r="R1922" s="496"/>
    </row>
    <row r="1923" s="38" customFormat="1" ht="15" spans="1:18">
      <c r="A1923" s="43" t="s">
        <v>4585</v>
      </c>
      <c r="B1923" s="179">
        <v>5</v>
      </c>
      <c r="C1923" s="493" t="s">
        <v>4591</v>
      </c>
      <c r="D1923" s="182" t="s">
        <v>4260</v>
      </c>
      <c r="E1923" s="312"/>
      <c r="F1923" s="494"/>
      <c r="G1923" s="495"/>
      <c r="H1923" s="179">
        <v>1</v>
      </c>
      <c r="I1923" s="179">
        <v>8</v>
      </c>
      <c r="J1923" s="179">
        <v>1</v>
      </c>
      <c r="K1923" s="165">
        <v>18</v>
      </c>
      <c r="L1923" s="180">
        <v>10568.1114</v>
      </c>
      <c r="M1923" s="181">
        <v>9001.48492</v>
      </c>
      <c r="N1923" s="165"/>
      <c r="O1923" s="496"/>
      <c r="P1923" s="496"/>
      <c r="Q1923" s="496"/>
      <c r="R1923" s="496"/>
    </row>
    <row r="1924" s="38" customFormat="1" ht="15" spans="1:18">
      <c r="A1924" s="43" t="s">
        <v>4585</v>
      </c>
      <c r="B1924" s="179"/>
      <c r="C1924" s="493" t="s">
        <v>4591</v>
      </c>
      <c r="D1924" s="165"/>
      <c r="E1924" s="312"/>
      <c r="F1924" s="494"/>
      <c r="G1924" s="495"/>
      <c r="H1924" s="179"/>
      <c r="I1924" s="179"/>
      <c r="J1924" s="179">
        <v>2</v>
      </c>
      <c r="K1924" s="165">
        <v>16</v>
      </c>
      <c r="L1924" s="180">
        <v>9393.8768</v>
      </c>
      <c r="M1924" s="181">
        <v>8001.319929</v>
      </c>
      <c r="N1924" s="165"/>
      <c r="O1924" s="496"/>
      <c r="P1924" s="496"/>
      <c r="Q1924" s="496"/>
      <c r="R1924" s="496"/>
    </row>
    <row r="1925" s="38" customFormat="1" ht="15" spans="1:18">
      <c r="A1925" s="43" t="s">
        <v>4585</v>
      </c>
      <c r="B1925" s="179"/>
      <c r="C1925" s="493" t="s">
        <v>4591</v>
      </c>
      <c r="D1925" s="165"/>
      <c r="E1925" s="312"/>
      <c r="F1925" s="494"/>
      <c r="G1925" s="495"/>
      <c r="H1925" s="179"/>
      <c r="I1925" s="179"/>
      <c r="J1925" s="179">
        <v>3</v>
      </c>
      <c r="K1925" s="165">
        <v>14</v>
      </c>
      <c r="L1925" s="180">
        <v>8219.6422</v>
      </c>
      <c r="M1925" s="181">
        <v>7001.154938</v>
      </c>
      <c r="N1925" s="165"/>
      <c r="O1925" s="496"/>
      <c r="P1925" s="496"/>
      <c r="Q1925" s="496"/>
      <c r="R1925" s="496"/>
    </row>
    <row r="1926" s="38" customFormat="1" ht="15" spans="1:18">
      <c r="A1926" s="43" t="s">
        <v>4585</v>
      </c>
      <c r="B1926" s="179"/>
      <c r="C1926" s="493" t="s">
        <v>4591</v>
      </c>
      <c r="D1926" s="165"/>
      <c r="E1926" s="312"/>
      <c r="F1926" s="494"/>
      <c r="G1926" s="495"/>
      <c r="H1926" s="179"/>
      <c r="I1926" s="179"/>
      <c r="J1926" s="179">
        <v>4</v>
      </c>
      <c r="K1926" s="165">
        <v>13</v>
      </c>
      <c r="L1926" s="180">
        <v>7632.5249</v>
      </c>
      <c r="M1926" s="181">
        <v>6501.072442</v>
      </c>
      <c r="N1926" s="165"/>
      <c r="O1926" s="496"/>
      <c r="P1926" s="496"/>
      <c r="Q1926" s="496"/>
      <c r="R1926" s="496"/>
    </row>
    <row r="1927" s="38" customFormat="1" ht="15" spans="1:18">
      <c r="A1927" s="43" t="s">
        <v>4585</v>
      </c>
      <c r="B1927" s="179"/>
      <c r="C1927" s="493" t="s">
        <v>4591</v>
      </c>
      <c r="D1927" s="165"/>
      <c r="E1927" s="312"/>
      <c r="F1927" s="494"/>
      <c r="G1927" s="495"/>
      <c r="H1927" s="179"/>
      <c r="I1927" s="179"/>
      <c r="J1927" s="179">
        <v>5</v>
      </c>
      <c r="K1927" s="165">
        <v>12</v>
      </c>
      <c r="L1927" s="180">
        <v>7045.4076</v>
      </c>
      <c r="M1927" s="181">
        <v>6000.989946</v>
      </c>
      <c r="N1927" s="165"/>
      <c r="O1927" s="496"/>
      <c r="P1927" s="496"/>
      <c r="Q1927" s="496"/>
      <c r="R1927" s="496"/>
    </row>
    <row r="1928" s="38" customFormat="1" ht="15" spans="1:18">
      <c r="A1928" s="43" t="s">
        <v>4585</v>
      </c>
      <c r="B1928" s="179"/>
      <c r="C1928" s="493" t="s">
        <v>4591</v>
      </c>
      <c r="D1928" s="165"/>
      <c r="E1928" s="312"/>
      <c r="F1928" s="494"/>
      <c r="G1928" s="495"/>
      <c r="H1928" s="179"/>
      <c r="I1928" s="179"/>
      <c r="J1928" s="179">
        <v>6</v>
      </c>
      <c r="K1928" s="165">
        <v>10</v>
      </c>
      <c r="L1928" s="180">
        <v>5871.173</v>
      </c>
      <c r="M1928" s="181">
        <v>5000.824955</v>
      </c>
      <c r="N1928" s="165"/>
      <c r="O1928" s="496"/>
      <c r="P1928" s="496"/>
      <c r="Q1928" s="496"/>
      <c r="R1928" s="496"/>
    </row>
    <row r="1929" s="38" customFormat="1" ht="15" spans="1:18">
      <c r="A1929" s="43" t="s">
        <v>4585</v>
      </c>
      <c r="B1929" s="179"/>
      <c r="C1929" s="493" t="s">
        <v>4591</v>
      </c>
      <c r="D1929" s="165"/>
      <c r="E1929" s="312"/>
      <c r="F1929" s="494"/>
      <c r="G1929" s="495"/>
      <c r="H1929" s="179"/>
      <c r="I1929" s="179"/>
      <c r="J1929" s="179">
        <v>7</v>
      </c>
      <c r="K1929" s="165">
        <v>9</v>
      </c>
      <c r="L1929" s="180">
        <v>5284.0557</v>
      </c>
      <c r="M1929" s="181">
        <v>4500.74246</v>
      </c>
      <c r="N1929" s="165"/>
      <c r="O1929" s="496"/>
      <c r="P1929" s="496"/>
      <c r="Q1929" s="496"/>
      <c r="R1929" s="496"/>
    </row>
    <row r="1930" s="38" customFormat="1" ht="15" spans="1:18">
      <c r="A1930" s="43" t="s">
        <v>4585</v>
      </c>
      <c r="B1930" s="179"/>
      <c r="C1930" s="493" t="s">
        <v>4591</v>
      </c>
      <c r="D1930" s="165"/>
      <c r="E1930" s="312"/>
      <c r="F1930" s="494"/>
      <c r="G1930" s="495"/>
      <c r="H1930" s="179"/>
      <c r="I1930" s="179"/>
      <c r="J1930" s="179">
        <v>8</v>
      </c>
      <c r="K1930" s="165">
        <v>8</v>
      </c>
      <c r="L1930" s="180">
        <v>4696.9384</v>
      </c>
      <c r="M1930" s="181">
        <v>4000.659964</v>
      </c>
      <c r="N1930" s="165"/>
      <c r="O1930" s="496"/>
      <c r="P1930" s="496"/>
      <c r="Q1930" s="496"/>
      <c r="R1930" s="496"/>
    </row>
    <row r="1931" s="38" customFormat="1" ht="15" spans="1:18">
      <c r="A1931" s="43" t="s">
        <v>4585</v>
      </c>
      <c r="B1931" s="179"/>
      <c r="C1931" s="493" t="s">
        <v>4591</v>
      </c>
      <c r="D1931" s="182" t="s">
        <v>4270</v>
      </c>
      <c r="E1931" s="312"/>
      <c r="F1931" s="494"/>
      <c r="G1931" s="495"/>
      <c r="H1931" s="179"/>
      <c r="I1931" s="165">
        <v>1</v>
      </c>
      <c r="J1931" s="165">
        <v>1</v>
      </c>
      <c r="K1931" s="165">
        <v>100</v>
      </c>
      <c r="L1931" s="180">
        <v>294.45</v>
      </c>
      <c r="M1931" s="181">
        <v>255.65475</v>
      </c>
      <c r="N1931" s="182" t="s">
        <v>4331</v>
      </c>
      <c r="O1931" s="496"/>
      <c r="P1931" s="496"/>
      <c r="Q1931" s="496"/>
      <c r="R1931" s="496"/>
    </row>
    <row r="1932" s="38" customFormat="1" ht="15.75" spans="1:18">
      <c r="A1932" s="43" t="s">
        <v>4585</v>
      </c>
      <c r="B1932" s="179">
        <v>6</v>
      </c>
      <c r="C1932" s="493" t="s">
        <v>4592</v>
      </c>
      <c r="D1932" s="182" t="s">
        <v>4270</v>
      </c>
      <c r="E1932" s="312"/>
      <c r="F1932" s="494"/>
      <c r="G1932" s="495"/>
      <c r="H1932" s="179">
        <v>1</v>
      </c>
      <c r="I1932" s="165">
        <v>5</v>
      </c>
      <c r="J1932" s="498">
        <v>1</v>
      </c>
      <c r="K1932" s="497">
        <v>25</v>
      </c>
      <c r="L1932" s="180">
        <v>3260.1675</v>
      </c>
      <c r="M1932" s="181">
        <v>2720.888098</v>
      </c>
      <c r="N1932" s="165"/>
      <c r="O1932" s="496"/>
      <c r="P1932" s="496"/>
      <c r="Q1932" s="496"/>
      <c r="R1932" s="496"/>
    </row>
    <row r="1933" s="38" customFormat="1" ht="15.75" spans="1:18">
      <c r="A1933" s="43" t="s">
        <v>4585</v>
      </c>
      <c r="B1933" s="179"/>
      <c r="C1933" s="493" t="s">
        <v>4592</v>
      </c>
      <c r="D1933" s="165"/>
      <c r="E1933" s="312"/>
      <c r="F1933" s="494"/>
      <c r="G1933" s="495"/>
      <c r="H1933" s="179"/>
      <c r="I1933" s="165"/>
      <c r="J1933" s="498">
        <v>2</v>
      </c>
      <c r="K1933" s="497">
        <v>22</v>
      </c>
      <c r="L1933" s="180">
        <v>2868.9474</v>
      </c>
      <c r="M1933" s="181">
        <v>2394.381526</v>
      </c>
      <c r="N1933" s="165"/>
      <c r="O1933" s="496"/>
      <c r="P1933" s="496"/>
      <c r="Q1933" s="496"/>
      <c r="R1933" s="496"/>
    </row>
    <row r="1934" s="38" customFormat="1" ht="15.75" spans="1:18">
      <c r="A1934" s="43" t="s">
        <v>4585</v>
      </c>
      <c r="B1934" s="179"/>
      <c r="C1934" s="493" t="s">
        <v>4592</v>
      </c>
      <c r="D1934" s="165"/>
      <c r="E1934" s="312"/>
      <c r="F1934" s="494"/>
      <c r="G1934" s="495"/>
      <c r="H1934" s="179"/>
      <c r="I1934" s="165"/>
      <c r="J1934" s="498">
        <v>3</v>
      </c>
      <c r="K1934" s="497">
        <v>20</v>
      </c>
      <c r="L1934" s="180">
        <v>2608.134</v>
      </c>
      <c r="M1934" s="181">
        <v>2176.710478</v>
      </c>
      <c r="N1934" s="165"/>
      <c r="O1934" s="496"/>
      <c r="P1934" s="496"/>
      <c r="Q1934" s="496"/>
      <c r="R1934" s="496"/>
    </row>
    <row r="1935" s="38" customFormat="1" ht="15.75" spans="1:18">
      <c r="A1935" s="43" t="s">
        <v>4585</v>
      </c>
      <c r="B1935" s="179"/>
      <c r="C1935" s="493" t="s">
        <v>4592</v>
      </c>
      <c r="D1935" s="165"/>
      <c r="E1935" s="312"/>
      <c r="F1935" s="494"/>
      <c r="G1935" s="495"/>
      <c r="H1935" s="179"/>
      <c r="I1935" s="165"/>
      <c r="J1935" s="498">
        <v>4</v>
      </c>
      <c r="K1935" s="497">
        <v>18</v>
      </c>
      <c r="L1935" s="180">
        <v>2347.3206</v>
      </c>
      <c r="M1935" s="181">
        <v>1959.039431</v>
      </c>
      <c r="N1935" s="165"/>
      <c r="O1935" s="496"/>
      <c r="P1935" s="496"/>
      <c r="Q1935" s="496"/>
      <c r="R1935" s="496"/>
    </row>
    <row r="1936" s="38" customFormat="1" ht="15.75" spans="1:18">
      <c r="A1936" s="43" t="s">
        <v>4585</v>
      </c>
      <c r="B1936" s="179"/>
      <c r="C1936" s="493" t="s">
        <v>4592</v>
      </c>
      <c r="D1936" s="165"/>
      <c r="E1936" s="312"/>
      <c r="F1936" s="494"/>
      <c r="G1936" s="495"/>
      <c r="H1936" s="179"/>
      <c r="I1936" s="165"/>
      <c r="J1936" s="498">
        <v>5</v>
      </c>
      <c r="K1936" s="497">
        <v>15</v>
      </c>
      <c r="L1936" s="180">
        <v>1956.1005</v>
      </c>
      <c r="M1936" s="181">
        <v>1632.532859</v>
      </c>
      <c r="N1936" s="165"/>
      <c r="O1936" s="496"/>
      <c r="P1936" s="496"/>
      <c r="Q1936" s="496"/>
      <c r="R1936" s="496"/>
    </row>
    <row r="1937" s="38" customFormat="1" ht="15" spans="1:18">
      <c r="A1937" s="43" t="s">
        <v>4585</v>
      </c>
      <c r="B1937" s="179"/>
      <c r="C1937" s="493" t="s">
        <v>4592</v>
      </c>
      <c r="D1937" s="182" t="s">
        <v>4260</v>
      </c>
      <c r="E1937" s="312"/>
      <c r="F1937" s="494"/>
      <c r="G1937" s="495"/>
      <c r="H1937" s="179"/>
      <c r="I1937" s="165">
        <v>3</v>
      </c>
      <c r="J1937" s="165">
        <v>1</v>
      </c>
      <c r="K1937" s="497">
        <v>40</v>
      </c>
      <c r="L1937" s="180">
        <v>2276.14904</v>
      </c>
      <c r="M1937" s="181">
        <v>1999.717514</v>
      </c>
      <c r="N1937" s="165"/>
      <c r="O1937" s="496"/>
      <c r="P1937" s="496"/>
      <c r="Q1937" s="496"/>
      <c r="R1937" s="496"/>
    </row>
    <row r="1938" s="38" customFormat="1" ht="15" spans="1:18">
      <c r="A1938" s="43" t="s">
        <v>4585</v>
      </c>
      <c r="B1938" s="179"/>
      <c r="C1938" s="493" t="s">
        <v>4592</v>
      </c>
      <c r="D1938" s="165"/>
      <c r="E1938" s="312"/>
      <c r="F1938" s="494"/>
      <c r="G1938" s="495"/>
      <c r="H1938" s="179"/>
      <c r="I1938" s="165"/>
      <c r="J1938" s="165">
        <v>2</v>
      </c>
      <c r="K1938" s="497">
        <v>35</v>
      </c>
      <c r="L1938" s="180">
        <v>1991.63041</v>
      </c>
      <c r="M1938" s="181">
        <v>1749.752825</v>
      </c>
      <c r="N1938" s="165"/>
      <c r="O1938" s="496"/>
      <c r="P1938" s="496"/>
      <c r="Q1938" s="496"/>
      <c r="R1938" s="496"/>
    </row>
    <row r="1939" s="38" customFormat="1" ht="15" spans="1:18">
      <c r="A1939" s="43" t="s">
        <v>4585</v>
      </c>
      <c r="B1939" s="179"/>
      <c r="C1939" s="493" t="s">
        <v>4592</v>
      </c>
      <c r="D1939" s="165"/>
      <c r="E1939" s="312"/>
      <c r="F1939" s="494"/>
      <c r="G1939" s="495"/>
      <c r="H1939" s="179"/>
      <c r="I1939" s="165"/>
      <c r="J1939" s="165">
        <v>3</v>
      </c>
      <c r="K1939" s="497">
        <v>25</v>
      </c>
      <c r="L1939" s="180">
        <v>1422.59315</v>
      </c>
      <c r="M1939" s="181">
        <v>1249.823446</v>
      </c>
      <c r="N1939" s="165"/>
      <c r="O1939" s="496"/>
      <c r="P1939" s="496"/>
      <c r="Q1939" s="496"/>
      <c r="R1939" s="496"/>
    </row>
    <row r="1940" s="38" customFormat="1" ht="15" spans="1:18">
      <c r="A1940" s="43" t="s">
        <v>4585</v>
      </c>
      <c r="B1940" s="179"/>
      <c r="C1940" s="493" t="s">
        <v>4592</v>
      </c>
      <c r="D1940" s="311" t="s">
        <v>4593</v>
      </c>
      <c r="E1940" s="312"/>
      <c r="F1940" s="494"/>
      <c r="G1940" s="495"/>
      <c r="H1940" s="179"/>
      <c r="I1940" s="165">
        <v>1</v>
      </c>
      <c r="J1940" s="165">
        <v>1</v>
      </c>
      <c r="K1940" s="497">
        <v>100</v>
      </c>
      <c r="L1940" s="180">
        <v>4476.25</v>
      </c>
      <c r="M1940" s="181">
        <v>4008.935988</v>
      </c>
      <c r="N1940" s="165"/>
      <c r="O1940" s="496"/>
      <c r="P1940" s="496"/>
      <c r="Q1940" s="496"/>
      <c r="R1940" s="496"/>
    </row>
    <row r="1941" s="38" customFormat="1" ht="15" spans="1:18">
      <c r="A1941" s="43" t="s">
        <v>4585</v>
      </c>
      <c r="B1941" s="179"/>
      <c r="C1941" s="493" t="s">
        <v>4592</v>
      </c>
      <c r="D1941" s="321"/>
      <c r="E1941" s="312"/>
      <c r="F1941" s="494"/>
      <c r="G1941" s="495"/>
      <c r="H1941" s="179"/>
      <c r="I1941" s="165"/>
      <c r="J1941" s="165"/>
      <c r="K1941" s="497"/>
      <c r="L1941" s="180"/>
      <c r="M1941" s="181"/>
      <c r="N1941" s="165"/>
      <c r="O1941" s="496"/>
      <c r="P1941" s="496"/>
      <c r="Q1941" s="496"/>
      <c r="R1941" s="496"/>
    </row>
    <row r="1942" s="38" customFormat="1" ht="15" spans="1:18">
      <c r="A1942" s="43" t="s">
        <v>4585</v>
      </c>
      <c r="B1942" s="179"/>
      <c r="C1942" s="493" t="s">
        <v>4592</v>
      </c>
      <c r="D1942" s="325"/>
      <c r="E1942" s="312"/>
      <c r="F1942" s="494"/>
      <c r="G1942" s="495"/>
      <c r="H1942" s="179"/>
      <c r="I1942" s="165"/>
      <c r="J1942" s="165"/>
      <c r="K1942" s="497"/>
      <c r="L1942" s="180"/>
      <c r="M1942" s="181"/>
      <c r="N1942" s="164"/>
      <c r="O1942" s="496"/>
      <c r="P1942" s="496"/>
      <c r="Q1942" s="496"/>
      <c r="R1942" s="496"/>
    </row>
    <row r="1943" s="38" customFormat="1" ht="15" spans="1:18">
      <c r="A1943" s="43" t="s">
        <v>4585</v>
      </c>
      <c r="B1943" s="179">
        <v>7</v>
      </c>
      <c r="C1943" s="493" t="s">
        <v>4594</v>
      </c>
      <c r="D1943" s="182" t="s">
        <v>4270</v>
      </c>
      <c r="E1943" s="312"/>
      <c r="F1943" s="494"/>
      <c r="G1943" s="495"/>
      <c r="H1943" s="179">
        <v>1</v>
      </c>
      <c r="I1943" s="165">
        <v>7</v>
      </c>
      <c r="J1943" s="165">
        <v>1</v>
      </c>
      <c r="K1943" s="497">
        <v>20</v>
      </c>
      <c r="L1943" s="180">
        <v>3044.9068</v>
      </c>
      <c r="M1943" s="181">
        <v>2367.799963</v>
      </c>
      <c r="N1943" s="165"/>
      <c r="O1943" s="496"/>
      <c r="P1943" s="496"/>
      <c r="Q1943" s="496"/>
      <c r="R1943" s="496"/>
    </row>
    <row r="1944" s="38" customFormat="1" ht="15" spans="1:18">
      <c r="A1944" s="43" t="s">
        <v>4585</v>
      </c>
      <c r="B1944" s="179"/>
      <c r="C1944" s="493" t="s">
        <v>4594</v>
      </c>
      <c r="D1944" s="165"/>
      <c r="E1944" s="312"/>
      <c r="F1944" s="494"/>
      <c r="G1944" s="495"/>
      <c r="H1944" s="179"/>
      <c r="I1944" s="165"/>
      <c r="J1944" s="165">
        <v>2</v>
      </c>
      <c r="K1944" s="497">
        <v>19</v>
      </c>
      <c r="L1944" s="180">
        <v>2892.66146</v>
      </c>
      <c r="M1944" s="181">
        <v>2249.409965</v>
      </c>
      <c r="N1944" s="165"/>
      <c r="O1944" s="496"/>
      <c r="P1944" s="496"/>
      <c r="Q1944" s="496"/>
      <c r="R1944" s="496"/>
    </row>
    <row r="1945" s="38" customFormat="1" ht="15" spans="1:18">
      <c r="A1945" s="43" t="s">
        <v>4585</v>
      </c>
      <c r="B1945" s="179"/>
      <c r="C1945" s="493" t="s">
        <v>4594</v>
      </c>
      <c r="D1945" s="165"/>
      <c r="E1945" s="312"/>
      <c r="F1945" s="494"/>
      <c r="G1945" s="495"/>
      <c r="H1945" s="179"/>
      <c r="I1945" s="165"/>
      <c r="J1945" s="165">
        <v>3</v>
      </c>
      <c r="K1945" s="497">
        <v>16</v>
      </c>
      <c r="L1945" s="180">
        <v>2435.92544</v>
      </c>
      <c r="M1945" s="181">
        <v>1894.23997</v>
      </c>
      <c r="N1945" s="165"/>
      <c r="O1945" s="496"/>
      <c r="P1945" s="496"/>
      <c r="Q1945" s="496"/>
      <c r="R1945" s="496"/>
    </row>
    <row r="1946" s="38" customFormat="1" ht="15" spans="1:18">
      <c r="A1946" s="43" t="s">
        <v>4585</v>
      </c>
      <c r="B1946" s="179"/>
      <c r="C1946" s="493" t="s">
        <v>4594</v>
      </c>
      <c r="D1946" s="165"/>
      <c r="E1946" s="312"/>
      <c r="F1946" s="494"/>
      <c r="G1946" s="495"/>
      <c r="H1946" s="179"/>
      <c r="I1946" s="165"/>
      <c r="J1946" s="165">
        <v>4</v>
      </c>
      <c r="K1946" s="497">
        <v>14</v>
      </c>
      <c r="L1946" s="180">
        <v>2131.43476</v>
      </c>
      <c r="M1946" s="181">
        <v>1657.459974</v>
      </c>
      <c r="N1946" s="165"/>
      <c r="O1946" s="496"/>
      <c r="P1946" s="496"/>
      <c r="Q1946" s="496"/>
      <c r="R1946" s="496"/>
    </row>
    <row r="1947" s="38" customFormat="1" ht="15" spans="1:18">
      <c r="A1947" s="43" t="s">
        <v>4585</v>
      </c>
      <c r="B1947" s="179"/>
      <c r="C1947" s="493" t="s">
        <v>4594</v>
      </c>
      <c r="D1947" s="165"/>
      <c r="E1947" s="312"/>
      <c r="F1947" s="494"/>
      <c r="G1947" s="495"/>
      <c r="H1947" s="179"/>
      <c r="I1947" s="165"/>
      <c r="J1947" s="165">
        <v>5</v>
      </c>
      <c r="K1947" s="497">
        <v>12</v>
      </c>
      <c r="L1947" s="180">
        <v>1826.94408</v>
      </c>
      <c r="M1947" s="181">
        <v>1420.679978</v>
      </c>
      <c r="N1947" s="165"/>
      <c r="O1947" s="496"/>
      <c r="P1947" s="496"/>
      <c r="Q1947" s="496"/>
      <c r="R1947" s="496"/>
    </row>
    <row r="1948" s="38" customFormat="1" ht="15" spans="1:18">
      <c r="A1948" s="43" t="s">
        <v>4585</v>
      </c>
      <c r="B1948" s="179"/>
      <c r="C1948" s="493" t="s">
        <v>4594</v>
      </c>
      <c r="D1948" s="165"/>
      <c r="E1948" s="312"/>
      <c r="F1948" s="494"/>
      <c r="G1948" s="495"/>
      <c r="H1948" s="179"/>
      <c r="I1948" s="165"/>
      <c r="J1948" s="165">
        <v>6</v>
      </c>
      <c r="K1948" s="497">
        <v>10</v>
      </c>
      <c r="L1948" s="180">
        <v>1522.4534</v>
      </c>
      <c r="M1948" s="181">
        <v>1183.899982</v>
      </c>
      <c r="N1948" s="165"/>
      <c r="O1948" s="496"/>
      <c r="P1948" s="496"/>
      <c r="Q1948" s="496"/>
      <c r="R1948" s="496"/>
    </row>
    <row r="1949" s="38" customFormat="1" ht="15" spans="1:18">
      <c r="A1949" s="43" t="s">
        <v>4585</v>
      </c>
      <c r="B1949" s="179"/>
      <c r="C1949" s="493" t="s">
        <v>4594</v>
      </c>
      <c r="D1949" s="165"/>
      <c r="E1949" s="312"/>
      <c r="F1949" s="494"/>
      <c r="G1949" s="495"/>
      <c r="H1949" s="179"/>
      <c r="I1949" s="165"/>
      <c r="J1949" s="165">
        <v>7</v>
      </c>
      <c r="K1949" s="497">
        <v>9</v>
      </c>
      <c r="L1949" s="180">
        <v>1370.20806</v>
      </c>
      <c r="M1949" s="181">
        <v>1065.509983</v>
      </c>
      <c r="N1949" s="165"/>
      <c r="O1949" s="496"/>
      <c r="P1949" s="496"/>
      <c r="Q1949" s="496"/>
      <c r="R1949" s="496"/>
    </row>
    <row r="1950" s="38" customFormat="1" ht="15" spans="1:18">
      <c r="A1950" s="43" t="s">
        <v>4585</v>
      </c>
      <c r="B1950" s="179"/>
      <c r="C1950" s="493" t="s">
        <v>4594</v>
      </c>
      <c r="D1950" s="311" t="s">
        <v>4595</v>
      </c>
      <c r="E1950" s="331"/>
      <c r="F1950" s="500"/>
      <c r="G1950" s="501"/>
      <c r="H1950" s="179"/>
      <c r="I1950" s="194">
        <v>2</v>
      </c>
      <c r="J1950" s="165">
        <v>1</v>
      </c>
      <c r="K1950" s="497">
        <v>60</v>
      </c>
      <c r="L1950" s="180">
        <v>3209.09202</v>
      </c>
      <c r="M1950" s="181">
        <v>2675.413249</v>
      </c>
      <c r="N1950" s="165"/>
      <c r="O1950" s="496"/>
      <c r="P1950" s="496"/>
      <c r="Q1950" s="496"/>
      <c r="R1950" s="496"/>
    </row>
    <row r="1951" s="38" customFormat="1" ht="15" spans="1:18">
      <c r="A1951" s="43" t="s">
        <v>4585</v>
      </c>
      <c r="B1951" s="179"/>
      <c r="C1951" s="493" t="s">
        <v>4594</v>
      </c>
      <c r="D1951" s="321"/>
      <c r="E1951" s="312"/>
      <c r="F1951" s="494"/>
      <c r="G1951" s="495"/>
      <c r="H1951" s="179"/>
      <c r="I1951" s="504"/>
      <c r="J1951" s="165">
        <v>2</v>
      </c>
      <c r="K1951" s="165">
        <v>40</v>
      </c>
      <c r="L1951" s="186">
        <v>2139.39468</v>
      </c>
      <c r="M1951" s="187">
        <v>1783.608832</v>
      </c>
      <c r="N1951" s="165"/>
      <c r="O1951" s="496"/>
      <c r="P1951" s="496"/>
      <c r="Q1951" s="496"/>
      <c r="R1951" s="496"/>
    </row>
    <row r="1952" s="38" customFormat="1" ht="15" spans="1:18">
      <c r="A1952" s="43" t="s">
        <v>4585</v>
      </c>
      <c r="B1952" s="179"/>
      <c r="C1952" s="493" t="s">
        <v>4594</v>
      </c>
      <c r="D1952" s="325"/>
      <c r="E1952" s="312"/>
      <c r="F1952" s="494"/>
      <c r="G1952" s="495"/>
      <c r="H1952" s="179"/>
      <c r="I1952" s="197"/>
      <c r="J1952" s="165"/>
      <c r="K1952" s="165"/>
      <c r="L1952" s="190"/>
      <c r="M1952" s="191"/>
      <c r="N1952" s="165"/>
      <c r="O1952" s="496"/>
      <c r="P1952" s="496"/>
      <c r="Q1952" s="496"/>
      <c r="R1952" s="496"/>
    </row>
    <row r="1953" s="38" customFormat="1" ht="15" spans="1:18">
      <c r="A1953" s="43" t="s">
        <v>4585</v>
      </c>
      <c r="B1953" s="179">
        <v>8</v>
      </c>
      <c r="C1953" s="493" t="s">
        <v>152</v>
      </c>
      <c r="D1953" s="182" t="s">
        <v>4259</v>
      </c>
      <c r="E1953" s="312"/>
      <c r="F1953" s="494"/>
      <c r="G1953" s="495"/>
      <c r="H1953" s="179">
        <v>1</v>
      </c>
      <c r="I1953" s="165">
        <v>1</v>
      </c>
      <c r="J1953" s="165">
        <v>1</v>
      </c>
      <c r="K1953" s="497">
        <v>100</v>
      </c>
      <c r="L1953" s="180">
        <v>833.751</v>
      </c>
      <c r="M1953" s="181">
        <v>1235.684308</v>
      </c>
      <c r="N1953" s="165"/>
      <c r="O1953" s="496"/>
      <c r="P1953" s="496"/>
      <c r="Q1953" s="496"/>
      <c r="R1953" s="496"/>
    </row>
    <row r="1954" s="38" customFormat="1" ht="15" spans="1:18">
      <c r="A1954" s="43" t="s">
        <v>4585</v>
      </c>
      <c r="B1954" s="179"/>
      <c r="C1954" s="493" t="s">
        <v>152</v>
      </c>
      <c r="D1954" s="182" t="s">
        <v>4260</v>
      </c>
      <c r="E1954" s="312"/>
      <c r="F1954" s="494"/>
      <c r="G1954" s="495"/>
      <c r="H1954" s="179"/>
      <c r="I1954" s="165">
        <v>1</v>
      </c>
      <c r="J1954" s="165">
        <v>1</v>
      </c>
      <c r="K1954" s="165">
        <v>100</v>
      </c>
      <c r="L1954" s="180">
        <v>686.36222</v>
      </c>
      <c r="M1954" s="181">
        <v>1170.266314</v>
      </c>
      <c r="N1954" s="165"/>
      <c r="O1954" s="496"/>
      <c r="P1954" s="496"/>
      <c r="Q1954" s="496"/>
      <c r="R1954" s="496"/>
    </row>
    <row r="1955" s="38" customFormat="1" ht="15" spans="1:18">
      <c r="A1955" s="43" t="s">
        <v>4585</v>
      </c>
      <c r="B1955" s="179"/>
      <c r="C1955" s="493" t="s">
        <v>152</v>
      </c>
      <c r="D1955" s="195" t="s">
        <v>4596</v>
      </c>
      <c r="E1955" s="312"/>
      <c r="F1955" s="494"/>
      <c r="G1955" s="495"/>
      <c r="H1955" s="179"/>
      <c r="I1955" s="165">
        <v>1</v>
      </c>
      <c r="J1955" s="165">
        <v>1</v>
      </c>
      <c r="K1955" s="165">
        <v>100</v>
      </c>
      <c r="L1955" s="180">
        <v>800.073642</v>
      </c>
      <c r="M1955" s="181">
        <v>1257.177663</v>
      </c>
      <c r="N1955" s="165"/>
      <c r="O1955" s="496"/>
      <c r="P1955" s="496"/>
      <c r="Q1955" s="496"/>
      <c r="R1955" s="496"/>
    </row>
    <row r="1956" s="38" customFormat="1" ht="15" spans="1:18">
      <c r="A1956" s="43" t="s">
        <v>4585</v>
      </c>
      <c r="B1956" s="179"/>
      <c r="C1956" s="493" t="s">
        <v>152</v>
      </c>
      <c r="D1956" s="165"/>
      <c r="E1956" s="312"/>
      <c r="F1956" s="494"/>
      <c r="G1956" s="495"/>
      <c r="H1956" s="179"/>
      <c r="I1956" s="165"/>
      <c r="J1956" s="165"/>
      <c r="K1956" s="165"/>
      <c r="L1956" s="180"/>
      <c r="M1956" s="181"/>
      <c r="N1956" s="165"/>
      <c r="O1956" s="496"/>
      <c r="P1956" s="496"/>
      <c r="Q1956" s="496"/>
      <c r="R1956" s="496"/>
    </row>
    <row r="1957" s="38" customFormat="1" ht="15" spans="1:18">
      <c r="A1957" s="43" t="s">
        <v>4585</v>
      </c>
      <c r="B1957" s="179"/>
      <c r="C1957" s="493" t="s">
        <v>152</v>
      </c>
      <c r="D1957" s="165"/>
      <c r="E1957" s="312"/>
      <c r="F1957" s="494"/>
      <c r="G1957" s="495"/>
      <c r="H1957" s="179"/>
      <c r="I1957" s="165"/>
      <c r="J1957" s="165"/>
      <c r="K1957" s="165"/>
      <c r="L1957" s="180"/>
      <c r="M1957" s="181"/>
      <c r="N1957" s="165"/>
      <c r="O1957" s="496"/>
      <c r="P1957" s="496"/>
      <c r="Q1957" s="496"/>
      <c r="R1957" s="496"/>
    </row>
    <row r="1958" s="38" customFormat="1" ht="15" spans="1:18">
      <c r="A1958" s="43" t="s">
        <v>4585</v>
      </c>
      <c r="B1958" s="179"/>
      <c r="C1958" s="493" t="s">
        <v>152</v>
      </c>
      <c r="D1958" s="165"/>
      <c r="E1958" s="312"/>
      <c r="F1958" s="494"/>
      <c r="G1958" s="495"/>
      <c r="H1958" s="179"/>
      <c r="I1958" s="165"/>
      <c r="J1958" s="165"/>
      <c r="K1958" s="165"/>
      <c r="L1958" s="180"/>
      <c r="M1958" s="181"/>
      <c r="N1958" s="165"/>
      <c r="O1958" s="496"/>
      <c r="P1958" s="496"/>
      <c r="Q1958" s="496"/>
      <c r="R1958" s="496"/>
    </row>
    <row r="1959" s="38" customFormat="1" ht="15" spans="1:18">
      <c r="A1959" s="43" t="s">
        <v>4585</v>
      </c>
      <c r="B1959" s="179"/>
      <c r="C1959" s="493" t="s">
        <v>152</v>
      </c>
      <c r="D1959" s="165"/>
      <c r="E1959" s="312"/>
      <c r="F1959" s="494"/>
      <c r="G1959" s="495"/>
      <c r="H1959" s="179"/>
      <c r="I1959" s="165"/>
      <c r="J1959" s="165"/>
      <c r="K1959" s="165"/>
      <c r="L1959" s="180"/>
      <c r="M1959" s="181"/>
      <c r="N1959" s="165"/>
      <c r="O1959" s="496"/>
      <c r="P1959" s="496"/>
      <c r="Q1959" s="496"/>
      <c r="R1959" s="496"/>
    </row>
    <row r="1960" s="38" customFormat="1" ht="15" spans="1:18">
      <c r="A1960" s="43" t="s">
        <v>4585</v>
      </c>
      <c r="B1960" s="179">
        <v>9</v>
      </c>
      <c r="C1960" s="493" t="s">
        <v>161</v>
      </c>
      <c r="D1960" s="182" t="s">
        <v>4270</v>
      </c>
      <c r="E1960" s="312"/>
      <c r="F1960" s="164"/>
      <c r="G1960" s="495"/>
      <c r="H1960" s="179">
        <v>1</v>
      </c>
      <c r="I1960" s="165">
        <v>2</v>
      </c>
      <c r="J1960" s="165">
        <v>1</v>
      </c>
      <c r="K1960" s="497">
        <v>60</v>
      </c>
      <c r="L1960" s="180">
        <v>516</v>
      </c>
      <c r="M1960" s="181">
        <v>838.74</v>
      </c>
      <c r="N1960" s="165"/>
      <c r="O1960" s="496"/>
      <c r="P1960" s="496"/>
      <c r="Q1960" s="496"/>
      <c r="R1960" s="496"/>
    </row>
    <row r="1961" s="38" customFormat="1" ht="15" spans="1:18">
      <c r="A1961" s="43" t="s">
        <v>4585</v>
      </c>
      <c r="B1961" s="179"/>
      <c r="C1961" s="493" t="s">
        <v>161</v>
      </c>
      <c r="D1961" s="165"/>
      <c r="E1961" s="312"/>
      <c r="F1961" s="164"/>
      <c r="G1961" s="495"/>
      <c r="H1961" s="179"/>
      <c r="I1961" s="165"/>
      <c r="J1961" s="165">
        <v>2</v>
      </c>
      <c r="K1961" s="165">
        <v>40</v>
      </c>
      <c r="L1961" s="180">
        <v>344</v>
      </c>
      <c r="M1961" s="181">
        <v>559.16</v>
      </c>
      <c r="N1961" s="165"/>
      <c r="O1961" s="496"/>
      <c r="P1961" s="496"/>
      <c r="Q1961" s="496"/>
      <c r="R1961" s="496"/>
    </row>
    <row r="1962" s="38" customFormat="1" ht="15" spans="1:18">
      <c r="A1962" s="43" t="s">
        <v>4585</v>
      </c>
      <c r="B1962" s="179"/>
      <c r="C1962" s="493" t="s">
        <v>161</v>
      </c>
      <c r="D1962" s="195" t="s">
        <v>4597</v>
      </c>
      <c r="E1962" s="312"/>
      <c r="F1962" s="494"/>
      <c r="G1962" s="495"/>
      <c r="H1962" s="179"/>
      <c r="I1962" s="165">
        <v>1</v>
      </c>
      <c r="J1962" s="165">
        <v>1</v>
      </c>
      <c r="K1962" s="165">
        <v>100</v>
      </c>
      <c r="L1962" s="180">
        <v>460.656328</v>
      </c>
      <c r="M1962" s="181">
        <v>932.252503</v>
      </c>
      <c r="N1962" s="165"/>
      <c r="O1962" s="496"/>
      <c r="P1962" s="496"/>
      <c r="Q1962" s="496"/>
      <c r="R1962" s="496"/>
    </row>
    <row r="1963" s="38" customFormat="1" ht="15" spans="1:18">
      <c r="A1963" s="43" t="s">
        <v>4585</v>
      </c>
      <c r="B1963" s="179"/>
      <c r="C1963" s="493" t="s">
        <v>161</v>
      </c>
      <c r="D1963" s="165"/>
      <c r="E1963" s="312"/>
      <c r="F1963" s="494"/>
      <c r="G1963" s="495"/>
      <c r="H1963" s="179"/>
      <c r="I1963" s="165"/>
      <c r="J1963" s="165"/>
      <c r="K1963" s="165"/>
      <c r="L1963" s="180"/>
      <c r="M1963" s="181"/>
      <c r="N1963" s="165"/>
      <c r="O1963" s="496"/>
      <c r="P1963" s="496"/>
      <c r="Q1963" s="496"/>
      <c r="R1963" s="496"/>
    </row>
    <row r="1964" s="38" customFormat="1" ht="15" spans="1:18">
      <c r="A1964" s="43" t="s">
        <v>4585</v>
      </c>
      <c r="B1964" s="179"/>
      <c r="C1964" s="493" t="s">
        <v>161</v>
      </c>
      <c r="D1964" s="165"/>
      <c r="E1964" s="312"/>
      <c r="F1964" s="494"/>
      <c r="G1964" s="495"/>
      <c r="H1964" s="179"/>
      <c r="I1964" s="165"/>
      <c r="J1964" s="165"/>
      <c r="K1964" s="165"/>
      <c r="L1964" s="180"/>
      <c r="M1964" s="181"/>
      <c r="N1964" s="165"/>
      <c r="O1964" s="496"/>
      <c r="P1964" s="496"/>
      <c r="Q1964" s="496"/>
      <c r="R1964" s="496"/>
    </row>
    <row r="1965" s="38" customFormat="1" ht="15" spans="1:18">
      <c r="A1965" s="43" t="s">
        <v>4585</v>
      </c>
      <c r="B1965" s="179">
        <v>10</v>
      </c>
      <c r="C1965" s="493" t="s">
        <v>159</v>
      </c>
      <c r="D1965" s="330" t="s">
        <v>4264</v>
      </c>
      <c r="E1965" s="331"/>
      <c r="F1965" s="500"/>
      <c r="G1965" s="501"/>
      <c r="H1965" s="179">
        <v>1</v>
      </c>
      <c r="I1965" s="194">
        <v>2</v>
      </c>
      <c r="J1965" s="165">
        <v>1</v>
      </c>
      <c r="K1965" s="497">
        <v>60</v>
      </c>
      <c r="L1965" s="180">
        <v>446.4</v>
      </c>
      <c r="M1965" s="181">
        <v>892.8</v>
      </c>
      <c r="N1965" s="194"/>
      <c r="O1965" s="496"/>
      <c r="P1965" s="496"/>
      <c r="Q1965" s="496"/>
      <c r="R1965" s="496"/>
    </row>
    <row r="1966" s="38" customFormat="1" ht="15" spans="1:18">
      <c r="A1966" s="43" t="s">
        <v>4585</v>
      </c>
      <c r="B1966" s="179"/>
      <c r="C1966" s="493" t="s">
        <v>159</v>
      </c>
      <c r="D1966" s="315"/>
      <c r="E1966" s="332"/>
      <c r="F1966" s="502"/>
      <c r="G1966" s="503"/>
      <c r="H1966" s="179"/>
      <c r="I1966" s="197"/>
      <c r="J1966" s="165">
        <v>2</v>
      </c>
      <c r="K1966" s="497">
        <v>40</v>
      </c>
      <c r="L1966" s="180">
        <v>297.6</v>
      </c>
      <c r="M1966" s="181">
        <v>595.2</v>
      </c>
      <c r="N1966" s="197"/>
      <c r="O1966" s="496"/>
      <c r="P1966" s="496"/>
      <c r="Q1966" s="496"/>
      <c r="R1966" s="496"/>
    </row>
    <row r="1967" s="38" customFormat="1" ht="15" spans="1:18">
      <c r="A1967" s="43" t="s">
        <v>4585</v>
      </c>
      <c r="B1967" s="179"/>
      <c r="C1967" s="493" t="s">
        <v>159</v>
      </c>
      <c r="D1967" s="182" t="s">
        <v>4288</v>
      </c>
      <c r="E1967" s="312"/>
      <c r="F1967" s="494"/>
      <c r="G1967" s="495"/>
      <c r="H1967" s="179"/>
      <c r="I1967" s="194">
        <v>2</v>
      </c>
      <c r="J1967" s="165">
        <v>1</v>
      </c>
      <c r="K1967" s="497">
        <v>60</v>
      </c>
      <c r="L1967" s="180">
        <v>318.762</v>
      </c>
      <c r="M1967" s="181">
        <v>656.615026</v>
      </c>
      <c r="N1967" s="194"/>
      <c r="O1967" s="496"/>
      <c r="P1967" s="496"/>
      <c r="Q1967" s="496"/>
      <c r="R1967" s="496"/>
    </row>
    <row r="1968" s="38" customFormat="1" ht="15" spans="1:18">
      <c r="A1968" s="43" t="s">
        <v>4585</v>
      </c>
      <c r="B1968" s="179"/>
      <c r="C1968" s="493" t="s">
        <v>159</v>
      </c>
      <c r="D1968" s="165"/>
      <c r="E1968" s="312"/>
      <c r="F1968" s="494"/>
      <c r="G1968" s="495"/>
      <c r="H1968" s="179"/>
      <c r="I1968" s="197"/>
      <c r="J1968" s="165">
        <v>2</v>
      </c>
      <c r="K1968" s="497">
        <v>40</v>
      </c>
      <c r="L1968" s="180">
        <v>212.508</v>
      </c>
      <c r="M1968" s="181">
        <v>437.74335</v>
      </c>
      <c r="N1968" s="197"/>
      <c r="O1968" s="496"/>
      <c r="P1968" s="496"/>
      <c r="Q1968" s="496"/>
      <c r="R1968" s="496"/>
    </row>
    <row r="1969" s="38" customFormat="1" ht="15" spans="1:18">
      <c r="A1969" s="43" t="s">
        <v>4585</v>
      </c>
      <c r="B1969" s="179"/>
      <c r="C1969" s="493" t="s">
        <v>159</v>
      </c>
      <c r="D1969" s="182" t="s">
        <v>4260</v>
      </c>
      <c r="E1969" s="312"/>
      <c r="F1969" s="494"/>
      <c r="G1969" s="495"/>
      <c r="H1969" s="179"/>
      <c r="I1969" s="165">
        <v>1</v>
      </c>
      <c r="J1969" s="165">
        <v>1</v>
      </c>
      <c r="K1969" s="165">
        <v>100</v>
      </c>
      <c r="L1969" s="180">
        <v>17.844</v>
      </c>
      <c r="M1969" s="181">
        <v>35.688</v>
      </c>
      <c r="N1969" s="182" t="s">
        <v>4331</v>
      </c>
      <c r="O1969" s="496"/>
      <c r="P1969" s="496"/>
      <c r="Q1969" s="496"/>
      <c r="R1969" s="496"/>
    </row>
    <row r="1970" s="38" customFormat="1" ht="15" spans="1:18">
      <c r="A1970" s="43" t="s">
        <v>4585</v>
      </c>
      <c r="B1970" s="179">
        <v>11</v>
      </c>
      <c r="C1970" s="493" t="s">
        <v>163</v>
      </c>
      <c r="D1970" s="182" t="s">
        <v>4260</v>
      </c>
      <c r="E1970" s="312"/>
      <c r="F1970" s="494"/>
      <c r="G1970" s="495"/>
      <c r="H1970" s="179">
        <v>1</v>
      </c>
      <c r="I1970" s="165">
        <v>9</v>
      </c>
      <c r="J1970" s="179">
        <v>1</v>
      </c>
      <c r="K1970" s="165">
        <v>14</v>
      </c>
      <c r="L1970" s="180">
        <v>4463.31472286</v>
      </c>
      <c r="M1970" s="181">
        <v>9800.009189</v>
      </c>
      <c r="N1970" s="165"/>
      <c r="O1970" s="496"/>
      <c r="P1970" s="496"/>
      <c r="Q1970" s="496"/>
      <c r="R1970" s="496"/>
    </row>
    <row r="1971" s="38" customFormat="1" ht="15" spans="1:18">
      <c r="A1971" s="43" t="s">
        <v>4585</v>
      </c>
      <c r="B1971" s="179"/>
      <c r="C1971" s="493" t="s">
        <v>163</v>
      </c>
      <c r="D1971" s="165"/>
      <c r="E1971" s="312"/>
      <c r="F1971" s="494"/>
      <c r="G1971" s="495"/>
      <c r="H1971" s="179"/>
      <c r="I1971" s="165"/>
      <c r="J1971" s="179">
        <v>2</v>
      </c>
      <c r="K1971" s="165">
        <v>12.5</v>
      </c>
      <c r="L1971" s="180">
        <v>3985.102431125</v>
      </c>
      <c r="M1971" s="181">
        <v>8750.008205</v>
      </c>
      <c r="N1971" s="165"/>
      <c r="O1971" s="496"/>
      <c r="P1971" s="496"/>
      <c r="Q1971" s="496"/>
      <c r="R1971" s="496"/>
    </row>
    <row r="1972" s="38" customFormat="1" ht="15" spans="1:18">
      <c r="A1972" s="43" t="s">
        <v>4585</v>
      </c>
      <c r="B1972" s="179"/>
      <c r="C1972" s="493" t="s">
        <v>163</v>
      </c>
      <c r="D1972" s="165"/>
      <c r="E1972" s="312"/>
      <c r="F1972" s="494"/>
      <c r="G1972" s="495"/>
      <c r="H1972" s="179"/>
      <c r="I1972" s="165"/>
      <c r="J1972" s="179">
        <v>3</v>
      </c>
      <c r="K1972" s="165">
        <v>12</v>
      </c>
      <c r="L1972" s="180">
        <v>3825.69833388</v>
      </c>
      <c r="M1972" s="181">
        <v>8400.007877</v>
      </c>
      <c r="N1972" s="165"/>
      <c r="O1972" s="496"/>
      <c r="P1972" s="496"/>
      <c r="Q1972" s="496"/>
      <c r="R1972" s="496"/>
    </row>
    <row r="1973" s="38" customFormat="1" ht="15" spans="1:18">
      <c r="A1973" s="43" t="s">
        <v>4585</v>
      </c>
      <c r="B1973" s="179"/>
      <c r="C1973" s="493" t="s">
        <v>163</v>
      </c>
      <c r="D1973" s="165"/>
      <c r="E1973" s="312"/>
      <c r="F1973" s="494"/>
      <c r="G1973" s="495"/>
      <c r="H1973" s="179"/>
      <c r="I1973" s="165"/>
      <c r="J1973" s="179">
        <v>4</v>
      </c>
      <c r="K1973" s="165">
        <v>11.5</v>
      </c>
      <c r="L1973" s="180">
        <v>3666.294236635</v>
      </c>
      <c r="M1973" s="181">
        <v>8050.007548</v>
      </c>
      <c r="N1973" s="165"/>
      <c r="O1973" s="496"/>
      <c r="P1973" s="496"/>
      <c r="Q1973" s="496"/>
      <c r="R1973" s="496"/>
    </row>
    <row r="1974" s="38" customFormat="1" ht="15" spans="1:18">
      <c r="A1974" s="43" t="s">
        <v>4585</v>
      </c>
      <c r="B1974" s="179"/>
      <c r="C1974" s="493" t="s">
        <v>163</v>
      </c>
      <c r="D1974" s="165"/>
      <c r="E1974" s="312"/>
      <c r="F1974" s="494"/>
      <c r="G1974" s="495"/>
      <c r="H1974" s="179"/>
      <c r="I1974" s="165"/>
      <c r="J1974" s="179">
        <v>5</v>
      </c>
      <c r="K1974" s="165">
        <v>11</v>
      </c>
      <c r="L1974" s="180">
        <v>3506.89013939</v>
      </c>
      <c r="M1974" s="181">
        <v>7700.00722</v>
      </c>
      <c r="N1974" s="165"/>
      <c r="O1974" s="496"/>
      <c r="P1974" s="496"/>
      <c r="Q1974" s="496"/>
      <c r="R1974" s="496"/>
    </row>
    <row r="1975" s="38" customFormat="1" ht="15" spans="1:18">
      <c r="A1975" s="43" t="s">
        <v>4585</v>
      </c>
      <c r="B1975" s="179"/>
      <c r="C1975" s="493" t="s">
        <v>163</v>
      </c>
      <c r="D1975" s="165"/>
      <c r="E1975" s="312"/>
      <c r="F1975" s="494"/>
      <c r="G1975" s="495"/>
      <c r="H1975" s="179"/>
      <c r="I1975" s="165"/>
      <c r="J1975" s="179">
        <v>6</v>
      </c>
      <c r="K1975" s="165">
        <v>10.5</v>
      </c>
      <c r="L1975" s="180">
        <v>3347.486042145</v>
      </c>
      <c r="M1975" s="181">
        <v>7350.006892</v>
      </c>
      <c r="N1975" s="165"/>
      <c r="O1975" s="496"/>
      <c r="P1975" s="496"/>
      <c r="Q1975" s="496"/>
      <c r="R1975" s="496"/>
    </row>
    <row r="1976" s="38" customFormat="1" ht="15" spans="1:18">
      <c r="A1976" s="43" t="s">
        <v>4585</v>
      </c>
      <c r="B1976" s="179"/>
      <c r="C1976" s="493" t="s">
        <v>163</v>
      </c>
      <c r="D1976" s="165"/>
      <c r="E1976" s="312"/>
      <c r="F1976" s="494"/>
      <c r="G1976" s="495"/>
      <c r="H1976" s="179"/>
      <c r="I1976" s="165"/>
      <c r="J1976" s="179">
        <v>7</v>
      </c>
      <c r="K1976" s="165">
        <v>10</v>
      </c>
      <c r="L1976" s="180">
        <v>3188.0819449</v>
      </c>
      <c r="M1976" s="181">
        <v>7000.006564</v>
      </c>
      <c r="N1976" s="165"/>
      <c r="O1976" s="496"/>
      <c r="P1976" s="496"/>
      <c r="Q1976" s="496"/>
      <c r="R1976" s="496"/>
    </row>
    <row r="1977" s="38" customFormat="1" ht="15" spans="1:18">
      <c r="A1977" s="43" t="s">
        <v>4585</v>
      </c>
      <c r="B1977" s="179"/>
      <c r="C1977" s="493" t="s">
        <v>163</v>
      </c>
      <c r="D1977" s="165"/>
      <c r="E1977" s="312"/>
      <c r="F1977" s="494"/>
      <c r="G1977" s="495"/>
      <c r="H1977" s="179"/>
      <c r="I1977" s="165"/>
      <c r="J1977" s="179">
        <v>8</v>
      </c>
      <c r="K1977" s="165">
        <v>9.5</v>
      </c>
      <c r="L1977" s="180">
        <v>3028.677847655</v>
      </c>
      <c r="M1977" s="181">
        <v>6650.006236</v>
      </c>
      <c r="N1977" s="165"/>
      <c r="O1977" s="496"/>
      <c r="P1977" s="496"/>
      <c r="Q1977" s="496"/>
      <c r="R1977" s="496"/>
    </row>
    <row r="1978" s="38" customFormat="1" ht="15" spans="1:18">
      <c r="A1978" s="43" t="s">
        <v>4585</v>
      </c>
      <c r="B1978" s="179"/>
      <c r="C1978" s="493" t="s">
        <v>163</v>
      </c>
      <c r="D1978" s="165"/>
      <c r="E1978" s="312"/>
      <c r="F1978" s="494"/>
      <c r="G1978" s="495"/>
      <c r="H1978" s="179"/>
      <c r="I1978" s="165"/>
      <c r="J1978" s="179">
        <v>9</v>
      </c>
      <c r="K1978" s="165">
        <v>9</v>
      </c>
      <c r="L1978" s="180">
        <v>2869.27375041</v>
      </c>
      <c r="M1978" s="181">
        <v>6300.005908</v>
      </c>
      <c r="N1978" s="165"/>
      <c r="O1978" s="496"/>
      <c r="P1978" s="496"/>
      <c r="Q1978" s="496"/>
      <c r="R1978" s="496"/>
    </row>
    <row r="1979" s="38" customFormat="1" ht="15" spans="1:18">
      <c r="A1979" s="43" t="s">
        <v>4585</v>
      </c>
      <c r="B1979" s="179"/>
      <c r="C1979" s="493" t="s">
        <v>163</v>
      </c>
      <c r="D1979" s="182" t="s">
        <v>4264</v>
      </c>
      <c r="E1979" s="312"/>
      <c r="F1979" s="164"/>
      <c r="G1979" s="495"/>
      <c r="H1979" s="179"/>
      <c r="I1979" s="165">
        <v>2</v>
      </c>
      <c r="J1979" s="165">
        <v>1</v>
      </c>
      <c r="K1979" s="497">
        <v>60</v>
      </c>
      <c r="L1979" s="180">
        <v>3951</v>
      </c>
      <c r="M1979" s="181">
        <v>7902</v>
      </c>
      <c r="N1979" s="165"/>
      <c r="O1979" s="496"/>
      <c r="P1979" s="496"/>
      <c r="Q1979" s="496"/>
      <c r="R1979" s="496"/>
    </row>
    <row r="1980" s="38" customFormat="1" ht="15" spans="1:18">
      <c r="A1980" s="43" t="s">
        <v>4585</v>
      </c>
      <c r="B1980" s="179"/>
      <c r="C1980" s="493" t="s">
        <v>163</v>
      </c>
      <c r="D1980" s="165"/>
      <c r="E1980" s="312"/>
      <c r="F1980" s="164"/>
      <c r="G1980" s="495"/>
      <c r="H1980" s="179"/>
      <c r="I1980" s="165"/>
      <c r="J1980" s="165">
        <v>2</v>
      </c>
      <c r="K1980" s="165">
        <v>40</v>
      </c>
      <c r="L1980" s="180">
        <v>2634</v>
      </c>
      <c r="M1980" s="181">
        <v>5268</v>
      </c>
      <c r="N1980" s="165"/>
      <c r="O1980" s="496"/>
      <c r="P1980" s="496"/>
      <c r="Q1980" s="496"/>
      <c r="R1980" s="496"/>
    </row>
    <row r="1981" s="38" customFormat="1" ht="15" spans="1:18">
      <c r="A1981" s="43" t="s">
        <v>4585</v>
      </c>
      <c r="B1981" s="179"/>
      <c r="C1981" s="493" t="s">
        <v>163</v>
      </c>
      <c r="D1981" s="311" t="s">
        <v>4598</v>
      </c>
      <c r="E1981" s="312"/>
      <c r="F1981" s="494"/>
      <c r="G1981" s="495"/>
      <c r="H1981" s="179"/>
      <c r="I1981" s="165">
        <v>2</v>
      </c>
      <c r="J1981" s="165">
        <v>1</v>
      </c>
      <c r="K1981" s="497">
        <v>60</v>
      </c>
      <c r="L1981" s="505">
        <v>4735.605978</v>
      </c>
      <c r="M1981" s="506">
        <v>9972.698919</v>
      </c>
      <c r="N1981" s="329"/>
      <c r="O1981" s="496">
        <v>7892.67663</v>
      </c>
      <c r="P1981" s="507">
        <v>16621.164865</v>
      </c>
      <c r="Q1981" s="496"/>
      <c r="R1981" s="496"/>
    </row>
    <row r="1982" s="38" customFormat="1" ht="15" spans="1:18">
      <c r="A1982" s="43" t="s">
        <v>4585</v>
      </c>
      <c r="B1982" s="179"/>
      <c r="C1982" s="493" t="s">
        <v>163</v>
      </c>
      <c r="D1982" s="315"/>
      <c r="E1982" s="312"/>
      <c r="F1982" s="494"/>
      <c r="G1982" s="495"/>
      <c r="H1982" s="179"/>
      <c r="I1982" s="165"/>
      <c r="J1982" s="165">
        <v>2</v>
      </c>
      <c r="K1982" s="165">
        <v>40</v>
      </c>
      <c r="L1982" s="505">
        <v>3157.070652</v>
      </c>
      <c r="M1982" s="506">
        <v>6648.465946</v>
      </c>
      <c r="N1982" s="329"/>
      <c r="O1982" s="496"/>
      <c r="P1982" s="496"/>
      <c r="Q1982" s="496"/>
      <c r="R1982" s="496"/>
    </row>
    <row r="1983" s="38" customFormat="1" ht="15" spans="1:18">
      <c r="A1983" s="43" t="s">
        <v>4585</v>
      </c>
      <c r="B1983" s="179"/>
      <c r="C1983" s="493" t="s">
        <v>163</v>
      </c>
      <c r="D1983" s="311" t="s">
        <v>4505</v>
      </c>
      <c r="E1983" s="312"/>
      <c r="F1983" s="494"/>
      <c r="G1983" s="495"/>
      <c r="H1983" s="179"/>
      <c r="I1983" s="165">
        <v>1</v>
      </c>
      <c r="J1983" s="165">
        <v>1</v>
      </c>
      <c r="K1983" s="165">
        <v>100</v>
      </c>
      <c r="L1983" s="508">
        <v>463.888</v>
      </c>
      <c r="M1983" s="509">
        <v>959.641521</v>
      </c>
      <c r="N1983" s="182" t="s">
        <v>4331</v>
      </c>
      <c r="O1983" s="496"/>
      <c r="P1983" s="496"/>
      <c r="Q1983" s="496"/>
      <c r="R1983" s="496"/>
    </row>
    <row r="1984" s="38" customFormat="1" ht="15" spans="1:18">
      <c r="A1984" s="43" t="s">
        <v>4585</v>
      </c>
      <c r="B1984" s="179"/>
      <c r="C1984" s="493" t="s">
        <v>163</v>
      </c>
      <c r="D1984" s="315"/>
      <c r="E1984" s="312"/>
      <c r="F1984" s="494"/>
      <c r="G1984" s="495"/>
      <c r="H1984" s="179"/>
      <c r="I1984" s="165"/>
      <c r="J1984" s="165"/>
      <c r="K1984" s="165"/>
      <c r="L1984" s="510"/>
      <c r="M1984" s="511"/>
      <c r="N1984" s="165"/>
      <c r="O1984" s="496"/>
      <c r="P1984" s="496"/>
      <c r="Q1984" s="496"/>
      <c r="R1984" s="496"/>
    </row>
    <row r="1985" s="38" customFormat="1" ht="28.5" spans="1:18">
      <c r="A1985" s="43" t="s">
        <v>4585</v>
      </c>
      <c r="B1985" s="179">
        <v>12</v>
      </c>
      <c r="C1985" s="493" t="s">
        <v>167</v>
      </c>
      <c r="D1985" s="182" t="s">
        <v>4260</v>
      </c>
      <c r="E1985" s="312"/>
      <c r="F1985" s="164"/>
      <c r="G1985" s="495"/>
      <c r="H1985" s="179">
        <v>1</v>
      </c>
      <c r="I1985" s="165">
        <v>2</v>
      </c>
      <c r="J1985" s="165">
        <v>1</v>
      </c>
      <c r="K1985" s="497">
        <v>60</v>
      </c>
      <c r="L1985" s="180">
        <v>1681.6308</v>
      </c>
      <c r="M1985" s="181">
        <v>2400.000672</v>
      </c>
      <c r="N1985" s="165"/>
      <c r="O1985" s="496"/>
      <c r="P1985" s="496"/>
      <c r="Q1985" s="496"/>
      <c r="R1985" s="496"/>
    </row>
    <row r="1986" s="38" customFormat="1" ht="28.5" spans="1:18">
      <c r="A1986" s="43" t="s">
        <v>4585</v>
      </c>
      <c r="B1986" s="179"/>
      <c r="C1986" s="493" t="s">
        <v>167</v>
      </c>
      <c r="D1986" s="165"/>
      <c r="E1986" s="312"/>
      <c r="F1986" s="164"/>
      <c r="G1986" s="495"/>
      <c r="H1986" s="179"/>
      <c r="I1986" s="165"/>
      <c r="J1986" s="165">
        <v>2</v>
      </c>
      <c r="K1986" s="165">
        <v>40</v>
      </c>
      <c r="L1986" s="180">
        <v>1121.0872</v>
      </c>
      <c r="M1986" s="181">
        <v>1600.000448</v>
      </c>
      <c r="N1986" s="165"/>
      <c r="O1986" s="496"/>
      <c r="P1986" s="496"/>
      <c r="Q1986" s="496"/>
      <c r="R1986" s="496"/>
    </row>
    <row r="1987" s="38" customFormat="1" ht="28.5" spans="1:18">
      <c r="A1987" s="43" t="s">
        <v>4585</v>
      </c>
      <c r="B1987" s="179"/>
      <c r="C1987" s="493" t="s">
        <v>167</v>
      </c>
      <c r="D1987" s="182" t="s">
        <v>4261</v>
      </c>
      <c r="E1987" s="312"/>
      <c r="F1987" s="164"/>
      <c r="G1987" s="495"/>
      <c r="H1987" s="179"/>
      <c r="I1987" s="165">
        <v>2</v>
      </c>
      <c r="J1987" s="165">
        <v>1</v>
      </c>
      <c r="K1987" s="497">
        <v>60</v>
      </c>
      <c r="L1987" s="180">
        <v>3868.2678</v>
      </c>
      <c r="M1987" s="181">
        <v>1834.232603</v>
      </c>
      <c r="N1987" s="165"/>
      <c r="O1987" s="496"/>
      <c r="P1987" s="496"/>
      <c r="Q1987" s="496"/>
      <c r="R1987" s="496"/>
    </row>
    <row r="1988" s="38" customFormat="1" ht="28.5" spans="1:18">
      <c r="A1988" s="43" t="s">
        <v>4585</v>
      </c>
      <c r="B1988" s="179"/>
      <c r="C1988" s="493" t="s">
        <v>167</v>
      </c>
      <c r="D1988" s="165"/>
      <c r="E1988" s="312"/>
      <c r="F1988" s="164"/>
      <c r="G1988" s="495"/>
      <c r="H1988" s="179"/>
      <c r="I1988" s="165"/>
      <c r="J1988" s="165">
        <v>2</v>
      </c>
      <c r="K1988" s="165">
        <v>40</v>
      </c>
      <c r="L1988" s="180">
        <v>2578.8452</v>
      </c>
      <c r="M1988" s="181">
        <v>1222.821735</v>
      </c>
      <c r="N1988" s="165"/>
      <c r="O1988" s="496"/>
      <c r="P1988" s="496"/>
      <c r="Q1988" s="496"/>
      <c r="R1988" s="496"/>
    </row>
    <row r="1989" s="38" customFormat="1" ht="28.5" spans="1:18">
      <c r="A1989" s="43" t="s">
        <v>4585</v>
      </c>
      <c r="B1989" s="179"/>
      <c r="C1989" s="493" t="s">
        <v>167</v>
      </c>
      <c r="D1989" s="195" t="s">
        <v>4599</v>
      </c>
      <c r="E1989" s="312"/>
      <c r="F1989" s="494"/>
      <c r="G1989" s="495"/>
      <c r="H1989" s="179"/>
      <c r="I1989" s="165">
        <v>1</v>
      </c>
      <c r="J1989" s="165">
        <v>1</v>
      </c>
      <c r="K1989" s="165">
        <v>100</v>
      </c>
      <c r="L1989" s="180">
        <v>6002.632</v>
      </c>
      <c r="M1989" s="181">
        <v>176.26416</v>
      </c>
      <c r="N1989" s="182" t="s">
        <v>4331</v>
      </c>
      <c r="O1989" s="496"/>
      <c r="P1989" s="496"/>
      <c r="Q1989" s="496"/>
      <c r="R1989" s="496"/>
    </row>
    <row r="1990" s="38" customFormat="1" ht="28.5" spans="1:18">
      <c r="A1990" s="43" t="s">
        <v>4585</v>
      </c>
      <c r="B1990" s="179"/>
      <c r="C1990" s="493" t="s">
        <v>167</v>
      </c>
      <c r="D1990" s="179"/>
      <c r="E1990" s="312"/>
      <c r="F1990" s="494"/>
      <c r="G1990" s="495"/>
      <c r="H1990" s="179"/>
      <c r="I1990" s="165"/>
      <c r="J1990" s="165"/>
      <c r="K1990" s="165"/>
      <c r="L1990" s="180"/>
      <c r="M1990" s="181"/>
      <c r="N1990" s="165"/>
      <c r="O1990" s="496"/>
      <c r="P1990" s="496"/>
      <c r="Q1990" s="496"/>
      <c r="R1990" s="496"/>
    </row>
    <row r="1991" s="38" customFormat="1" ht="28.5" spans="1:18">
      <c r="A1991" s="43" t="s">
        <v>4585</v>
      </c>
      <c r="B1991" s="179">
        <v>13</v>
      </c>
      <c r="C1991" s="179" t="s">
        <v>165</v>
      </c>
      <c r="D1991" s="182" t="s">
        <v>4260</v>
      </c>
      <c r="E1991" s="312"/>
      <c r="F1991" s="494"/>
      <c r="G1991" s="495"/>
      <c r="H1991" s="179">
        <v>1</v>
      </c>
      <c r="I1991" s="165">
        <v>1</v>
      </c>
      <c r="J1991" s="165">
        <v>1</v>
      </c>
      <c r="K1991" s="165">
        <v>100</v>
      </c>
      <c r="L1991" s="180">
        <v>547.743532</v>
      </c>
      <c r="M1991" s="181">
        <v>2399.294805</v>
      </c>
      <c r="N1991" s="165"/>
      <c r="O1991" s="496"/>
      <c r="P1991" s="496"/>
      <c r="Q1991" s="496"/>
      <c r="R1991" s="496"/>
    </row>
    <row r="1992" s="38" customFormat="1" ht="15" spans="1:18">
      <c r="A1992" s="43" t="s">
        <v>4585</v>
      </c>
      <c r="B1992" s="179">
        <v>14</v>
      </c>
      <c r="C1992" s="493" t="s">
        <v>474</v>
      </c>
      <c r="D1992" s="182" t="s">
        <v>4260</v>
      </c>
      <c r="E1992" s="312"/>
      <c r="F1992" s="494"/>
      <c r="G1992" s="495"/>
      <c r="H1992" s="179">
        <v>1</v>
      </c>
      <c r="I1992" s="165">
        <v>2</v>
      </c>
      <c r="J1992" s="165">
        <v>1</v>
      </c>
      <c r="K1992" s="165">
        <v>60</v>
      </c>
      <c r="L1992" s="180">
        <v>530605.2</v>
      </c>
      <c r="M1992" s="181">
        <v>7201.11366</v>
      </c>
      <c r="N1992" s="165"/>
      <c r="O1992" s="496"/>
      <c r="P1992" s="496"/>
      <c r="Q1992" s="496"/>
      <c r="R1992" s="496"/>
    </row>
    <row r="1993" s="38" customFormat="1" ht="15" spans="1:18">
      <c r="A1993" s="43" t="s">
        <v>4585</v>
      </c>
      <c r="B1993" s="179"/>
      <c r="C1993" s="493" t="s">
        <v>474</v>
      </c>
      <c r="D1993" s="165"/>
      <c r="E1993" s="312"/>
      <c r="F1993" s="494"/>
      <c r="G1993" s="495"/>
      <c r="H1993" s="179"/>
      <c r="I1993" s="165"/>
      <c r="J1993" s="165">
        <v>2</v>
      </c>
      <c r="K1993" s="165">
        <v>40</v>
      </c>
      <c r="L1993" s="180">
        <v>353736.8</v>
      </c>
      <c r="M1993" s="181">
        <v>4800.74244</v>
      </c>
      <c r="N1993" s="165"/>
      <c r="O1993" s="496"/>
      <c r="P1993" s="496"/>
      <c r="Q1993" s="496"/>
      <c r="R1993" s="496"/>
    </row>
    <row r="1994" s="38" customFormat="1" ht="15" spans="1:18">
      <c r="A1994" s="43" t="s">
        <v>4585</v>
      </c>
      <c r="B1994" s="179"/>
      <c r="C1994" s="493" t="s">
        <v>474</v>
      </c>
      <c r="D1994" s="311" t="s">
        <v>4600</v>
      </c>
      <c r="E1994" s="312"/>
      <c r="F1994" s="494"/>
      <c r="G1994" s="495"/>
      <c r="H1994" s="179"/>
      <c r="I1994" s="194">
        <v>1</v>
      </c>
      <c r="J1994" s="194">
        <v>1</v>
      </c>
      <c r="K1994" s="194">
        <v>100</v>
      </c>
      <c r="L1994" s="186">
        <v>428289</v>
      </c>
      <c r="M1994" s="187">
        <v>4798.6355</v>
      </c>
      <c r="N1994" s="194"/>
      <c r="O1994" s="496"/>
      <c r="P1994" s="496"/>
      <c r="Q1994" s="496"/>
      <c r="R1994" s="496"/>
    </row>
    <row r="1995" s="38" customFormat="1" ht="15" spans="1:18">
      <c r="A1995" s="43" t="s">
        <v>4585</v>
      </c>
      <c r="B1995" s="179"/>
      <c r="C1995" s="493" t="s">
        <v>474</v>
      </c>
      <c r="D1995" s="315"/>
      <c r="E1995" s="312"/>
      <c r="F1995" s="494"/>
      <c r="G1995" s="495"/>
      <c r="H1995" s="179"/>
      <c r="I1995" s="197"/>
      <c r="J1995" s="197"/>
      <c r="K1995" s="197"/>
      <c r="L1995" s="190"/>
      <c r="M1995" s="191"/>
      <c r="N1995" s="197"/>
      <c r="O1995" s="496"/>
      <c r="P1995" s="496"/>
      <c r="Q1995" s="496"/>
      <c r="R1995" s="496"/>
    </row>
    <row r="1996" s="38" customFormat="1" ht="15" spans="1:18">
      <c r="A1996" s="43" t="s">
        <v>4585</v>
      </c>
      <c r="B1996" s="179"/>
      <c r="C1996" s="493" t="s">
        <v>474</v>
      </c>
      <c r="D1996" s="311" t="s">
        <v>4598</v>
      </c>
      <c r="E1996" s="312"/>
      <c r="F1996" s="494"/>
      <c r="G1996" s="495"/>
      <c r="H1996" s="179"/>
      <c r="I1996" s="194">
        <v>1</v>
      </c>
      <c r="J1996" s="194">
        <v>1</v>
      </c>
      <c r="K1996" s="194">
        <v>100</v>
      </c>
      <c r="L1996" s="186">
        <v>495332</v>
      </c>
      <c r="M1996" s="187">
        <v>5494.2461</v>
      </c>
      <c r="N1996" s="194"/>
      <c r="O1996" s="496"/>
      <c r="P1996" s="496"/>
      <c r="Q1996" s="496"/>
      <c r="R1996" s="496"/>
    </row>
    <row r="1997" s="38" customFormat="1" ht="15" spans="1:18">
      <c r="A1997" s="43" t="s">
        <v>4585</v>
      </c>
      <c r="B1997" s="179"/>
      <c r="C1997" s="493" t="s">
        <v>474</v>
      </c>
      <c r="D1997" s="315"/>
      <c r="E1997" s="312"/>
      <c r="F1997" s="494"/>
      <c r="G1997" s="495"/>
      <c r="H1997" s="179"/>
      <c r="I1997" s="197"/>
      <c r="J1997" s="197"/>
      <c r="K1997" s="197"/>
      <c r="L1997" s="502"/>
      <c r="M1997" s="503"/>
      <c r="N1997" s="197"/>
      <c r="O1997" s="496"/>
      <c r="P1997" s="496"/>
      <c r="Q1997" s="496"/>
      <c r="R1997" s="496"/>
    </row>
    <row r="1998" s="38" customFormat="1" ht="15" spans="1:18">
      <c r="A1998" s="43" t="s">
        <v>4585</v>
      </c>
      <c r="B1998" s="179">
        <v>15</v>
      </c>
      <c r="C1998" s="493" t="s">
        <v>535</v>
      </c>
      <c r="D1998" s="195" t="s">
        <v>4601</v>
      </c>
      <c r="E1998" s="312"/>
      <c r="F1998" s="494"/>
      <c r="G1998" s="495"/>
      <c r="H1998" s="179">
        <v>1</v>
      </c>
      <c r="I1998" s="165">
        <v>1</v>
      </c>
      <c r="J1998" s="165">
        <v>1</v>
      </c>
      <c r="K1998" s="165">
        <v>100</v>
      </c>
      <c r="L1998" s="180">
        <v>3891</v>
      </c>
      <c r="M1998" s="181">
        <v>606.4672</v>
      </c>
      <c r="N1998" s="165"/>
      <c r="O1998" s="496"/>
      <c r="P1998" s="496"/>
      <c r="Q1998" s="496"/>
      <c r="R1998" s="496"/>
    </row>
    <row r="1999" s="38" customFormat="1" ht="15" spans="1:18">
      <c r="A1999" s="43" t="s">
        <v>4585</v>
      </c>
      <c r="B1999" s="179"/>
      <c r="C1999" s="493" t="s">
        <v>535</v>
      </c>
      <c r="D1999" s="179"/>
      <c r="E1999" s="312"/>
      <c r="F1999" s="494"/>
      <c r="G1999" s="495"/>
      <c r="H1999" s="179"/>
      <c r="I1999" s="165"/>
      <c r="J1999" s="165"/>
      <c r="K1999" s="165"/>
      <c r="L1999" s="180"/>
      <c r="M1999" s="181"/>
      <c r="N1999" s="165"/>
      <c r="O1999" s="496"/>
      <c r="P1999" s="496"/>
      <c r="Q1999" s="496"/>
      <c r="R1999" s="496"/>
    </row>
    <row r="2000" s="38" customFormat="1" ht="15" spans="1:18">
      <c r="A2000" s="43" t="s">
        <v>4585</v>
      </c>
      <c r="B2000" s="179"/>
      <c r="C2000" s="493" t="s">
        <v>535</v>
      </c>
      <c r="D2000" s="179"/>
      <c r="E2000" s="312"/>
      <c r="F2000" s="494"/>
      <c r="G2000" s="495"/>
      <c r="H2000" s="179"/>
      <c r="I2000" s="165"/>
      <c r="J2000" s="165"/>
      <c r="K2000" s="165"/>
      <c r="L2000" s="180"/>
      <c r="M2000" s="181"/>
      <c r="N2000" s="165"/>
      <c r="O2000" s="496"/>
      <c r="P2000" s="496"/>
      <c r="Q2000" s="496"/>
      <c r="R2000" s="496"/>
    </row>
    <row r="2001" s="38" customFormat="1" ht="15" spans="1:18">
      <c r="A2001" s="43" t="s">
        <v>4585</v>
      </c>
      <c r="B2001" s="179">
        <v>16</v>
      </c>
      <c r="C2001" s="493" t="s">
        <v>583</v>
      </c>
      <c r="D2001" s="182" t="s">
        <v>4270</v>
      </c>
      <c r="E2001" s="312"/>
      <c r="F2001" s="164"/>
      <c r="G2001" s="495"/>
      <c r="H2001" s="179">
        <v>1</v>
      </c>
      <c r="I2001" s="165">
        <v>3</v>
      </c>
      <c r="J2001" s="179">
        <v>1</v>
      </c>
      <c r="K2001" s="165">
        <v>40</v>
      </c>
      <c r="L2001" s="180">
        <v>27609.6</v>
      </c>
      <c r="M2001" s="181">
        <v>1197.8126</v>
      </c>
      <c r="N2001" s="165"/>
      <c r="O2001" s="496"/>
      <c r="P2001" s="496"/>
      <c r="Q2001" s="496"/>
      <c r="R2001" s="496"/>
    </row>
    <row r="2002" s="38" customFormat="1" ht="15" spans="1:18">
      <c r="A2002" s="43" t="s">
        <v>4585</v>
      </c>
      <c r="B2002" s="179"/>
      <c r="C2002" s="493" t="s">
        <v>583</v>
      </c>
      <c r="D2002" s="165"/>
      <c r="E2002" s="312"/>
      <c r="F2002" s="164"/>
      <c r="G2002" s="495"/>
      <c r="H2002" s="179"/>
      <c r="I2002" s="165"/>
      <c r="J2002" s="179">
        <v>2</v>
      </c>
      <c r="K2002" s="165">
        <v>35</v>
      </c>
      <c r="L2002" s="180">
        <v>24158.4</v>
      </c>
      <c r="M2002" s="181">
        <v>1048.086025</v>
      </c>
      <c r="N2002" s="165"/>
      <c r="O2002" s="496"/>
      <c r="P2002" s="496"/>
      <c r="Q2002" s="496"/>
      <c r="R2002" s="496"/>
    </row>
    <row r="2003" s="38" customFormat="1" ht="15" spans="1:18">
      <c r="A2003" s="43" t="s">
        <v>4585</v>
      </c>
      <c r="B2003" s="179"/>
      <c r="C2003" s="493" t="s">
        <v>583</v>
      </c>
      <c r="D2003" s="165"/>
      <c r="E2003" s="312"/>
      <c r="F2003" s="164"/>
      <c r="G2003" s="495"/>
      <c r="H2003" s="179"/>
      <c r="I2003" s="165"/>
      <c r="J2003" s="179">
        <v>3</v>
      </c>
      <c r="K2003" s="165">
        <v>25</v>
      </c>
      <c r="L2003" s="180">
        <v>17256</v>
      </c>
      <c r="M2003" s="181">
        <v>748.632875</v>
      </c>
      <c r="N2003" s="165"/>
      <c r="O2003" s="496"/>
      <c r="P2003" s="496"/>
      <c r="Q2003" s="496"/>
      <c r="R2003" s="496"/>
    </row>
    <row r="2004" s="38" customFormat="1" ht="15" spans="1:18">
      <c r="A2004" s="43" t="s">
        <v>4585</v>
      </c>
      <c r="B2004" s="179"/>
      <c r="C2004" s="493" t="s">
        <v>583</v>
      </c>
      <c r="D2004" s="195" t="s">
        <v>4602</v>
      </c>
      <c r="E2004" s="312"/>
      <c r="F2004" s="494"/>
      <c r="G2004" s="495"/>
      <c r="H2004" s="179"/>
      <c r="I2004" s="165">
        <v>1</v>
      </c>
      <c r="J2004" s="165">
        <v>1</v>
      </c>
      <c r="K2004" s="165">
        <v>100</v>
      </c>
      <c r="L2004" s="180">
        <v>20052</v>
      </c>
      <c r="M2004" s="181">
        <v>900.000512</v>
      </c>
      <c r="N2004" s="165"/>
      <c r="O2004" s="496"/>
      <c r="P2004" s="496"/>
      <c r="Q2004" s="496"/>
      <c r="R2004" s="496"/>
    </row>
    <row r="2005" s="38" customFormat="1" ht="15" spans="1:18">
      <c r="A2005" s="43" t="s">
        <v>4585</v>
      </c>
      <c r="B2005" s="179"/>
      <c r="C2005" s="493" t="s">
        <v>583</v>
      </c>
      <c r="D2005" s="165"/>
      <c r="E2005" s="312"/>
      <c r="F2005" s="494"/>
      <c r="G2005" s="495"/>
      <c r="H2005" s="179"/>
      <c r="I2005" s="165"/>
      <c r="J2005" s="165"/>
      <c r="K2005" s="165"/>
      <c r="L2005" s="180"/>
      <c r="M2005" s="181"/>
      <c r="N2005" s="165"/>
      <c r="O2005" s="496"/>
      <c r="P2005" s="496"/>
      <c r="Q2005" s="496"/>
      <c r="R2005" s="496"/>
    </row>
    <row r="2006" s="38" customFormat="1" ht="15" spans="1:18">
      <c r="A2006" s="43" t="s">
        <v>4585</v>
      </c>
      <c r="B2006" s="179"/>
      <c r="C2006" s="493" t="s">
        <v>583</v>
      </c>
      <c r="D2006" s="165"/>
      <c r="E2006" s="312"/>
      <c r="F2006" s="494"/>
      <c r="G2006" s="495"/>
      <c r="H2006" s="179"/>
      <c r="I2006" s="165"/>
      <c r="J2006" s="165"/>
      <c r="K2006" s="165"/>
      <c r="L2006" s="180"/>
      <c r="M2006" s="181"/>
      <c r="N2006" s="165"/>
      <c r="O2006" s="496"/>
      <c r="P2006" s="496"/>
      <c r="Q2006" s="496"/>
      <c r="R2006" s="496"/>
    </row>
    <row r="2007" s="38" customFormat="1" ht="15" spans="1:18">
      <c r="A2007" s="43" t="s">
        <v>4585</v>
      </c>
      <c r="B2007" s="179"/>
      <c r="C2007" s="493" t="s">
        <v>583</v>
      </c>
      <c r="D2007" s="165"/>
      <c r="E2007" s="312"/>
      <c r="F2007" s="494"/>
      <c r="G2007" s="495"/>
      <c r="H2007" s="179"/>
      <c r="I2007" s="165"/>
      <c r="J2007" s="165"/>
      <c r="K2007" s="165"/>
      <c r="L2007" s="180"/>
      <c r="M2007" s="181"/>
      <c r="N2007" s="165"/>
      <c r="O2007" s="496"/>
      <c r="P2007" s="496"/>
      <c r="Q2007" s="496"/>
      <c r="R2007" s="496"/>
    </row>
    <row r="2008" s="38" customFormat="1" ht="15" spans="1:18">
      <c r="A2008" s="43" t="s">
        <v>4585</v>
      </c>
      <c r="B2008" s="179"/>
      <c r="C2008" s="493" t="s">
        <v>583</v>
      </c>
      <c r="D2008" s="165"/>
      <c r="E2008" s="312"/>
      <c r="F2008" s="494"/>
      <c r="G2008" s="495"/>
      <c r="H2008" s="179"/>
      <c r="I2008" s="165"/>
      <c r="J2008" s="165"/>
      <c r="K2008" s="165"/>
      <c r="L2008" s="180"/>
      <c r="M2008" s="181"/>
      <c r="N2008" s="165"/>
      <c r="O2008" s="496"/>
      <c r="P2008" s="496"/>
      <c r="Q2008" s="496"/>
      <c r="R2008" s="496"/>
    </row>
    <row r="2009" s="38" customFormat="1" ht="15" spans="1:18">
      <c r="A2009" s="43" t="s">
        <v>4585</v>
      </c>
      <c r="B2009" s="179"/>
      <c r="C2009" s="493" t="s">
        <v>583</v>
      </c>
      <c r="D2009" s="165"/>
      <c r="E2009" s="312"/>
      <c r="F2009" s="494"/>
      <c r="G2009" s="495"/>
      <c r="H2009" s="179"/>
      <c r="I2009" s="165"/>
      <c r="J2009" s="165"/>
      <c r="K2009" s="165"/>
      <c r="L2009" s="180"/>
      <c r="M2009" s="181"/>
      <c r="N2009" s="165"/>
      <c r="O2009" s="496"/>
      <c r="P2009" s="496"/>
      <c r="Q2009" s="496"/>
      <c r="R2009" s="496"/>
    </row>
    <row r="2010" s="38" customFormat="1" ht="15.75" spans="1:18">
      <c r="A2010" s="43" t="s">
        <v>4585</v>
      </c>
      <c r="B2010" s="179">
        <v>17</v>
      </c>
      <c r="C2010" s="493" t="s">
        <v>4603</v>
      </c>
      <c r="D2010" s="182" t="s">
        <v>4260</v>
      </c>
      <c r="E2010" s="312"/>
      <c r="F2010" s="494"/>
      <c r="G2010" s="495"/>
      <c r="H2010" s="179">
        <v>1</v>
      </c>
      <c r="I2010" s="498">
        <v>7</v>
      </c>
      <c r="J2010" s="498">
        <v>1</v>
      </c>
      <c r="K2010" s="165">
        <v>20</v>
      </c>
      <c r="L2010" s="180">
        <v>59.5812</v>
      </c>
      <c r="M2010" s="181">
        <v>14002.144328</v>
      </c>
      <c r="N2010" s="165"/>
      <c r="O2010" s="496"/>
      <c r="P2010" s="496"/>
      <c r="Q2010" s="496"/>
      <c r="R2010" s="496"/>
    </row>
    <row r="2011" s="38" customFormat="1" ht="15.75" spans="1:18">
      <c r="A2011" s="43" t="s">
        <v>4585</v>
      </c>
      <c r="B2011" s="179"/>
      <c r="C2011" s="493" t="s">
        <v>4603</v>
      </c>
      <c r="D2011" s="165"/>
      <c r="E2011" s="312"/>
      <c r="F2011" s="494"/>
      <c r="G2011" s="495"/>
      <c r="H2011" s="179"/>
      <c r="I2011" s="498"/>
      <c r="J2011" s="498">
        <v>2</v>
      </c>
      <c r="K2011" s="165">
        <v>19</v>
      </c>
      <c r="L2011" s="180">
        <v>56.60214</v>
      </c>
      <c r="M2011" s="181">
        <v>13302.037112</v>
      </c>
      <c r="N2011" s="165"/>
      <c r="O2011" s="496"/>
      <c r="P2011" s="496"/>
      <c r="Q2011" s="496"/>
      <c r="R2011" s="496"/>
    </row>
    <row r="2012" s="38" customFormat="1" ht="15.75" spans="1:18">
      <c r="A2012" s="43" t="s">
        <v>4585</v>
      </c>
      <c r="B2012" s="179"/>
      <c r="C2012" s="493" t="s">
        <v>4603</v>
      </c>
      <c r="D2012" s="165"/>
      <c r="E2012" s="312"/>
      <c r="F2012" s="494"/>
      <c r="G2012" s="495"/>
      <c r="H2012" s="179"/>
      <c r="I2012" s="498"/>
      <c r="J2012" s="498">
        <v>3</v>
      </c>
      <c r="K2012" s="165">
        <v>16</v>
      </c>
      <c r="L2012" s="180">
        <v>47.66496</v>
      </c>
      <c r="M2012" s="181">
        <v>11201.715463</v>
      </c>
      <c r="N2012" s="165"/>
      <c r="O2012" s="496"/>
      <c r="P2012" s="496"/>
      <c r="Q2012" s="496"/>
      <c r="R2012" s="496"/>
    </row>
    <row r="2013" s="38" customFormat="1" ht="15.75" spans="1:18">
      <c r="A2013" s="43" t="s">
        <v>4585</v>
      </c>
      <c r="B2013" s="179"/>
      <c r="C2013" s="493" t="s">
        <v>4603</v>
      </c>
      <c r="D2013" s="165"/>
      <c r="E2013" s="312"/>
      <c r="F2013" s="494"/>
      <c r="G2013" s="495"/>
      <c r="H2013" s="179"/>
      <c r="I2013" s="498"/>
      <c r="J2013" s="498">
        <v>4</v>
      </c>
      <c r="K2013" s="165">
        <v>14</v>
      </c>
      <c r="L2013" s="180">
        <v>41.70684</v>
      </c>
      <c r="M2013" s="181">
        <v>9801.50103</v>
      </c>
      <c r="N2013" s="165"/>
      <c r="O2013" s="496"/>
      <c r="P2013" s="496"/>
      <c r="Q2013" s="496"/>
      <c r="R2013" s="496"/>
    </row>
    <row r="2014" s="38" customFormat="1" ht="15.75" spans="1:18">
      <c r="A2014" s="43" t="s">
        <v>4585</v>
      </c>
      <c r="B2014" s="179"/>
      <c r="C2014" s="493" t="s">
        <v>4603</v>
      </c>
      <c r="D2014" s="165"/>
      <c r="E2014" s="312"/>
      <c r="F2014" s="494"/>
      <c r="G2014" s="495"/>
      <c r="H2014" s="179"/>
      <c r="I2014" s="498"/>
      <c r="J2014" s="498">
        <v>5</v>
      </c>
      <c r="K2014" s="165">
        <v>12</v>
      </c>
      <c r="L2014" s="180">
        <v>35.74872</v>
      </c>
      <c r="M2014" s="181">
        <v>8401.286597</v>
      </c>
      <c r="N2014" s="165"/>
      <c r="O2014" s="496"/>
      <c r="P2014" s="496"/>
      <c r="Q2014" s="496"/>
      <c r="R2014" s="496"/>
    </row>
    <row r="2015" s="38" customFormat="1" ht="15.75" spans="1:18">
      <c r="A2015" s="43" t="s">
        <v>4585</v>
      </c>
      <c r="B2015" s="179"/>
      <c r="C2015" s="493" t="s">
        <v>4603</v>
      </c>
      <c r="D2015" s="165"/>
      <c r="E2015" s="312"/>
      <c r="F2015" s="494"/>
      <c r="G2015" s="495"/>
      <c r="H2015" s="179"/>
      <c r="I2015" s="498"/>
      <c r="J2015" s="498">
        <v>6</v>
      </c>
      <c r="K2015" s="165">
        <v>10</v>
      </c>
      <c r="L2015" s="180">
        <v>29.7906</v>
      </c>
      <c r="M2015" s="181">
        <v>7001.072164</v>
      </c>
      <c r="N2015" s="165"/>
      <c r="O2015" s="496"/>
      <c r="P2015" s="496"/>
      <c r="Q2015" s="496"/>
      <c r="R2015" s="496"/>
    </row>
    <row r="2016" s="38" customFormat="1" ht="15.75" spans="1:18">
      <c r="A2016" s="43" t="s">
        <v>4585</v>
      </c>
      <c r="B2016" s="179"/>
      <c r="C2016" s="493" t="s">
        <v>4603</v>
      </c>
      <c r="D2016" s="165"/>
      <c r="E2016" s="312"/>
      <c r="F2016" s="494"/>
      <c r="G2016" s="495"/>
      <c r="H2016" s="179"/>
      <c r="I2016" s="498"/>
      <c r="J2016" s="498">
        <v>7</v>
      </c>
      <c r="K2016" s="165">
        <v>9</v>
      </c>
      <c r="L2016" s="180">
        <v>26.81154</v>
      </c>
      <c r="M2016" s="181">
        <v>6300.964947</v>
      </c>
      <c r="N2016" s="165"/>
      <c r="O2016" s="496"/>
      <c r="P2016" s="496"/>
      <c r="Q2016" s="496"/>
      <c r="R2016" s="496"/>
    </row>
    <row r="2017" s="38" customFormat="1" ht="15" spans="1:18">
      <c r="A2017" s="43" t="s">
        <v>4585</v>
      </c>
      <c r="B2017" s="179"/>
      <c r="C2017" s="493" t="s">
        <v>4603</v>
      </c>
      <c r="D2017" s="195" t="s">
        <v>4333</v>
      </c>
      <c r="E2017" s="312"/>
      <c r="F2017" s="494"/>
      <c r="G2017" s="495"/>
      <c r="H2017" s="179"/>
      <c r="I2017" s="179">
        <v>3</v>
      </c>
      <c r="J2017" s="179">
        <v>1</v>
      </c>
      <c r="K2017" s="165">
        <v>40</v>
      </c>
      <c r="L2017" s="180">
        <v>54.2688</v>
      </c>
      <c r="M2017" s="181">
        <v>11807.193548</v>
      </c>
      <c r="N2017" s="165"/>
      <c r="O2017" s="496"/>
      <c r="P2017" s="496"/>
      <c r="Q2017" s="496"/>
      <c r="R2017" s="496"/>
    </row>
    <row r="2018" s="38" customFormat="1" ht="15" spans="1:18">
      <c r="A2018" s="43" t="s">
        <v>4585</v>
      </c>
      <c r="B2018" s="179"/>
      <c r="C2018" s="493" t="s">
        <v>4603</v>
      </c>
      <c r="D2018" s="165"/>
      <c r="E2018" s="312"/>
      <c r="F2018" s="494"/>
      <c r="G2018" s="495"/>
      <c r="H2018" s="179"/>
      <c r="I2018" s="179"/>
      <c r="J2018" s="179">
        <v>2</v>
      </c>
      <c r="K2018" s="165">
        <v>35</v>
      </c>
      <c r="L2018" s="180">
        <v>47.4852</v>
      </c>
      <c r="M2018" s="181">
        <v>10331.294355</v>
      </c>
      <c r="N2018" s="165"/>
      <c r="O2018" s="496"/>
      <c r="P2018" s="496"/>
      <c r="Q2018" s="496"/>
      <c r="R2018" s="496"/>
    </row>
    <row r="2019" s="38" customFormat="1" ht="15" spans="1:18">
      <c r="A2019" s="43" t="s">
        <v>4585</v>
      </c>
      <c r="B2019" s="179"/>
      <c r="C2019" s="493" t="s">
        <v>4603</v>
      </c>
      <c r="D2019" s="165"/>
      <c r="E2019" s="312"/>
      <c r="F2019" s="494"/>
      <c r="G2019" s="495"/>
      <c r="H2019" s="179"/>
      <c r="I2019" s="179"/>
      <c r="J2019" s="179">
        <v>3</v>
      </c>
      <c r="K2019" s="165">
        <v>25</v>
      </c>
      <c r="L2019" s="180">
        <v>33.918</v>
      </c>
      <c r="M2019" s="181">
        <v>7379.495968</v>
      </c>
      <c r="N2019" s="165"/>
      <c r="O2019" s="496"/>
      <c r="P2019" s="496"/>
      <c r="Q2019" s="496"/>
      <c r="R2019" s="496"/>
    </row>
    <row r="2020" s="38" customFormat="1" ht="15" spans="1:18">
      <c r="A2020" s="43" t="s">
        <v>4585</v>
      </c>
      <c r="B2020" s="179"/>
      <c r="C2020" s="493" t="s">
        <v>4603</v>
      </c>
      <c r="D2020" s="195" t="s">
        <v>4305</v>
      </c>
      <c r="E2020" s="312"/>
      <c r="F2020" s="494"/>
      <c r="G2020" s="495"/>
      <c r="H2020" s="179"/>
      <c r="I2020" s="179">
        <v>3</v>
      </c>
      <c r="J2020" s="179">
        <v>1</v>
      </c>
      <c r="K2020" s="165">
        <v>40</v>
      </c>
      <c r="L2020" s="180">
        <v>84.036</v>
      </c>
      <c r="M2020" s="181">
        <v>14849.670724</v>
      </c>
      <c r="N2020" s="165"/>
      <c r="O2020" s="496"/>
      <c r="P2020" s="496"/>
      <c r="Q2020" s="496"/>
      <c r="R2020" s="496"/>
    </row>
    <row r="2021" s="38" customFormat="1" ht="15" spans="1:18">
      <c r="A2021" s="43" t="s">
        <v>4585</v>
      </c>
      <c r="B2021" s="179"/>
      <c r="C2021" s="493" t="s">
        <v>4603</v>
      </c>
      <c r="D2021" s="165"/>
      <c r="E2021" s="312"/>
      <c r="F2021" s="494"/>
      <c r="G2021" s="495"/>
      <c r="H2021" s="179"/>
      <c r="I2021" s="179"/>
      <c r="J2021" s="179">
        <v>2</v>
      </c>
      <c r="K2021" s="165">
        <v>35</v>
      </c>
      <c r="L2021" s="180">
        <v>73.5315</v>
      </c>
      <c r="M2021" s="181">
        <v>12993.461883</v>
      </c>
      <c r="N2021" s="165"/>
      <c r="O2021" s="496"/>
      <c r="P2021" s="496"/>
      <c r="Q2021" s="496"/>
      <c r="R2021" s="496"/>
    </row>
    <row r="2022" s="38" customFormat="1" ht="15" spans="1:18">
      <c r="A2022" s="43" t="s">
        <v>4585</v>
      </c>
      <c r="B2022" s="179"/>
      <c r="C2022" s="493" t="s">
        <v>4603</v>
      </c>
      <c r="D2022" s="165"/>
      <c r="E2022" s="312"/>
      <c r="F2022" s="494"/>
      <c r="G2022" s="495"/>
      <c r="H2022" s="179"/>
      <c r="I2022" s="179"/>
      <c r="J2022" s="179">
        <v>3</v>
      </c>
      <c r="K2022" s="165">
        <v>25</v>
      </c>
      <c r="L2022" s="180">
        <v>52.5225</v>
      </c>
      <c r="M2022" s="181">
        <v>9281.044202</v>
      </c>
      <c r="N2022" s="165"/>
      <c r="O2022" s="496"/>
      <c r="P2022" s="496"/>
      <c r="Q2022" s="496"/>
      <c r="R2022" s="496"/>
    </row>
    <row r="2023" s="38" customFormat="1" ht="15.75" spans="1:18">
      <c r="A2023" s="43" t="s">
        <v>4585</v>
      </c>
      <c r="B2023" s="179">
        <v>18</v>
      </c>
      <c r="C2023" s="493" t="s">
        <v>207</v>
      </c>
      <c r="D2023" s="182" t="s">
        <v>4260</v>
      </c>
      <c r="E2023" s="312"/>
      <c r="F2023" s="494"/>
      <c r="G2023" s="495"/>
      <c r="H2023" s="165">
        <v>1</v>
      </c>
      <c r="I2023" s="165">
        <v>5</v>
      </c>
      <c r="J2023" s="498">
        <v>1</v>
      </c>
      <c r="K2023" s="497">
        <v>25</v>
      </c>
      <c r="L2023" s="180">
        <v>114.0613</v>
      </c>
      <c r="M2023" s="181">
        <v>12501.825189</v>
      </c>
      <c r="N2023" s="164"/>
      <c r="O2023" s="496"/>
      <c r="P2023" s="496"/>
      <c r="Q2023" s="496"/>
      <c r="R2023" s="496"/>
    </row>
    <row r="2024" s="38" customFormat="1" ht="15.75" spans="1:18">
      <c r="A2024" s="43" t="s">
        <v>4585</v>
      </c>
      <c r="B2024" s="179"/>
      <c r="C2024" s="493" t="s">
        <v>207</v>
      </c>
      <c r="D2024" s="165"/>
      <c r="E2024" s="312"/>
      <c r="F2024" s="494"/>
      <c r="G2024" s="495"/>
      <c r="H2024" s="165"/>
      <c r="I2024" s="165"/>
      <c r="J2024" s="498">
        <v>2</v>
      </c>
      <c r="K2024" s="497">
        <v>22</v>
      </c>
      <c r="L2024" s="180">
        <v>100.373944</v>
      </c>
      <c r="M2024" s="181">
        <v>11001.606167</v>
      </c>
      <c r="N2024" s="164"/>
      <c r="O2024" s="496"/>
      <c r="P2024" s="496"/>
      <c r="Q2024" s="496"/>
      <c r="R2024" s="496"/>
    </row>
    <row r="2025" s="38" customFormat="1" ht="15.75" spans="1:18">
      <c r="A2025" s="43" t="s">
        <v>4585</v>
      </c>
      <c r="B2025" s="179"/>
      <c r="C2025" s="493" t="s">
        <v>207</v>
      </c>
      <c r="D2025" s="165"/>
      <c r="E2025" s="312"/>
      <c r="F2025" s="494"/>
      <c r="G2025" s="495"/>
      <c r="H2025" s="165"/>
      <c r="I2025" s="165"/>
      <c r="J2025" s="498">
        <v>3</v>
      </c>
      <c r="K2025" s="497">
        <v>20</v>
      </c>
      <c r="L2025" s="180">
        <v>91.24904</v>
      </c>
      <c r="M2025" s="181">
        <v>10001.460151</v>
      </c>
      <c r="N2025" s="164"/>
      <c r="O2025" s="496"/>
      <c r="P2025" s="496"/>
      <c r="Q2025" s="496"/>
      <c r="R2025" s="496"/>
    </row>
    <row r="2026" s="38" customFormat="1" ht="15.75" spans="1:18">
      <c r="A2026" s="43" t="s">
        <v>4585</v>
      </c>
      <c r="B2026" s="179"/>
      <c r="C2026" s="493" t="s">
        <v>207</v>
      </c>
      <c r="D2026" s="165"/>
      <c r="E2026" s="312"/>
      <c r="F2026" s="494"/>
      <c r="G2026" s="495"/>
      <c r="H2026" s="165"/>
      <c r="I2026" s="165"/>
      <c r="J2026" s="498">
        <v>4</v>
      </c>
      <c r="K2026" s="497">
        <v>18</v>
      </c>
      <c r="L2026" s="180">
        <v>82.124136</v>
      </c>
      <c r="M2026" s="181">
        <v>9001.314136</v>
      </c>
      <c r="N2026" s="164"/>
      <c r="O2026" s="496"/>
      <c r="P2026" s="496"/>
      <c r="Q2026" s="496"/>
      <c r="R2026" s="496"/>
    </row>
    <row r="2027" s="38" customFormat="1" ht="15.75" spans="1:18">
      <c r="A2027" s="43" t="s">
        <v>4585</v>
      </c>
      <c r="B2027" s="179"/>
      <c r="C2027" s="493" t="s">
        <v>207</v>
      </c>
      <c r="D2027" s="165"/>
      <c r="E2027" s="312"/>
      <c r="F2027" s="494"/>
      <c r="G2027" s="495"/>
      <c r="H2027" s="165"/>
      <c r="I2027" s="165"/>
      <c r="J2027" s="498">
        <v>5</v>
      </c>
      <c r="K2027" s="497">
        <v>15</v>
      </c>
      <c r="L2027" s="180">
        <v>68.43678</v>
      </c>
      <c r="M2027" s="181">
        <v>7501.095114</v>
      </c>
      <c r="N2027" s="164"/>
      <c r="O2027" s="496"/>
      <c r="P2027" s="496"/>
      <c r="Q2027" s="496"/>
      <c r="R2027" s="496"/>
    </row>
    <row r="2028" s="38" customFormat="1" ht="15" spans="1:18">
      <c r="A2028" s="43" t="s">
        <v>4585</v>
      </c>
      <c r="B2028" s="179"/>
      <c r="C2028" s="493" t="s">
        <v>207</v>
      </c>
      <c r="D2028" s="182" t="s">
        <v>4270</v>
      </c>
      <c r="E2028" s="312"/>
      <c r="F2028" s="494"/>
      <c r="G2028" s="495"/>
      <c r="H2028" s="165"/>
      <c r="I2028" s="165">
        <v>3</v>
      </c>
      <c r="J2028" s="179">
        <v>1</v>
      </c>
      <c r="K2028" s="165">
        <v>40</v>
      </c>
      <c r="L2028" s="180">
        <v>132.8656</v>
      </c>
      <c r="M2028" s="181">
        <v>12359.373524</v>
      </c>
      <c r="N2028" s="164"/>
      <c r="O2028" s="496"/>
      <c r="P2028" s="496"/>
      <c r="Q2028" s="496"/>
      <c r="R2028" s="496"/>
    </row>
    <row r="2029" s="38" customFormat="1" ht="15" spans="1:18">
      <c r="A2029" s="43" t="s">
        <v>4585</v>
      </c>
      <c r="B2029" s="179"/>
      <c r="C2029" s="493" t="s">
        <v>207</v>
      </c>
      <c r="D2029" s="165"/>
      <c r="E2029" s="312"/>
      <c r="F2029" s="494"/>
      <c r="G2029" s="495"/>
      <c r="H2029" s="165"/>
      <c r="I2029" s="165"/>
      <c r="J2029" s="179">
        <v>2</v>
      </c>
      <c r="K2029" s="165">
        <v>35</v>
      </c>
      <c r="L2029" s="180">
        <v>116.2574</v>
      </c>
      <c r="M2029" s="181">
        <v>10814.451834</v>
      </c>
      <c r="N2029" s="164"/>
      <c r="O2029" s="496"/>
      <c r="P2029" s="496"/>
      <c r="Q2029" s="496"/>
      <c r="R2029" s="496"/>
    </row>
    <row r="2030" s="38" customFormat="1" ht="15" spans="1:18">
      <c r="A2030" s="43" t="s">
        <v>4585</v>
      </c>
      <c r="B2030" s="179"/>
      <c r="C2030" s="493" t="s">
        <v>207</v>
      </c>
      <c r="D2030" s="165"/>
      <c r="E2030" s="312"/>
      <c r="F2030" s="494"/>
      <c r="G2030" s="495"/>
      <c r="H2030" s="165"/>
      <c r="I2030" s="165"/>
      <c r="J2030" s="179">
        <v>3</v>
      </c>
      <c r="K2030" s="165">
        <v>25</v>
      </c>
      <c r="L2030" s="180">
        <v>83.041</v>
      </c>
      <c r="M2030" s="181">
        <v>7724.608453</v>
      </c>
      <c r="N2030" s="164"/>
      <c r="O2030" s="496"/>
      <c r="P2030" s="496"/>
      <c r="Q2030" s="496"/>
      <c r="R2030" s="496"/>
    </row>
    <row r="2031" s="38" customFormat="1" ht="15" spans="1:18">
      <c r="A2031" s="43" t="s">
        <v>4585</v>
      </c>
      <c r="B2031" s="179"/>
      <c r="C2031" s="493" t="s">
        <v>207</v>
      </c>
      <c r="D2031" s="195" t="s">
        <v>4311</v>
      </c>
      <c r="E2031" s="312"/>
      <c r="F2031" s="494"/>
      <c r="G2031" s="495"/>
      <c r="H2031" s="165"/>
      <c r="I2031" s="165">
        <v>3</v>
      </c>
      <c r="J2031" s="179">
        <v>1</v>
      </c>
      <c r="K2031" s="165">
        <v>40</v>
      </c>
      <c r="L2031" s="180">
        <v>166.6992</v>
      </c>
      <c r="M2031" s="181">
        <v>18336.040113</v>
      </c>
      <c r="N2031" s="164"/>
      <c r="O2031" s="496"/>
      <c r="P2031" s="496"/>
      <c r="Q2031" s="496"/>
      <c r="R2031" s="496"/>
    </row>
    <row r="2032" s="38" customFormat="1" ht="15" spans="1:18">
      <c r="A2032" s="43" t="s">
        <v>4585</v>
      </c>
      <c r="B2032" s="179"/>
      <c r="C2032" s="493" t="s">
        <v>207</v>
      </c>
      <c r="D2032" s="165"/>
      <c r="E2032" s="312"/>
      <c r="F2032" s="494"/>
      <c r="G2032" s="495"/>
      <c r="H2032" s="165"/>
      <c r="I2032" s="165"/>
      <c r="J2032" s="179">
        <v>2</v>
      </c>
      <c r="K2032" s="165">
        <v>35</v>
      </c>
      <c r="L2032" s="180">
        <v>145.8618</v>
      </c>
      <c r="M2032" s="181">
        <v>16044.035099</v>
      </c>
      <c r="N2032" s="164"/>
      <c r="O2032" s="496"/>
      <c r="P2032" s="496"/>
      <c r="Q2032" s="496"/>
      <c r="R2032" s="496"/>
    </row>
    <row r="2033" s="38" customFormat="1" ht="15" spans="1:18">
      <c r="A2033" s="43" t="s">
        <v>4585</v>
      </c>
      <c r="B2033" s="179"/>
      <c r="C2033" s="493" t="s">
        <v>207</v>
      </c>
      <c r="D2033" s="165"/>
      <c r="E2033" s="312"/>
      <c r="F2033" s="494"/>
      <c r="G2033" s="495"/>
      <c r="H2033" s="165"/>
      <c r="I2033" s="165"/>
      <c r="J2033" s="179">
        <v>3</v>
      </c>
      <c r="K2033" s="165">
        <v>25</v>
      </c>
      <c r="L2033" s="180">
        <v>104.187</v>
      </c>
      <c r="M2033" s="181">
        <v>11460.025071</v>
      </c>
      <c r="N2033" s="164"/>
      <c r="O2033" s="496"/>
      <c r="P2033" s="496"/>
      <c r="Q2033" s="496"/>
      <c r="R2033" s="496"/>
    </row>
    <row r="2034" s="38" customFormat="1" ht="15" spans="1:18">
      <c r="A2034" s="43" t="s">
        <v>4585</v>
      </c>
      <c r="B2034" s="179"/>
      <c r="C2034" s="493" t="s">
        <v>207</v>
      </c>
      <c r="D2034" s="195" t="s">
        <v>4309</v>
      </c>
      <c r="E2034" s="312"/>
      <c r="F2034" s="494"/>
      <c r="G2034" s="495"/>
      <c r="H2034" s="165"/>
      <c r="I2034" s="165">
        <v>2</v>
      </c>
      <c r="J2034" s="165">
        <v>1</v>
      </c>
      <c r="K2034" s="165">
        <v>60</v>
      </c>
      <c r="L2034" s="180">
        <v>40.209</v>
      </c>
      <c r="M2034" s="181">
        <v>3071.922511</v>
      </c>
      <c r="N2034" s="164"/>
      <c r="O2034" s="496"/>
      <c r="P2034" s="496"/>
      <c r="Q2034" s="496"/>
      <c r="R2034" s="496"/>
    </row>
    <row r="2035" s="38" customFormat="1" ht="15" spans="1:18">
      <c r="A2035" s="43" t="s">
        <v>4585</v>
      </c>
      <c r="B2035" s="179"/>
      <c r="C2035" s="493" t="s">
        <v>207</v>
      </c>
      <c r="D2035" s="165"/>
      <c r="E2035" s="312"/>
      <c r="F2035" s="494"/>
      <c r="G2035" s="495"/>
      <c r="H2035" s="165"/>
      <c r="I2035" s="165"/>
      <c r="J2035" s="165">
        <v>2</v>
      </c>
      <c r="K2035" s="165">
        <v>40</v>
      </c>
      <c r="L2035" s="180">
        <v>26.806</v>
      </c>
      <c r="M2035" s="181">
        <v>2047.94834</v>
      </c>
      <c r="N2035" s="164"/>
      <c r="O2035" s="496"/>
      <c r="P2035" s="496"/>
      <c r="Q2035" s="496"/>
      <c r="R2035" s="496"/>
    </row>
    <row r="2036" s="38" customFormat="1" ht="15" spans="1:18">
      <c r="A2036" s="43" t="s">
        <v>4585</v>
      </c>
      <c r="B2036" s="179">
        <v>19</v>
      </c>
      <c r="C2036" s="493" t="s">
        <v>4604</v>
      </c>
      <c r="D2036" s="182" t="s">
        <v>4260</v>
      </c>
      <c r="E2036" s="312"/>
      <c r="F2036" s="494"/>
      <c r="G2036" s="495"/>
      <c r="H2036" s="179">
        <v>1</v>
      </c>
      <c r="I2036" s="179">
        <v>4</v>
      </c>
      <c r="J2036" s="179">
        <v>1</v>
      </c>
      <c r="K2036" s="165">
        <v>35</v>
      </c>
      <c r="L2036" s="180">
        <v>503.2706</v>
      </c>
      <c r="M2036" s="181">
        <v>2799.988008</v>
      </c>
      <c r="N2036" s="165"/>
      <c r="O2036" s="496"/>
      <c r="P2036" s="496"/>
      <c r="Q2036" s="496"/>
      <c r="R2036" s="496"/>
    </row>
    <row r="2037" s="38" customFormat="1" ht="15" spans="1:18">
      <c r="A2037" s="43" t="s">
        <v>4585</v>
      </c>
      <c r="B2037" s="179"/>
      <c r="C2037" s="493" t="s">
        <v>4604</v>
      </c>
      <c r="D2037" s="165"/>
      <c r="E2037" s="312"/>
      <c r="F2037" s="494"/>
      <c r="G2037" s="495"/>
      <c r="H2037" s="179"/>
      <c r="I2037" s="179"/>
      <c r="J2037" s="179">
        <v>2</v>
      </c>
      <c r="K2037" s="165">
        <v>30</v>
      </c>
      <c r="L2037" s="180">
        <v>431.3748</v>
      </c>
      <c r="M2037" s="181">
        <v>2399.989721</v>
      </c>
      <c r="N2037" s="165"/>
      <c r="O2037" s="496"/>
      <c r="P2037" s="496"/>
      <c r="Q2037" s="496"/>
      <c r="R2037" s="496"/>
    </row>
    <row r="2038" s="38" customFormat="1" ht="15" spans="1:18">
      <c r="A2038" s="43" t="s">
        <v>4585</v>
      </c>
      <c r="B2038" s="179"/>
      <c r="C2038" s="493" t="s">
        <v>4604</v>
      </c>
      <c r="D2038" s="165"/>
      <c r="E2038" s="312"/>
      <c r="F2038" s="494"/>
      <c r="G2038" s="495"/>
      <c r="H2038" s="179"/>
      <c r="I2038" s="179"/>
      <c r="J2038" s="179">
        <v>3</v>
      </c>
      <c r="K2038" s="165">
        <v>20</v>
      </c>
      <c r="L2038" s="180">
        <v>287.5832</v>
      </c>
      <c r="M2038" s="181">
        <v>1599.993148</v>
      </c>
      <c r="N2038" s="165"/>
      <c r="O2038" s="496"/>
      <c r="P2038" s="496"/>
      <c r="Q2038" s="496"/>
      <c r="R2038" s="496"/>
    </row>
    <row r="2039" s="38" customFormat="1" ht="15" spans="1:18">
      <c r="A2039" s="43" t="s">
        <v>4585</v>
      </c>
      <c r="B2039" s="179"/>
      <c r="C2039" s="493" t="s">
        <v>4604</v>
      </c>
      <c r="D2039" s="165"/>
      <c r="E2039" s="312"/>
      <c r="F2039" s="494"/>
      <c r="G2039" s="495"/>
      <c r="H2039" s="179"/>
      <c r="I2039" s="179"/>
      <c r="J2039" s="179">
        <v>4</v>
      </c>
      <c r="K2039" s="165">
        <v>15</v>
      </c>
      <c r="L2039" s="180">
        <v>215.6874</v>
      </c>
      <c r="M2039" s="181">
        <v>1199.994861</v>
      </c>
      <c r="N2039" s="165"/>
      <c r="O2039" s="496"/>
      <c r="P2039" s="496"/>
      <c r="Q2039" s="496"/>
      <c r="R2039" s="496"/>
    </row>
    <row r="2040" s="38" customFormat="1" ht="15" spans="1:18">
      <c r="A2040" s="43" t="s">
        <v>4585</v>
      </c>
      <c r="B2040" s="179"/>
      <c r="C2040" s="493" t="s">
        <v>4604</v>
      </c>
      <c r="D2040" s="311" t="s">
        <v>4605</v>
      </c>
      <c r="E2040" s="312"/>
      <c r="F2040" s="494"/>
      <c r="G2040" s="495"/>
      <c r="H2040" s="179"/>
      <c r="I2040" s="165">
        <v>2</v>
      </c>
      <c r="J2040" s="179">
        <v>1</v>
      </c>
      <c r="K2040" s="165">
        <v>60</v>
      </c>
      <c r="L2040" s="180">
        <v>981.792</v>
      </c>
      <c r="M2040" s="181">
        <v>4694.780014</v>
      </c>
      <c r="N2040" s="165"/>
      <c r="O2040" s="496"/>
      <c r="P2040" s="496"/>
      <c r="Q2040" s="496"/>
      <c r="R2040" s="496"/>
    </row>
    <row r="2041" s="38" customFormat="1" ht="15" spans="1:18">
      <c r="A2041" s="43" t="s">
        <v>4585</v>
      </c>
      <c r="B2041" s="179"/>
      <c r="C2041" s="493" t="s">
        <v>4604</v>
      </c>
      <c r="D2041" s="321"/>
      <c r="E2041" s="312"/>
      <c r="F2041" s="494"/>
      <c r="G2041" s="495"/>
      <c r="H2041" s="179"/>
      <c r="I2041" s="165"/>
      <c r="J2041" s="179"/>
      <c r="K2041" s="165"/>
      <c r="L2041" s="180"/>
      <c r="M2041" s="181"/>
      <c r="N2041" s="165"/>
      <c r="O2041" s="496"/>
      <c r="P2041" s="496"/>
      <c r="Q2041" s="496"/>
      <c r="R2041" s="496"/>
    </row>
    <row r="2042" s="38" customFormat="1" ht="15" spans="1:18">
      <c r="A2042" s="43" t="s">
        <v>4585</v>
      </c>
      <c r="B2042" s="179"/>
      <c r="C2042" s="493" t="s">
        <v>4604</v>
      </c>
      <c r="D2042" s="321"/>
      <c r="E2042" s="312"/>
      <c r="F2042" s="494"/>
      <c r="G2042" s="495"/>
      <c r="H2042" s="179"/>
      <c r="I2042" s="165"/>
      <c r="J2042" s="179">
        <v>2</v>
      </c>
      <c r="K2042" s="165">
        <v>40</v>
      </c>
      <c r="L2042" s="180">
        <v>654.528</v>
      </c>
      <c r="M2042" s="181">
        <v>3129.853342</v>
      </c>
      <c r="N2042" s="165"/>
      <c r="O2042" s="496"/>
      <c r="P2042" s="496"/>
      <c r="Q2042" s="496"/>
      <c r="R2042" s="496"/>
    </row>
    <row r="2043" s="38" customFormat="1" ht="15" spans="1:18">
      <c r="A2043" s="43" t="s">
        <v>4585</v>
      </c>
      <c r="B2043" s="179"/>
      <c r="C2043" s="493" t="s">
        <v>4604</v>
      </c>
      <c r="D2043" s="325"/>
      <c r="E2043" s="312"/>
      <c r="F2043" s="494"/>
      <c r="G2043" s="495"/>
      <c r="H2043" s="179"/>
      <c r="I2043" s="165"/>
      <c r="J2043" s="179"/>
      <c r="K2043" s="165"/>
      <c r="L2043" s="180"/>
      <c r="M2043" s="181"/>
      <c r="N2043" s="165"/>
      <c r="O2043" s="496"/>
      <c r="P2043" s="496"/>
      <c r="Q2043" s="496"/>
      <c r="R2043" s="496"/>
    </row>
    <row r="2044" s="38" customFormat="1" ht="15" spans="1:18">
      <c r="A2044" s="43" t="s">
        <v>4585</v>
      </c>
      <c r="B2044" s="179">
        <v>20</v>
      </c>
      <c r="C2044" s="493" t="s">
        <v>316</v>
      </c>
      <c r="D2044" s="182" t="s">
        <v>4260</v>
      </c>
      <c r="E2044" s="312"/>
      <c r="F2044" s="494"/>
      <c r="G2044" s="495"/>
      <c r="H2044" s="179">
        <v>1</v>
      </c>
      <c r="I2044" s="165">
        <v>3</v>
      </c>
      <c r="J2044" s="179">
        <v>1</v>
      </c>
      <c r="K2044" s="165">
        <v>40</v>
      </c>
      <c r="L2044" s="180">
        <v>804.6084</v>
      </c>
      <c r="M2044" s="181">
        <v>1776.353618</v>
      </c>
      <c r="N2044" s="165"/>
      <c r="O2044" s="496"/>
      <c r="P2044" s="496"/>
      <c r="Q2044" s="496"/>
      <c r="R2044" s="496"/>
    </row>
    <row r="2045" s="38" customFormat="1" ht="15" spans="1:18">
      <c r="A2045" s="43" t="s">
        <v>4585</v>
      </c>
      <c r="B2045" s="179"/>
      <c r="C2045" s="493" t="s">
        <v>316</v>
      </c>
      <c r="D2045" s="165"/>
      <c r="E2045" s="312"/>
      <c r="F2045" s="494"/>
      <c r="G2045" s="495"/>
      <c r="H2045" s="179"/>
      <c r="I2045" s="165"/>
      <c r="J2045" s="179">
        <v>2</v>
      </c>
      <c r="K2045" s="165">
        <v>35</v>
      </c>
      <c r="L2045" s="180">
        <v>704.03235</v>
      </c>
      <c r="M2045" s="181">
        <v>1554.309416</v>
      </c>
      <c r="N2045" s="165"/>
      <c r="O2045" s="496"/>
      <c r="P2045" s="496"/>
      <c r="Q2045" s="496"/>
      <c r="R2045" s="496"/>
    </row>
    <row r="2046" s="38" customFormat="1" ht="15" spans="1:18">
      <c r="A2046" s="43" t="s">
        <v>4585</v>
      </c>
      <c r="B2046" s="179"/>
      <c r="C2046" s="493" t="s">
        <v>316</v>
      </c>
      <c r="D2046" s="165"/>
      <c r="E2046" s="312"/>
      <c r="F2046" s="494"/>
      <c r="G2046" s="495"/>
      <c r="H2046" s="179"/>
      <c r="I2046" s="165"/>
      <c r="J2046" s="179">
        <v>3</v>
      </c>
      <c r="K2046" s="165">
        <v>25</v>
      </c>
      <c r="L2046" s="180">
        <v>502.88025</v>
      </c>
      <c r="M2046" s="181">
        <v>1110.221011</v>
      </c>
      <c r="N2046" s="165"/>
      <c r="O2046" s="496"/>
      <c r="P2046" s="496"/>
      <c r="Q2046" s="496"/>
      <c r="R2046" s="496"/>
    </row>
    <row r="2047" s="38" customFormat="1" ht="15" spans="1:18">
      <c r="A2047" s="43" t="s">
        <v>4585</v>
      </c>
      <c r="B2047" s="179"/>
      <c r="C2047" s="493" t="s">
        <v>316</v>
      </c>
      <c r="D2047" s="182" t="s">
        <v>4270</v>
      </c>
      <c r="E2047" s="312"/>
      <c r="F2047" s="494"/>
      <c r="G2047" s="495"/>
      <c r="H2047" s="179"/>
      <c r="I2047" s="165">
        <v>2</v>
      </c>
      <c r="J2047" s="179">
        <v>1</v>
      </c>
      <c r="K2047" s="165">
        <v>60</v>
      </c>
      <c r="L2047" s="180">
        <v>818.184</v>
      </c>
      <c r="M2047" s="181">
        <v>1532.529374</v>
      </c>
      <c r="N2047" s="165"/>
      <c r="O2047" s="496"/>
      <c r="P2047" s="496"/>
      <c r="Q2047" s="496"/>
      <c r="R2047" s="496"/>
    </row>
    <row r="2048" s="38" customFormat="1" ht="15" spans="1:18">
      <c r="A2048" s="43" t="s">
        <v>4585</v>
      </c>
      <c r="B2048" s="179"/>
      <c r="C2048" s="493" t="s">
        <v>316</v>
      </c>
      <c r="D2048" s="165"/>
      <c r="E2048" s="312"/>
      <c r="F2048" s="494"/>
      <c r="G2048" s="495"/>
      <c r="H2048" s="179"/>
      <c r="I2048" s="165"/>
      <c r="J2048" s="179">
        <v>2</v>
      </c>
      <c r="K2048" s="165">
        <v>40</v>
      </c>
      <c r="L2048" s="180">
        <v>545.456</v>
      </c>
      <c r="M2048" s="181">
        <v>1021.686249</v>
      </c>
      <c r="N2048" s="165"/>
      <c r="O2048" s="496"/>
      <c r="P2048" s="496"/>
      <c r="Q2048" s="496"/>
      <c r="R2048" s="496"/>
    </row>
    <row r="2049" s="38" customFormat="1" ht="15" spans="1:18">
      <c r="A2049" s="43" t="s">
        <v>4585</v>
      </c>
      <c r="B2049" s="179"/>
      <c r="C2049" s="493" t="s">
        <v>316</v>
      </c>
      <c r="D2049" s="195" t="s">
        <v>4606</v>
      </c>
      <c r="E2049" s="312"/>
      <c r="F2049" s="494"/>
      <c r="G2049" s="495"/>
      <c r="H2049" s="179"/>
      <c r="I2049" s="165">
        <v>2</v>
      </c>
      <c r="J2049" s="179">
        <v>1</v>
      </c>
      <c r="K2049" s="165">
        <v>60</v>
      </c>
      <c r="L2049" s="180">
        <v>1107.9252</v>
      </c>
      <c r="M2049" s="181">
        <v>1896.740174</v>
      </c>
      <c r="N2049" s="165"/>
      <c r="O2049" s="496"/>
      <c r="P2049" s="496"/>
      <c r="Q2049" s="496"/>
      <c r="R2049" s="496"/>
    </row>
    <row r="2050" s="38" customFormat="1" ht="15" spans="1:18">
      <c r="A2050" s="43" t="s">
        <v>4585</v>
      </c>
      <c r="B2050" s="179"/>
      <c r="C2050" s="493" t="s">
        <v>316</v>
      </c>
      <c r="D2050" s="165"/>
      <c r="E2050" s="312"/>
      <c r="F2050" s="494"/>
      <c r="G2050" s="495"/>
      <c r="H2050" s="179"/>
      <c r="I2050" s="165"/>
      <c r="J2050" s="179"/>
      <c r="K2050" s="165"/>
      <c r="L2050" s="180"/>
      <c r="M2050" s="181"/>
      <c r="N2050" s="165"/>
      <c r="O2050" s="496"/>
      <c r="P2050" s="496"/>
      <c r="Q2050" s="496"/>
      <c r="R2050" s="496"/>
    </row>
    <row r="2051" s="38" customFormat="1" ht="15" spans="1:18">
      <c r="A2051" s="43" t="s">
        <v>4585</v>
      </c>
      <c r="B2051" s="179"/>
      <c r="C2051" s="493" t="s">
        <v>316</v>
      </c>
      <c r="D2051" s="165"/>
      <c r="E2051" s="312"/>
      <c r="F2051" s="494"/>
      <c r="G2051" s="495"/>
      <c r="H2051" s="179"/>
      <c r="I2051" s="165"/>
      <c r="J2051" s="179"/>
      <c r="K2051" s="165"/>
      <c r="L2051" s="180"/>
      <c r="M2051" s="181"/>
      <c r="N2051" s="165"/>
      <c r="O2051" s="496"/>
      <c r="P2051" s="496"/>
      <c r="Q2051" s="496"/>
      <c r="R2051" s="496"/>
    </row>
    <row r="2052" s="38" customFormat="1" ht="15" spans="1:18">
      <c r="A2052" s="43" t="s">
        <v>4585</v>
      </c>
      <c r="B2052" s="179"/>
      <c r="C2052" s="493" t="s">
        <v>316</v>
      </c>
      <c r="D2052" s="165"/>
      <c r="E2052" s="312"/>
      <c r="F2052" s="494"/>
      <c r="G2052" s="495"/>
      <c r="H2052" s="179"/>
      <c r="I2052" s="165"/>
      <c r="J2052" s="179">
        <v>2</v>
      </c>
      <c r="K2052" s="165">
        <v>40</v>
      </c>
      <c r="L2052" s="180">
        <v>738.6168</v>
      </c>
      <c r="M2052" s="181">
        <v>1264.493449</v>
      </c>
      <c r="N2052" s="165"/>
      <c r="O2052" s="496"/>
      <c r="P2052" s="496"/>
      <c r="Q2052" s="496"/>
      <c r="R2052" s="496"/>
    </row>
    <row r="2053" s="38" customFormat="1" ht="15" spans="1:18">
      <c r="A2053" s="43" t="s">
        <v>4585</v>
      </c>
      <c r="B2053" s="179"/>
      <c r="C2053" s="493" t="s">
        <v>316</v>
      </c>
      <c r="D2053" s="165"/>
      <c r="E2053" s="312"/>
      <c r="F2053" s="494"/>
      <c r="G2053" s="495"/>
      <c r="H2053" s="179"/>
      <c r="I2053" s="165"/>
      <c r="J2053" s="179"/>
      <c r="K2053" s="165"/>
      <c r="L2053" s="180"/>
      <c r="M2053" s="181"/>
      <c r="N2053" s="165"/>
      <c r="O2053" s="496"/>
      <c r="P2053" s="496"/>
      <c r="Q2053" s="496"/>
      <c r="R2053" s="496"/>
    </row>
    <row r="2054" s="38" customFormat="1" ht="15.75" spans="1:18">
      <c r="A2054" s="43" t="s">
        <v>4585</v>
      </c>
      <c r="B2054" s="179">
        <v>21</v>
      </c>
      <c r="C2054" s="493" t="s">
        <v>397</v>
      </c>
      <c r="D2054" s="182" t="s">
        <v>4260</v>
      </c>
      <c r="E2054" s="312"/>
      <c r="F2054" s="494"/>
      <c r="G2054" s="495"/>
      <c r="H2054" s="179">
        <v>1</v>
      </c>
      <c r="I2054" s="498">
        <v>7</v>
      </c>
      <c r="J2054" s="498">
        <v>1</v>
      </c>
      <c r="K2054" s="165">
        <v>20</v>
      </c>
      <c r="L2054" s="180">
        <v>143569.56924</v>
      </c>
      <c r="M2054" s="181">
        <v>4000.263209</v>
      </c>
      <c r="N2054" s="165"/>
      <c r="O2054" s="496"/>
      <c r="P2054" s="496"/>
      <c r="Q2054" s="496"/>
      <c r="R2054" s="496"/>
    </row>
    <row r="2055" s="38" customFormat="1" ht="15.75" spans="1:18">
      <c r="A2055" s="43" t="s">
        <v>4585</v>
      </c>
      <c r="B2055" s="179"/>
      <c r="C2055" s="493" t="s">
        <v>397</v>
      </c>
      <c r="D2055" s="165"/>
      <c r="E2055" s="312"/>
      <c r="F2055" s="494"/>
      <c r="G2055" s="495"/>
      <c r="H2055" s="179"/>
      <c r="I2055" s="498"/>
      <c r="J2055" s="498">
        <v>2</v>
      </c>
      <c r="K2055" s="165">
        <v>19</v>
      </c>
      <c r="L2055" s="180">
        <v>136391.090778</v>
      </c>
      <c r="M2055" s="181">
        <v>3800.250049</v>
      </c>
      <c r="N2055" s="165"/>
      <c r="O2055" s="496"/>
      <c r="P2055" s="496"/>
      <c r="Q2055" s="496"/>
      <c r="R2055" s="496"/>
    </row>
    <row r="2056" s="38" customFormat="1" ht="15.75" spans="1:18">
      <c r="A2056" s="43" t="s">
        <v>4585</v>
      </c>
      <c r="B2056" s="179"/>
      <c r="C2056" s="493" t="s">
        <v>397</v>
      </c>
      <c r="D2056" s="165"/>
      <c r="E2056" s="312"/>
      <c r="F2056" s="494"/>
      <c r="G2056" s="495"/>
      <c r="H2056" s="179"/>
      <c r="I2056" s="498"/>
      <c r="J2056" s="498">
        <v>3</v>
      </c>
      <c r="K2056" s="165">
        <v>16</v>
      </c>
      <c r="L2056" s="180">
        <v>114855.655392</v>
      </c>
      <c r="M2056" s="181">
        <v>3200.210567</v>
      </c>
      <c r="N2056" s="165"/>
      <c r="O2056" s="496"/>
      <c r="P2056" s="496"/>
      <c r="Q2056" s="496"/>
      <c r="R2056" s="496"/>
    </row>
    <row r="2057" s="38" customFormat="1" ht="15.75" spans="1:18">
      <c r="A2057" s="43" t="s">
        <v>4585</v>
      </c>
      <c r="B2057" s="179"/>
      <c r="C2057" s="493" t="s">
        <v>397</v>
      </c>
      <c r="D2057" s="165"/>
      <c r="E2057" s="312"/>
      <c r="F2057" s="494"/>
      <c r="G2057" s="495"/>
      <c r="H2057" s="179"/>
      <c r="I2057" s="498"/>
      <c r="J2057" s="498">
        <v>4</v>
      </c>
      <c r="K2057" s="165">
        <v>14</v>
      </c>
      <c r="L2057" s="180">
        <v>100498.698468</v>
      </c>
      <c r="M2057" s="181">
        <v>2800.184246</v>
      </c>
      <c r="N2057" s="165"/>
      <c r="O2057" s="496"/>
      <c r="P2057" s="496"/>
      <c r="Q2057" s="496"/>
      <c r="R2057" s="496"/>
    </row>
    <row r="2058" s="38" customFormat="1" ht="15.75" spans="1:18">
      <c r="A2058" s="43" t="s">
        <v>4585</v>
      </c>
      <c r="B2058" s="179"/>
      <c r="C2058" s="493" t="s">
        <v>397</v>
      </c>
      <c r="D2058" s="165"/>
      <c r="E2058" s="312"/>
      <c r="F2058" s="494"/>
      <c r="G2058" s="495"/>
      <c r="H2058" s="179"/>
      <c r="I2058" s="498"/>
      <c r="J2058" s="498">
        <v>5</v>
      </c>
      <c r="K2058" s="165">
        <v>12</v>
      </c>
      <c r="L2058" s="180">
        <v>86141.741544</v>
      </c>
      <c r="M2058" s="181">
        <v>2400.157925</v>
      </c>
      <c r="N2058" s="165"/>
      <c r="O2058" s="496"/>
      <c r="P2058" s="496"/>
      <c r="Q2058" s="496"/>
      <c r="R2058" s="496"/>
    </row>
    <row r="2059" s="38" customFormat="1" ht="15.75" spans="1:18">
      <c r="A2059" s="43" t="s">
        <v>4585</v>
      </c>
      <c r="B2059" s="179"/>
      <c r="C2059" s="493" t="s">
        <v>397</v>
      </c>
      <c r="D2059" s="165"/>
      <c r="E2059" s="312"/>
      <c r="F2059" s="494"/>
      <c r="G2059" s="495"/>
      <c r="H2059" s="179"/>
      <c r="I2059" s="498"/>
      <c r="J2059" s="498">
        <v>6</v>
      </c>
      <c r="K2059" s="165">
        <v>10</v>
      </c>
      <c r="L2059" s="180">
        <v>71784.78462</v>
      </c>
      <c r="M2059" s="181">
        <v>2000.131605</v>
      </c>
      <c r="N2059" s="165"/>
      <c r="O2059" s="496"/>
      <c r="P2059" s="496"/>
      <c r="Q2059" s="496"/>
      <c r="R2059" s="496"/>
    </row>
    <row r="2060" s="38" customFormat="1" ht="15.75" spans="1:18">
      <c r="A2060" s="43" t="s">
        <v>4585</v>
      </c>
      <c r="B2060" s="179"/>
      <c r="C2060" s="493" t="s">
        <v>397</v>
      </c>
      <c r="D2060" s="165"/>
      <c r="E2060" s="312"/>
      <c r="F2060" s="494"/>
      <c r="G2060" s="495"/>
      <c r="H2060" s="179"/>
      <c r="I2060" s="498"/>
      <c r="J2060" s="498">
        <v>7</v>
      </c>
      <c r="K2060" s="165">
        <v>9</v>
      </c>
      <c r="L2060" s="180">
        <v>64606.306158</v>
      </c>
      <c r="M2060" s="181">
        <v>1800.118444</v>
      </c>
      <c r="N2060" s="165"/>
      <c r="O2060" s="496"/>
      <c r="P2060" s="496"/>
      <c r="Q2060" s="496"/>
      <c r="R2060" s="496"/>
    </row>
    <row r="2061" s="38" customFormat="1" ht="15" spans="1:18">
      <c r="A2061" s="43" t="s">
        <v>4585</v>
      </c>
      <c r="B2061" s="179"/>
      <c r="C2061" s="493" t="s">
        <v>397</v>
      </c>
      <c r="D2061" s="182" t="s">
        <v>4270</v>
      </c>
      <c r="E2061" s="312"/>
      <c r="F2061" s="494"/>
      <c r="G2061" s="495"/>
      <c r="H2061" s="179"/>
      <c r="I2061" s="179">
        <v>5</v>
      </c>
      <c r="J2061" s="179">
        <v>1</v>
      </c>
      <c r="K2061" s="165">
        <v>25</v>
      </c>
      <c r="L2061" s="180">
        <v>137488.25</v>
      </c>
      <c r="M2061" s="181">
        <v>2935.753438</v>
      </c>
      <c r="N2061" s="165"/>
      <c r="O2061" s="496"/>
      <c r="P2061" s="496"/>
      <c r="Q2061" s="496"/>
      <c r="R2061" s="496"/>
    </row>
    <row r="2062" s="38" customFormat="1" ht="15" spans="1:18">
      <c r="A2062" s="43" t="s">
        <v>4585</v>
      </c>
      <c r="B2062" s="179"/>
      <c r="C2062" s="493" t="s">
        <v>397</v>
      </c>
      <c r="D2062" s="165"/>
      <c r="E2062" s="312"/>
      <c r="F2062" s="494"/>
      <c r="G2062" s="495"/>
      <c r="H2062" s="179"/>
      <c r="I2062" s="179"/>
      <c r="J2062" s="179">
        <v>2</v>
      </c>
      <c r="K2062" s="165">
        <v>22</v>
      </c>
      <c r="L2062" s="180">
        <v>120989.66</v>
      </c>
      <c r="M2062" s="181">
        <v>2583.463026</v>
      </c>
      <c r="N2062" s="165"/>
      <c r="O2062" s="496"/>
      <c r="P2062" s="496"/>
      <c r="Q2062" s="496"/>
      <c r="R2062" s="496"/>
    </row>
    <row r="2063" s="38" customFormat="1" ht="15" spans="1:18">
      <c r="A2063" s="43" t="s">
        <v>4585</v>
      </c>
      <c r="B2063" s="179"/>
      <c r="C2063" s="493" t="s">
        <v>397</v>
      </c>
      <c r="D2063" s="165"/>
      <c r="E2063" s="312"/>
      <c r="F2063" s="494"/>
      <c r="G2063" s="495"/>
      <c r="H2063" s="179"/>
      <c r="I2063" s="179"/>
      <c r="J2063" s="179">
        <v>3</v>
      </c>
      <c r="K2063" s="165">
        <v>20</v>
      </c>
      <c r="L2063" s="180">
        <v>109990.6</v>
      </c>
      <c r="M2063" s="181">
        <v>2348.602751</v>
      </c>
      <c r="N2063" s="165"/>
      <c r="O2063" s="496"/>
      <c r="P2063" s="496"/>
      <c r="Q2063" s="496"/>
      <c r="R2063" s="496"/>
    </row>
    <row r="2064" s="38" customFormat="1" ht="15" spans="1:18">
      <c r="A2064" s="43" t="s">
        <v>4585</v>
      </c>
      <c r="B2064" s="179"/>
      <c r="C2064" s="493" t="s">
        <v>397</v>
      </c>
      <c r="D2064" s="165"/>
      <c r="E2064" s="312"/>
      <c r="F2064" s="494"/>
      <c r="G2064" s="495"/>
      <c r="H2064" s="179"/>
      <c r="I2064" s="179"/>
      <c r="J2064" s="179">
        <v>4</v>
      </c>
      <c r="K2064" s="165">
        <v>18</v>
      </c>
      <c r="L2064" s="180">
        <v>98991.54</v>
      </c>
      <c r="M2064" s="181">
        <v>2113.742476</v>
      </c>
      <c r="N2064" s="165"/>
      <c r="O2064" s="496"/>
      <c r="P2064" s="496"/>
      <c r="Q2064" s="496"/>
      <c r="R2064" s="496"/>
    </row>
    <row r="2065" s="38" customFormat="1" ht="15" spans="1:18">
      <c r="A2065" s="43" t="s">
        <v>4585</v>
      </c>
      <c r="B2065" s="179"/>
      <c r="C2065" s="493" t="s">
        <v>397</v>
      </c>
      <c r="D2065" s="165"/>
      <c r="E2065" s="312"/>
      <c r="F2065" s="494"/>
      <c r="G2065" s="495"/>
      <c r="H2065" s="179"/>
      <c r="I2065" s="179"/>
      <c r="J2065" s="179">
        <v>5</v>
      </c>
      <c r="K2065" s="165">
        <v>15</v>
      </c>
      <c r="L2065" s="180">
        <v>82492.95</v>
      </c>
      <c r="M2065" s="181">
        <v>1761.452062</v>
      </c>
      <c r="N2065" s="165"/>
      <c r="O2065" s="496"/>
      <c r="P2065" s="496"/>
      <c r="Q2065" s="496"/>
      <c r="R2065" s="496"/>
    </row>
    <row r="2066" s="38" customFormat="1" ht="15" spans="1:18">
      <c r="A2066" s="43" t="s">
        <v>4585</v>
      </c>
      <c r="B2066" s="179"/>
      <c r="C2066" s="493" t="s">
        <v>397</v>
      </c>
      <c r="D2066" s="195" t="s">
        <v>4365</v>
      </c>
      <c r="E2066" s="312"/>
      <c r="F2066" s="164"/>
      <c r="G2066" s="495"/>
      <c r="H2066" s="179"/>
      <c r="I2066" s="165">
        <v>2</v>
      </c>
      <c r="J2066" s="179">
        <v>1</v>
      </c>
      <c r="K2066" s="165">
        <v>60</v>
      </c>
      <c r="L2066" s="180">
        <v>239344.8</v>
      </c>
      <c r="M2066" s="181">
        <v>4335.764488</v>
      </c>
      <c r="N2066" s="165"/>
      <c r="O2066" s="496"/>
      <c r="P2066" s="496"/>
      <c r="Q2066" s="496"/>
      <c r="R2066" s="496"/>
    </row>
    <row r="2067" s="38" customFormat="1" ht="15" spans="1:18">
      <c r="A2067" s="43" t="s">
        <v>4585</v>
      </c>
      <c r="B2067" s="179"/>
      <c r="C2067" s="493" t="s">
        <v>397</v>
      </c>
      <c r="D2067" s="165"/>
      <c r="E2067" s="312"/>
      <c r="F2067" s="494"/>
      <c r="G2067" s="495"/>
      <c r="H2067" s="179"/>
      <c r="I2067" s="165"/>
      <c r="J2067" s="179">
        <v>2</v>
      </c>
      <c r="K2067" s="165">
        <v>40</v>
      </c>
      <c r="L2067" s="180">
        <v>159563.2</v>
      </c>
      <c r="M2067" s="181">
        <v>2890.509659</v>
      </c>
      <c r="N2067" s="165"/>
      <c r="O2067" s="496"/>
      <c r="P2067" s="496"/>
      <c r="Q2067" s="496"/>
      <c r="R2067" s="496"/>
    </row>
    <row r="2068" s="38" customFormat="1" ht="15" spans="1:18">
      <c r="A2068" s="43" t="s">
        <v>4585</v>
      </c>
      <c r="B2068" s="179"/>
      <c r="C2068" s="493" t="s">
        <v>397</v>
      </c>
      <c r="D2068" s="195" t="s">
        <v>4414</v>
      </c>
      <c r="E2068" s="312"/>
      <c r="F2068" s="494"/>
      <c r="G2068" s="495"/>
      <c r="H2068" s="179"/>
      <c r="I2068" s="179">
        <v>1</v>
      </c>
      <c r="J2068" s="179">
        <v>1</v>
      </c>
      <c r="K2068" s="179">
        <v>100</v>
      </c>
      <c r="L2068" s="505">
        <v>53382.52</v>
      </c>
      <c r="M2068" s="506">
        <v>335.505759</v>
      </c>
      <c r="N2068" s="182" t="s">
        <v>4331</v>
      </c>
      <c r="O2068" s="496"/>
      <c r="P2068" s="496"/>
      <c r="Q2068" s="496"/>
      <c r="R2068" s="496"/>
    </row>
    <row r="2069" s="38" customFormat="1" ht="15" spans="1:18">
      <c r="A2069" s="43" t="s">
        <v>4585</v>
      </c>
      <c r="B2069" s="179"/>
      <c r="C2069" s="493" t="s">
        <v>397</v>
      </c>
      <c r="D2069" s="182"/>
      <c r="E2069" s="312"/>
      <c r="F2069" s="494"/>
      <c r="G2069" s="495"/>
      <c r="H2069" s="179"/>
      <c r="I2069" s="179"/>
      <c r="J2069" s="179"/>
      <c r="K2069" s="179"/>
      <c r="L2069" s="505"/>
      <c r="M2069" s="506"/>
      <c r="N2069" s="165"/>
      <c r="O2069" s="496"/>
      <c r="P2069" s="496"/>
      <c r="Q2069" s="496"/>
      <c r="R2069" s="496"/>
    </row>
    <row r="2070" s="38" customFormat="1" ht="15" spans="1:18">
      <c r="A2070" s="43" t="s">
        <v>4585</v>
      </c>
      <c r="B2070" s="179">
        <v>22</v>
      </c>
      <c r="C2070" s="493" t="s">
        <v>403</v>
      </c>
      <c r="D2070" s="195" t="s">
        <v>4607</v>
      </c>
      <c r="E2070" s="312"/>
      <c r="F2070" s="494"/>
      <c r="G2070" s="495"/>
      <c r="H2070" s="179">
        <v>1</v>
      </c>
      <c r="I2070" s="165">
        <v>2</v>
      </c>
      <c r="J2070" s="165">
        <v>1</v>
      </c>
      <c r="K2070" s="497">
        <v>60</v>
      </c>
      <c r="L2070" s="180">
        <v>570</v>
      </c>
      <c r="M2070" s="181">
        <v>1267.95123</v>
      </c>
      <c r="N2070" s="165"/>
      <c r="O2070" s="496"/>
      <c r="P2070" s="496"/>
      <c r="Q2070" s="496"/>
      <c r="R2070" s="496"/>
    </row>
    <row r="2071" s="38" customFormat="1" ht="15" spans="1:18">
      <c r="A2071" s="43" t="s">
        <v>4585</v>
      </c>
      <c r="B2071" s="179"/>
      <c r="C2071" s="493" t="s">
        <v>403</v>
      </c>
      <c r="D2071" s="165"/>
      <c r="E2071" s="312"/>
      <c r="F2071" s="494"/>
      <c r="G2071" s="495"/>
      <c r="H2071" s="179"/>
      <c r="I2071" s="165"/>
      <c r="J2071" s="165">
        <v>2</v>
      </c>
      <c r="K2071" s="165">
        <v>40</v>
      </c>
      <c r="L2071" s="180">
        <v>380</v>
      </c>
      <c r="M2071" s="181">
        <v>845.30082</v>
      </c>
      <c r="N2071" s="165"/>
      <c r="O2071" s="496"/>
      <c r="P2071" s="496"/>
      <c r="Q2071" s="496"/>
      <c r="R2071" s="496"/>
    </row>
    <row r="2072" s="38" customFormat="1" ht="15" spans="1:18">
      <c r="A2072" s="43" t="s">
        <v>4585</v>
      </c>
      <c r="B2072" s="179"/>
      <c r="C2072" s="493" t="s">
        <v>403</v>
      </c>
      <c r="D2072" s="165"/>
      <c r="E2072" s="312"/>
      <c r="F2072" s="494"/>
      <c r="G2072" s="495"/>
      <c r="H2072" s="179"/>
      <c r="I2072" s="165"/>
      <c r="J2072" s="165"/>
      <c r="K2072" s="165"/>
      <c r="L2072" s="180"/>
      <c r="M2072" s="181"/>
      <c r="N2072" s="165"/>
      <c r="O2072" s="496"/>
      <c r="P2072" s="496"/>
      <c r="Q2072" s="496"/>
      <c r="R2072" s="496"/>
    </row>
    <row r="2073" s="38" customFormat="1" ht="15" spans="1:18">
      <c r="A2073" s="43" t="s">
        <v>4585</v>
      </c>
      <c r="B2073" s="179"/>
      <c r="C2073" s="493" t="s">
        <v>403</v>
      </c>
      <c r="D2073" s="195" t="s">
        <v>4365</v>
      </c>
      <c r="E2073" s="312"/>
      <c r="F2073" s="494"/>
      <c r="G2073" s="495"/>
      <c r="H2073" s="179"/>
      <c r="I2073" s="165">
        <v>2</v>
      </c>
      <c r="J2073" s="179">
        <v>1</v>
      </c>
      <c r="K2073" s="165">
        <v>60</v>
      </c>
      <c r="L2073" s="180">
        <v>301.8</v>
      </c>
      <c r="M2073" s="181">
        <v>999.60504</v>
      </c>
      <c r="N2073" s="165"/>
      <c r="O2073" s="496"/>
      <c r="P2073" s="496"/>
      <c r="Q2073" s="496"/>
      <c r="R2073" s="496"/>
    </row>
    <row r="2074" s="38" customFormat="1" ht="15" spans="1:18">
      <c r="A2074" s="43" t="s">
        <v>4585</v>
      </c>
      <c r="B2074" s="179"/>
      <c r="C2074" s="493" t="s">
        <v>403</v>
      </c>
      <c r="D2074" s="165"/>
      <c r="E2074" s="312"/>
      <c r="F2074" s="494"/>
      <c r="G2074" s="495"/>
      <c r="H2074" s="179"/>
      <c r="I2074" s="165"/>
      <c r="J2074" s="179">
        <v>2</v>
      </c>
      <c r="K2074" s="165">
        <v>40</v>
      </c>
      <c r="L2074" s="180">
        <v>201.2</v>
      </c>
      <c r="M2074" s="181">
        <v>666.40336</v>
      </c>
      <c r="N2074" s="165"/>
      <c r="O2074" s="496"/>
      <c r="P2074" s="496"/>
      <c r="Q2074" s="496"/>
      <c r="R2074" s="496"/>
    </row>
    <row r="2075" s="38" customFormat="1" ht="15.75" spans="1:18">
      <c r="A2075" s="43" t="s">
        <v>4585</v>
      </c>
      <c r="B2075" s="179">
        <v>23</v>
      </c>
      <c r="C2075" s="493" t="s">
        <v>414</v>
      </c>
      <c r="D2075" s="182" t="s">
        <v>4270</v>
      </c>
      <c r="E2075" s="312"/>
      <c r="F2075" s="494"/>
      <c r="G2075" s="495"/>
      <c r="H2075" s="179">
        <v>1</v>
      </c>
      <c r="I2075" s="165">
        <v>5</v>
      </c>
      <c r="J2075" s="498">
        <v>1</v>
      </c>
      <c r="K2075" s="497">
        <v>25</v>
      </c>
      <c r="L2075" s="180">
        <v>6838.5</v>
      </c>
      <c r="M2075" s="181">
        <v>2205.1267</v>
      </c>
      <c r="N2075" s="165"/>
      <c r="O2075" s="496"/>
      <c r="P2075" s="496"/>
      <c r="Q2075" s="496"/>
      <c r="R2075" s="496"/>
    </row>
    <row r="2076" s="38" customFormat="1" ht="15.75" spans="1:18">
      <c r="A2076" s="43" t="s">
        <v>4585</v>
      </c>
      <c r="B2076" s="179"/>
      <c r="C2076" s="493" t="s">
        <v>414</v>
      </c>
      <c r="D2076" s="165"/>
      <c r="E2076" s="312"/>
      <c r="F2076" s="494"/>
      <c r="G2076" s="495"/>
      <c r="H2076" s="179"/>
      <c r="I2076" s="165"/>
      <c r="J2076" s="498">
        <v>2</v>
      </c>
      <c r="K2076" s="497">
        <v>22</v>
      </c>
      <c r="L2076" s="180">
        <v>6017.88</v>
      </c>
      <c r="M2076" s="181">
        <v>1940.511496</v>
      </c>
      <c r="N2076" s="165"/>
      <c r="O2076" s="496"/>
      <c r="P2076" s="496"/>
      <c r="Q2076" s="496"/>
      <c r="R2076" s="496"/>
    </row>
    <row r="2077" s="38" customFormat="1" ht="15.75" spans="1:18">
      <c r="A2077" s="43" t="s">
        <v>4585</v>
      </c>
      <c r="B2077" s="179"/>
      <c r="C2077" s="493" t="s">
        <v>414</v>
      </c>
      <c r="D2077" s="165"/>
      <c r="E2077" s="312"/>
      <c r="F2077" s="494"/>
      <c r="G2077" s="495"/>
      <c r="H2077" s="179"/>
      <c r="I2077" s="165"/>
      <c r="J2077" s="498">
        <v>3</v>
      </c>
      <c r="K2077" s="497">
        <v>20</v>
      </c>
      <c r="L2077" s="180">
        <v>5470.8</v>
      </c>
      <c r="M2077" s="181">
        <v>1764.10136</v>
      </c>
      <c r="N2077" s="165"/>
      <c r="O2077" s="496"/>
      <c r="P2077" s="496"/>
      <c r="Q2077" s="496"/>
      <c r="R2077" s="496"/>
    </row>
    <row r="2078" s="38" customFormat="1" ht="15.75" spans="1:18">
      <c r="A2078" s="43" t="s">
        <v>4585</v>
      </c>
      <c r="B2078" s="179"/>
      <c r="C2078" s="493" t="s">
        <v>414</v>
      </c>
      <c r="D2078" s="165"/>
      <c r="E2078" s="312"/>
      <c r="F2078" s="494"/>
      <c r="G2078" s="495"/>
      <c r="H2078" s="179"/>
      <c r="I2078" s="165"/>
      <c r="J2078" s="498">
        <v>4</v>
      </c>
      <c r="K2078" s="497">
        <v>18</v>
      </c>
      <c r="L2078" s="180">
        <v>4923.72</v>
      </c>
      <c r="M2078" s="181">
        <v>1587.691224</v>
      </c>
      <c r="N2078" s="165"/>
      <c r="O2078" s="496"/>
      <c r="P2078" s="496"/>
      <c r="Q2078" s="496"/>
      <c r="R2078" s="496"/>
    </row>
    <row r="2079" s="38" customFormat="1" ht="15.75" spans="1:18">
      <c r="A2079" s="43" t="s">
        <v>4585</v>
      </c>
      <c r="B2079" s="179"/>
      <c r="C2079" s="493" t="s">
        <v>414</v>
      </c>
      <c r="D2079" s="165"/>
      <c r="E2079" s="312"/>
      <c r="F2079" s="494"/>
      <c r="G2079" s="495"/>
      <c r="H2079" s="179"/>
      <c r="I2079" s="165"/>
      <c r="J2079" s="498">
        <v>5</v>
      </c>
      <c r="K2079" s="497">
        <v>15</v>
      </c>
      <c r="L2079" s="180">
        <v>4103.1</v>
      </c>
      <c r="M2079" s="181">
        <v>1323.07602</v>
      </c>
      <c r="N2079" s="165"/>
      <c r="O2079" s="496"/>
      <c r="P2079" s="496"/>
      <c r="Q2079" s="496"/>
      <c r="R2079" s="496"/>
    </row>
    <row r="2080" s="38" customFormat="1" ht="15" spans="1:18">
      <c r="A2080" s="43" t="s">
        <v>4585</v>
      </c>
      <c r="B2080" s="179"/>
      <c r="C2080" s="493" t="s">
        <v>414</v>
      </c>
      <c r="D2080" s="195" t="s">
        <v>4608</v>
      </c>
      <c r="E2080" s="312"/>
      <c r="F2080" s="494"/>
      <c r="G2080" s="495"/>
      <c r="H2080" s="179"/>
      <c r="I2080" s="165">
        <v>1</v>
      </c>
      <c r="J2080" s="165">
        <v>1</v>
      </c>
      <c r="K2080" s="165">
        <v>100</v>
      </c>
      <c r="L2080" s="180">
        <v>8639</v>
      </c>
      <c r="M2080" s="181">
        <v>2567.6966</v>
      </c>
      <c r="N2080" s="165"/>
      <c r="O2080" s="496"/>
      <c r="P2080" s="496"/>
      <c r="Q2080" s="496"/>
      <c r="R2080" s="496"/>
    </row>
    <row r="2081" s="38" customFormat="1" ht="15" spans="1:18">
      <c r="A2081" s="43" t="s">
        <v>4585</v>
      </c>
      <c r="B2081" s="179"/>
      <c r="C2081" s="493" t="s">
        <v>414</v>
      </c>
      <c r="D2081" s="165"/>
      <c r="E2081" s="312"/>
      <c r="F2081" s="494"/>
      <c r="G2081" s="495"/>
      <c r="H2081" s="179"/>
      <c r="I2081" s="165"/>
      <c r="J2081" s="165"/>
      <c r="K2081" s="165"/>
      <c r="L2081" s="180"/>
      <c r="M2081" s="181"/>
      <c r="N2081" s="165"/>
      <c r="O2081" s="496"/>
      <c r="P2081" s="496"/>
      <c r="Q2081" s="496"/>
      <c r="R2081" s="496"/>
    </row>
    <row r="2082" s="38" customFormat="1" ht="15" spans="1:18">
      <c r="A2082" s="43" t="s">
        <v>4585</v>
      </c>
      <c r="B2082" s="179"/>
      <c r="C2082" s="493" t="s">
        <v>414</v>
      </c>
      <c r="D2082" s="165"/>
      <c r="E2082" s="312"/>
      <c r="F2082" s="494"/>
      <c r="G2082" s="495"/>
      <c r="H2082" s="179"/>
      <c r="I2082" s="165"/>
      <c r="J2082" s="165"/>
      <c r="K2082" s="165"/>
      <c r="L2082" s="180"/>
      <c r="M2082" s="181"/>
      <c r="N2082" s="165"/>
      <c r="O2082" s="496"/>
      <c r="P2082" s="496"/>
      <c r="Q2082" s="496"/>
      <c r="R2082" s="496"/>
    </row>
    <row r="2083" s="38" customFormat="1" ht="15" spans="1:18">
      <c r="A2083" s="43" t="s">
        <v>4585</v>
      </c>
      <c r="B2083" s="179"/>
      <c r="C2083" s="493" t="s">
        <v>414</v>
      </c>
      <c r="D2083" s="165"/>
      <c r="E2083" s="312"/>
      <c r="F2083" s="494"/>
      <c r="G2083" s="495"/>
      <c r="H2083" s="179"/>
      <c r="I2083" s="165"/>
      <c r="J2083" s="165"/>
      <c r="K2083" s="165"/>
      <c r="L2083" s="180"/>
      <c r="M2083" s="181"/>
      <c r="N2083" s="165"/>
      <c r="O2083" s="496"/>
      <c r="P2083" s="496"/>
      <c r="Q2083" s="496"/>
      <c r="R2083" s="496"/>
    </row>
    <row r="2084" s="38" customFormat="1" ht="15" spans="1:18">
      <c r="A2084" s="43" t="s">
        <v>4585</v>
      </c>
      <c r="B2084" s="179"/>
      <c r="C2084" s="493" t="s">
        <v>414</v>
      </c>
      <c r="D2084" s="195" t="s">
        <v>4365</v>
      </c>
      <c r="E2084" s="312"/>
      <c r="F2084" s="494"/>
      <c r="G2084" s="495"/>
      <c r="H2084" s="179"/>
      <c r="I2084" s="165">
        <v>1</v>
      </c>
      <c r="J2084" s="165">
        <v>1</v>
      </c>
      <c r="K2084" s="165">
        <v>100</v>
      </c>
      <c r="L2084" s="180">
        <v>9798</v>
      </c>
      <c r="M2084" s="181">
        <v>2041.6062</v>
      </c>
      <c r="N2084" s="165"/>
      <c r="O2084" s="496"/>
      <c r="P2084" s="496"/>
      <c r="Q2084" s="496"/>
      <c r="R2084" s="496"/>
    </row>
    <row r="2085" s="38" customFormat="1" ht="15" spans="1:18">
      <c r="A2085" s="43" t="s">
        <v>4585</v>
      </c>
      <c r="B2085" s="179"/>
      <c r="C2085" s="493" t="s">
        <v>414</v>
      </c>
      <c r="D2085" s="165"/>
      <c r="E2085" s="312"/>
      <c r="F2085" s="494"/>
      <c r="G2085" s="495"/>
      <c r="H2085" s="179"/>
      <c r="I2085" s="165"/>
      <c r="J2085" s="165"/>
      <c r="K2085" s="165"/>
      <c r="L2085" s="180"/>
      <c r="M2085" s="181"/>
      <c r="N2085" s="165"/>
      <c r="O2085" s="496"/>
      <c r="P2085" s="496"/>
      <c r="Q2085" s="496"/>
      <c r="R2085" s="496"/>
    </row>
    <row r="2086" s="38" customFormat="1" ht="15" spans="1:16">
      <c r="A2086" s="43" t="s">
        <v>4609</v>
      </c>
      <c r="B2086" s="165">
        <v>1</v>
      </c>
      <c r="C2086" s="493" t="s">
        <v>134</v>
      </c>
      <c r="D2086" s="330" t="s">
        <v>4260</v>
      </c>
      <c r="E2086" s="331" t="s">
        <v>4260</v>
      </c>
      <c r="F2086" s="500">
        <v>5143.5</v>
      </c>
      <c r="G2086" s="512">
        <v>4999.854425</v>
      </c>
      <c r="H2086" s="165">
        <v>1</v>
      </c>
      <c r="I2086" s="194">
        <v>3</v>
      </c>
      <c r="J2086" s="165">
        <v>1</v>
      </c>
      <c r="K2086" s="497">
        <v>40</v>
      </c>
      <c r="L2086" s="180">
        <v>2057.4</v>
      </c>
      <c r="M2086" s="497">
        <v>1999.94177</v>
      </c>
      <c r="N2086" s="194"/>
      <c r="O2086" s="196"/>
      <c r="P2086" s="196"/>
    </row>
    <row r="2087" s="38" customFormat="1" ht="15" spans="1:16">
      <c r="A2087" s="43" t="s">
        <v>4609</v>
      </c>
      <c r="B2087" s="165"/>
      <c r="C2087" s="493" t="s">
        <v>134</v>
      </c>
      <c r="D2087" s="316"/>
      <c r="E2087" s="317"/>
      <c r="F2087" s="513"/>
      <c r="G2087" s="514"/>
      <c r="H2087" s="165"/>
      <c r="I2087" s="504"/>
      <c r="J2087" s="165">
        <v>2</v>
      </c>
      <c r="K2087" s="497">
        <v>35</v>
      </c>
      <c r="L2087" s="180">
        <v>1800.225</v>
      </c>
      <c r="M2087" s="497">
        <v>1749.949049</v>
      </c>
      <c r="N2087" s="504"/>
      <c r="O2087" s="196"/>
      <c r="P2087" s="196"/>
    </row>
    <row r="2088" s="38" customFormat="1" ht="15" spans="1:16">
      <c r="A2088" s="43" t="s">
        <v>4609</v>
      </c>
      <c r="B2088" s="165"/>
      <c r="C2088" s="493" t="s">
        <v>134</v>
      </c>
      <c r="D2088" s="315"/>
      <c r="E2088" s="332"/>
      <c r="F2088" s="502"/>
      <c r="G2088" s="515"/>
      <c r="H2088" s="165"/>
      <c r="I2088" s="197"/>
      <c r="J2088" s="165">
        <v>3</v>
      </c>
      <c r="K2088" s="497">
        <v>25</v>
      </c>
      <c r="L2088" s="180">
        <v>1285.875</v>
      </c>
      <c r="M2088" s="497">
        <v>1249.963606</v>
      </c>
      <c r="N2088" s="197"/>
      <c r="O2088" s="196"/>
      <c r="P2088" s="196"/>
    </row>
    <row r="2089" s="38" customFormat="1" ht="15" spans="1:16">
      <c r="A2089" s="43" t="s">
        <v>4609</v>
      </c>
      <c r="B2089" s="165"/>
      <c r="C2089" s="493" t="s">
        <v>134</v>
      </c>
      <c r="D2089" s="330" t="s">
        <v>4264</v>
      </c>
      <c r="E2089" s="331" t="s">
        <v>4264</v>
      </c>
      <c r="F2089" s="500">
        <v>3355</v>
      </c>
      <c r="G2089" s="512">
        <v>3019.5</v>
      </c>
      <c r="H2089" s="165"/>
      <c r="I2089" s="194">
        <v>2</v>
      </c>
      <c r="J2089" s="165">
        <v>1</v>
      </c>
      <c r="K2089" s="497">
        <v>60</v>
      </c>
      <c r="L2089" s="180">
        <v>2013</v>
      </c>
      <c r="M2089" s="497">
        <v>1811.7</v>
      </c>
      <c r="N2089" s="194"/>
      <c r="O2089" s="196"/>
      <c r="P2089" s="196"/>
    </row>
    <row r="2090" s="38" customFormat="1" ht="15" spans="1:16">
      <c r="A2090" s="43" t="s">
        <v>4609</v>
      </c>
      <c r="B2090" s="165"/>
      <c r="C2090" s="493" t="s">
        <v>134</v>
      </c>
      <c r="D2090" s="315"/>
      <c r="E2090" s="332"/>
      <c r="F2090" s="502"/>
      <c r="G2090" s="515"/>
      <c r="H2090" s="165"/>
      <c r="I2090" s="197"/>
      <c r="J2090" s="165">
        <v>2</v>
      </c>
      <c r="K2090" s="497">
        <v>40</v>
      </c>
      <c r="L2090" s="180">
        <v>1342</v>
      </c>
      <c r="M2090" s="497">
        <v>1207.8</v>
      </c>
      <c r="N2090" s="197"/>
      <c r="O2090" s="196"/>
      <c r="P2090" s="196"/>
    </row>
    <row r="2091" s="38" customFormat="1" ht="15" spans="1:16">
      <c r="A2091" s="43" t="s">
        <v>4609</v>
      </c>
      <c r="B2091" s="165"/>
      <c r="C2091" s="493" t="s">
        <v>134</v>
      </c>
      <c r="D2091" s="311" t="s">
        <v>4610</v>
      </c>
      <c r="E2091" s="312" t="s">
        <v>4261</v>
      </c>
      <c r="F2091" s="494">
        <v>1556.3</v>
      </c>
      <c r="G2091" s="516">
        <v>1461.287045</v>
      </c>
      <c r="H2091" s="165"/>
      <c r="I2091" s="194">
        <v>1</v>
      </c>
      <c r="J2091" s="194">
        <v>1</v>
      </c>
      <c r="K2091" s="518">
        <v>100</v>
      </c>
      <c r="L2091" s="186">
        <v>1637.9</v>
      </c>
      <c r="M2091" s="518">
        <v>1537.655045</v>
      </c>
      <c r="N2091" s="194"/>
      <c r="O2091" s="196"/>
      <c r="P2091" s="196"/>
    </row>
    <row r="2092" s="38" customFormat="1" ht="15" spans="1:16">
      <c r="A2092" s="43" t="s">
        <v>4609</v>
      </c>
      <c r="B2092" s="165"/>
      <c r="C2092" s="493" t="s">
        <v>134</v>
      </c>
      <c r="D2092" s="316"/>
      <c r="E2092" s="312" t="s">
        <v>4259</v>
      </c>
      <c r="F2092" s="494">
        <v>70.6</v>
      </c>
      <c r="G2092" s="516">
        <v>64.95</v>
      </c>
      <c r="H2092" s="165"/>
      <c r="I2092" s="504"/>
      <c r="J2092" s="504"/>
      <c r="K2092" s="519"/>
      <c r="L2092" s="192"/>
      <c r="M2092" s="519"/>
      <c r="N2092" s="504"/>
      <c r="O2092" s="196"/>
      <c r="P2092" s="196"/>
    </row>
    <row r="2093" s="38" customFormat="1" ht="15" spans="1:16">
      <c r="A2093" s="43" t="s">
        <v>4609</v>
      </c>
      <c r="B2093" s="165"/>
      <c r="C2093" s="493" t="s">
        <v>134</v>
      </c>
      <c r="D2093" s="315"/>
      <c r="E2093" s="312" t="s">
        <v>4263</v>
      </c>
      <c r="F2093" s="494">
        <v>11</v>
      </c>
      <c r="G2093" s="516">
        <v>11.418</v>
      </c>
      <c r="H2093" s="165"/>
      <c r="I2093" s="197"/>
      <c r="J2093" s="197"/>
      <c r="K2093" s="520"/>
      <c r="L2093" s="190"/>
      <c r="M2093" s="520"/>
      <c r="N2093" s="197"/>
      <c r="O2093" s="196"/>
      <c r="P2093" s="196"/>
    </row>
    <row r="2094" s="38" customFormat="1" ht="15" spans="1:16">
      <c r="A2094" s="43" t="s">
        <v>4609</v>
      </c>
      <c r="B2094" s="179">
        <v>2</v>
      </c>
      <c r="C2094" s="493" t="s">
        <v>150</v>
      </c>
      <c r="D2094" s="182" t="s">
        <v>4260</v>
      </c>
      <c r="E2094" s="312" t="s">
        <v>4260</v>
      </c>
      <c r="F2094" s="494">
        <v>3605.98004</v>
      </c>
      <c r="G2094" s="516">
        <v>3400.322282</v>
      </c>
      <c r="H2094" s="165">
        <v>1</v>
      </c>
      <c r="I2094" s="165">
        <v>2</v>
      </c>
      <c r="J2094" s="165">
        <v>1</v>
      </c>
      <c r="K2094" s="497">
        <v>60</v>
      </c>
      <c r="L2094" s="180">
        <v>2163.588024</v>
      </c>
      <c r="M2094" s="497">
        <v>2040.193369</v>
      </c>
      <c r="N2094" s="165"/>
      <c r="O2094" s="521"/>
      <c r="P2094" s="196"/>
    </row>
    <row r="2095" s="38" customFormat="1" ht="15" spans="1:16">
      <c r="A2095" s="43" t="s">
        <v>4609</v>
      </c>
      <c r="B2095" s="179"/>
      <c r="C2095" s="493" t="s">
        <v>150</v>
      </c>
      <c r="D2095" s="182"/>
      <c r="E2095" s="312"/>
      <c r="F2095" s="494"/>
      <c r="G2095" s="516"/>
      <c r="H2095" s="165"/>
      <c r="I2095" s="165"/>
      <c r="J2095" s="165">
        <v>2</v>
      </c>
      <c r="K2095" s="497">
        <v>40</v>
      </c>
      <c r="L2095" s="180">
        <v>1442.392016</v>
      </c>
      <c r="M2095" s="497">
        <v>1360.128913</v>
      </c>
      <c r="N2095" s="165"/>
      <c r="O2095" s="521"/>
      <c r="P2095" s="196"/>
    </row>
    <row r="2096" s="38" customFormat="1" ht="15" spans="1:16">
      <c r="A2096" s="43" t="s">
        <v>4609</v>
      </c>
      <c r="B2096" s="179"/>
      <c r="C2096" s="493" t="s">
        <v>150</v>
      </c>
      <c r="D2096" s="195" t="s">
        <v>4611</v>
      </c>
      <c r="E2096" s="312" t="s">
        <v>4261</v>
      </c>
      <c r="F2096" s="494">
        <v>1559.6799</v>
      </c>
      <c r="G2096" s="516">
        <v>1577.873936</v>
      </c>
      <c r="H2096" s="165"/>
      <c r="I2096" s="165">
        <v>2</v>
      </c>
      <c r="J2096" s="165">
        <v>1</v>
      </c>
      <c r="K2096" s="497">
        <v>60</v>
      </c>
      <c r="L2096" s="180">
        <v>1380.88794</v>
      </c>
      <c r="M2096" s="497">
        <v>1372.384025</v>
      </c>
      <c r="N2096" s="194"/>
      <c r="O2096" s="196"/>
      <c r="P2096" s="196"/>
    </row>
    <row r="2097" s="38" customFormat="1" ht="15" spans="1:16">
      <c r="A2097" s="43" t="s">
        <v>4609</v>
      </c>
      <c r="B2097" s="179"/>
      <c r="C2097" s="493" t="s">
        <v>150</v>
      </c>
      <c r="D2097" s="195"/>
      <c r="E2097" s="312" t="s">
        <v>4288</v>
      </c>
      <c r="F2097" s="494">
        <v>584.2</v>
      </c>
      <c r="G2097" s="516">
        <v>561.140268</v>
      </c>
      <c r="H2097" s="165"/>
      <c r="I2097" s="165"/>
      <c r="J2097" s="165">
        <v>2</v>
      </c>
      <c r="K2097" s="497">
        <v>40</v>
      </c>
      <c r="L2097" s="180">
        <v>920.59196</v>
      </c>
      <c r="M2097" s="497">
        <v>914.922683</v>
      </c>
      <c r="N2097" s="504"/>
      <c r="O2097" s="522"/>
      <c r="P2097" s="196"/>
    </row>
    <row r="2098" s="38" customFormat="1" ht="15" spans="1:16">
      <c r="A2098" s="43" t="s">
        <v>4609</v>
      </c>
      <c r="B2098" s="179"/>
      <c r="C2098" s="493" t="s">
        <v>150</v>
      </c>
      <c r="D2098" s="195"/>
      <c r="E2098" s="312" t="s">
        <v>4263</v>
      </c>
      <c r="F2098" s="494">
        <v>157.6</v>
      </c>
      <c r="G2098" s="516">
        <v>148.292504</v>
      </c>
      <c r="H2098" s="165"/>
      <c r="I2098" s="165"/>
      <c r="J2098" s="165"/>
      <c r="K2098" s="497"/>
      <c r="L2098" s="180"/>
      <c r="M2098" s="497"/>
      <c r="N2098" s="197"/>
      <c r="O2098" s="196"/>
      <c r="P2098" s="196"/>
    </row>
    <row r="2099" s="38" customFormat="1" ht="15" spans="1:16">
      <c r="A2099" s="43" t="s">
        <v>4609</v>
      </c>
      <c r="B2099" s="179"/>
      <c r="C2099" s="493" t="s">
        <v>150</v>
      </c>
      <c r="D2099" s="182" t="s">
        <v>4270</v>
      </c>
      <c r="E2099" s="312" t="s">
        <v>4270</v>
      </c>
      <c r="F2099" s="494">
        <v>15</v>
      </c>
      <c r="G2099" s="516">
        <v>9</v>
      </c>
      <c r="H2099" s="165"/>
      <c r="I2099" s="165">
        <v>1</v>
      </c>
      <c r="J2099" s="165">
        <v>1</v>
      </c>
      <c r="K2099" s="497">
        <v>100</v>
      </c>
      <c r="L2099" s="180">
        <v>15</v>
      </c>
      <c r="M2099" s="497">
        <v>9</v>
      </c>
      <c r="N2099" s="312" t="s">
        <v>4331</v>
      </c>
      <c r="O2099" s="196"/>
      <c r="P2099" s="196"/>
    </row>
    <row r="2100" s="38" customFormat="1" ht="15.75" spans="1:16">
      <c r="A2100" s="43" t="s">
        <v>4609</v>
      </c>
      <c r="B2100" s="179">
        <v>3</v>
      </c>
      <c r="C2100" s="493" t="s">
        <v>4588</v>
      </c>
      <c r="D2100" s="182" t="s">
        <v>4260</v>
      </c>
      <c r="E2100" s="312" t="s">
        <v>4260</v>
      </c>
      <c r="F2100" s="494">
        <v>29697.141</v>
      </c>
      <c r="G2100" s="495">
        <v>23589.180978</v>
      </c>
      <c r="H2100" s="517">
        <v>1</v>
      </c>
      <c r="I2100" s="498">
        <v>5</v>
      </c>
      <c r="J2100" s="498">
        <v>1</v>
      </c>
      <c r="K2100" s="497">
        <v>25</v>
      </c>
      <c r="L2100" s="180">
        <v>7424.28525</v>
      </c>
      <c r="M2100" s="497">
        <v>5897.295245</v>
      </c>
      <c r="N2100" s="165"/>
      <c r="O2100" s="196"/>
      <c r="P2100" s="196"/>
    </row>
    <row r="2101" s="38" customFormat="1" ht="15.75" spans="1:16">
      <c r="A2101" s="43" t="s">
        <v>4609</v>
      </c>
      <c r="B2101" s="179"/>
      <c r="C2101" s="493" t="s">
        <v>4588</v>
      </c>
      <c r="D2101" s="182"/>
      <c r="E2101" s="312"/>
      <c r="F2101" s="494"/>
      <c r="G2101" s="495"/>
      <c r="H2101" s="517"/>
      <c r="I2101" s="498"/>
      <c r="J2101" s="498">
        <v>2</v>
      </c>
      <c r="K2101" s="497">
        <v>22</v>
      </c>
      <c r="L2101" s="180">
        <v>6533.37102</v>
      </c>
      <c r="M2101" s="497">
        <v>5189.619815</v>
      </c>
      <c r="N2101" s="165"/>
      <c r="O2101" s="196"/>
      <c r="P2101" s="196"/>
    </row>
    <row r="2102" s="38" customFormat="1" ht="15.75" spans="1:16">
      <c r="A2102" s="43" t="s">
        <v>4609</v>
      </c>
      <c r="B2102" s="179"/>
      <c r="C2102" s="493" t="s">
        <v>4588</v>
      </c>
      <c r="D2102" s="182"/>
      <c r="E2102" s="312"/>
      <c r="F2102" s="494"/>
      <c r="G2102" s="495"/>
      <c r="H2102" s="517"/>
      <c r="I2102" s="498"/>
      <c r="J2102" s="498">
        <v>3</v>
      </c>
      <c r="K2102" s="497">
        <v>20</v>
      </c>
      <c r="L2102" s="180">
        <v>5939.4282</v>
      </c>
      <c r="M2102" s="497">
        <v>4717.836196</v>
      </c>
      <c r="N2102" s="165"/>
      <c r="O2102" s="196"/>
      <c r="P2102" s="196"/>
    </row>
    <row r="2103" s="38" customFormat="1" ht="15.75" spans="1:16">
      <c r="A2103" s="43" t="s">
        <v>4609</v>
      </c>
      <c r="B2103" s="179"/>
      <c r="C2103" s="493" t="s">
        <v>4588</v>
      </c>
      <c r="D2103" s="182"/>
      <c r="E2103" s="312"/>
      <c r="F2103" s="494"/>
      <c r="G2103" s="495"/>
      <c r="H2103" s="517"/>
      <c r="I2103" s="498"/>
      <c r="J2103" s="498">
        <v>4</v>
      </c>
      <c r="K2103" s="497">
        <v>18</v>
      </c>
      <c r="L2103" s="180">
        <v>5345.48538</v>
      </c>
      <c r="M2103" s="497">
        <v>4246.052576</v>
      </c>
      <c r="N2103" s="165"/>
      <c r="O2103" s="196"/>
      <c r="P2103" s="196"/>
    </row>
    <row r="2104" s="38" customFormat="1" ht="15.75" spans="1:16">
      <c r="A2104" s="43" t="s">
        <v>4609</v>
      </c>
      <c r="B2104" s="179"/>
      <c r="C2104" s="493" t="s">
        <v>4588</v>
      </c>
      <c r="D2104" s="182"/>
      <c r="E2104" s="312"/>
      <c r="F2104" s="494"/>
      <c r="G2104" s="495"/>
      <c r="H2104" s="517"/>
      <c r="I2104" s="498"/>
      <c r="J2104" s="498">
        <v>5</v>
      </c>
      <c r="K2104" s="497">
        <v>15</v>
      </c>
      <c r="L2104" s="180">
        <v>4454.57115</v>
      </c>
      <c r="M2104" s="497">
        <v>3538.377146</v>
      </c>
      <c r="N2104" s="165"/>
      <c r="O2104" s="196"/>
      <c r="P2104" s="196"/>
    </row>
    <row r="2105" s="38" customFormat="1" ht="15" spans="1:16">
      <c r="A2105" s="43" t="s">
        <v>4609</v>
      </c>
      <c r="B2105" s="179"/>
      <c r="C2105" s="493" t="s">
        <v>4588</v>
      </c>
      <c r="D2105" s="182" t="s">
        <v>4261</v>
      </c>
      <c r="E2105" s="312" t="s">
        <v>4261</v>
      </c>
      <c r="F2105" s="164">
        <v>17196.84</v>
      </c>
      <c r="G2105" s="164">
        <v>13362.070223</v>
      </c>
      <c r="H2105" s="517"/>
      <c r="I2105" s="184">
        <v>3</v>
      </c>
      <c r="J2105" s="179">
        <v>1</v>
      </c>
      <c r="K2105" s="165">
        <v>40</v>
      </c>
      <c r="L2105" s="180">
        <v>6878.736</v>
      </c>
      <c r="M2105" s="497">
        <v>5344.828089</v>
      </c>
      <c r="N2105" s="165"/>
      <c r="O2105" s="196"/>
      <c r="P2105" s="196"/>
    </row>
    <row r="2106" s="38" customFormat="1" ht="15" spans="1:16">
      <c r="A2106" s="43" t="s">
        <v>4609</v>
      </c>
      <c r="B2106" s="179"/>
      <c r="C2106" s="493" t="s">
        <v>4588</v>
      </c>
      <c r="D2106" s="165"/>
      <c r="E2106" s="312"/>
      <c r="F2106" s="164"/>
      <c r="G2106" s="164"/>
      <c r="H2106" s="517"/>
      <c r="I2106" s="406"/>
      <c r="J2106" s="179">
        <v>2</v>
      </c>
      <c r="K2106" s="165">
        <v>35</v>
      </c>
      <c r="L2106" s="180">
        <v>6018.894</v>
      </c>
      <c r="M2106" s="497">
        <v>4676.724578</v>
      </c>
      <c r="N2106" s="165"/>
      <c r="O2106" s="196"/>
      <c r="P2106" s="196"/>
    </row>
    <row r="2107" s="38" customFormat="1" ht="15" spans="1:16">
      <c r="A2107" s="43" t="s">
        <v>4609</v>
      </c>
      <c r="B2107" s="179"/>
      <c r="C2107" s="493" t="s">
        <v>4588</v>
      </c>
      <c r="D2107" s="165"/>
      <c r="E2107" s="312"/>
      <c r="F2107" s="164"/>
      <c r="G2107" s="164"/>
      <c r="H2107" s="517"/>
      <c r="I2107" s="406"/>
      <c r="J2107" s="179">
        <v>3</v>
      </c>
      <c r="K2107" s="165">
        <v>25</v>
      </c>
      <c r="L2107" s="180">
        <v>4299.21</v>
      </c>
      <c r="M2107" s="497">
        <v>3340.517556</v>
      </c>
      <c r="N2107" s="165"/>
      <c r="O2107" s="196"/>
      <c r="P2107" s="196"/>
    </row>
    <row r="2108" s="38" customFormat="1" ht="15" spans="1:16">
      <c r="A2108" s="43" t="s">
        <v>4609</v>
      </c>
      <c r="B2108" s="179"/>
      <c r="C2108" s="493" t="s">
        <v>4588</v>
      </c>
      <c r="D2108" s="182" t="s">
        <v>4264</v>
      </c>
      <c r="E2108" s="312" t="s">
        <v>4264</v>
      </c>
      <c r="F2108" s="164">
        <v>16980</v>
      </c>
      <c r="G2108" s="164">
        <v>12819.9</v>
      </c>
      <c r="H2108" s="517"/>
      <c r="I2108" s="194">
        <v>3</v>
      </c>
      <c r="J2108" s="165">
        <v>1</v>
      </c>
      <c r="K2108" s="497">
        <v>40</v>
      </c>
      <c r="L2108" s="180">
        <v>6792</v>
      </c>
      <c r="M2108" s="497">
        <v>5127.96</v>
      </c>
      <c r="N2108" s="194"/>
      <c r="O2108" s="196"/>
      <c r="P2108" s="196"/>
    </row>
    <row r="2109" s="38" customFormat="1" ht="15" spans="1:16">
      <c r="A2109" s="43" t="s">
        <v>4609</v>
      </c>
      <c r="B2109" s="179"/>
      <c r="C2109" s="493" t="s">
        <v>4588</v>
      </c>
      <c r="D2109" s="165"/>
      <c r="E2109" s="312"/>
      <c r="F2109" s="164"/>
      <c r="G2109" s="164"/>
      <c r="H2109" s="517"/>
      <c r="I2109" s="504"/>
      <c r="J2109" s="165">
        <v>2</v>
      </c>
      <c r="K2109" s="497">
        <v>35</v>
      </c>
      <c r="L2109" s="180">
        <v>5943</v>
      </c>
      <c r="M2109" s="497">
        <v>4486.965</v>
      </c>
      <c r="N2109" s="504"/>
      <c r="O2109" s="196"/>
      <c r="P2109" s="196"/>
    </row>
    <row r="2110" s="38" customFormat="1" ht="15" spans="1:16">
      <c r="A2110" s="43" t="s">
        <v>4609</v>
      </c>
      <c r="B2110" s="179"/>
      <c r="C2110" s="493" t="s">
        <v>4588</v>
      </c>
      <c r="D2110" s="165"/>
      <c r="E2110" s="312"/>
      <c r="F2110" s="164"/>
      <c r="G2110" s="164"/>
      <c r="H2110" s="517"/>
      <c r="I2110" s="197"/>
      <c r="J2110" s="165">
        <v>3</v>
      </c>
      <c r="K2110" s="497">
        <v>25</v>
      </c>
      <c r="L2110" s="180">
        <v>4245</v>
      </c>
      <c r="M2110" s="497">
        <v>3204.975</v>
      </c>
      <c r="N2110" s="197"/>
      <c r="O2110" s="196"/>
      <c r="P2110" s="196"/>
    </row>
    <row r="2111" s="38" customFormat="1" ht="15" spans="1:16">
      <c r="A2111" s="43" t="s">
        <v>4609</v>
      </c>
      <c r="B2111" s="179"/>
      <c r="C2111" s="493" t="s">
        <v>4588</v>
      </c>
      <c r="D2111" s="182" t="s">
        <v>4288</v>
      </c>
      <c r="E2111" s="312" t="s">
        <v>4288</v>
      </c>
      <c r="F2111" s="164">
        <v>12038.59</v>
      </c>
      <c r="G2111" s="164">
        <v>9127.429985</v>
      </c>
      <c r="H2111" s="517"/>
      <c r="I2111" s="184">
        <v>2</v>
      </c>
      <c r="J2111" s="179">
        <v>1</v>
      </c>
      <c r="K2111" s="179">
        <v>60</v>
      </c>
      <c r="L2111" s="180">
        <v>7223.154</v>
      </c>
      <c r="M2111" s="497">
        <v>5476.457991</v>
      </c>
      <c r="N2111" s="165"/>
      <c r="O2111" s="196"/>
      <c r="P2111" s="196"/>
    </row>
    <row r="2112" s="38" customFormat="1" ht="15" spans="1:16">
      <c r="A2112" s="43" t="s">
        <v>4609</v>
      </c>
      <c r="B2112" s="179"/>
      <c r="C2112" s="493" t="s">
        <v>4588</v>
      </c>
      <c r="D2112" s="165"/>
      <c r="E2112" s="312"/>
      <c r="F2112" s="164"/>
      <c r="G2112" s="164"/>
      <c r="H2112" s="517"/>
      <c r="I2112" s="188"/>
      <c r="J2112" s="179">
        <v>2</v>
      </c>
      <c r="K2112" s="179">
        <v>40</v>
      </c>
      <c r="L2112" s="180">
        <v>4815.436</v>
      </c>
      <c r="M2112" s="497">
        <v>3650.971994</v>
      </c>
      <c r="N2112" s="165"/>
      <c r="O2112" s="196"/>
      <c r="P2112" s="196"/>
    </row>
    <row r="2113" s="38" customFormat="1" ht="15" spans="1:16">
      <c r="A2113" s="43" t="s">
        <v>4609</v>
      </c>
      <c r="B2113" s="179"/>
      <c r="C2113" s="493" t="s">
        <v>4588</v>
      </c>
      <c r="D2113" s="311" t="s">
        <v>4612</v>
      </c>
      <c r="E2113" s="312" t="s">
        <v>4259</v>
      </c>
      <c r="F2113" s="164">
        <v>1693.98</v>
      </c>
      <c r="G2113" s="164">
        <v>1243.640572</v>
      </c>
      <c r="H2113" s="517"/>
      <c r="I2113" s="194">
        <v>1</v>
      </c>
      <c r="J2113" s="194">
        <v>1</v>
      </c>
      <c r="K2113" s="518">
        <v>100</v>
      </c>
      <c r="L2113" s="186">
        <v>2793.98</v>
      </c>
      <c r="M2113" s="518">
        <v>2093.767772</v>
      </c>
      <c r="N2113" s="194"/>
      <c r="O2113" s="196"/>
      <c r="P2113" s="196"/>
    </row>
    <row r="2114" s="38" customFormat="1" ht="15" spans="1:16">
      <c r="A2114" s="43" t="s">
        <v>4609</v>
      </c>
      <c r="B2114" s="179"/>
      <c r="C2114" s="493" t="s">
        <v>4588</v>
      </c>
      <c r="D2114" s="197"/>
      <c r="E2114" s="312" t="s">
        <v>4263</v>
      </c>
      <c r="F2114" s="164">
        <v>1100</v>
      </c>
      <c r="G2114" s="164">
        <v>850.1272</v>
      </c>
      <c r="H2114" s="517"/>
      <c r="I2114" s="504"/>
      <c r="J2114" s="504"/>
      <c r="K2114" s="519"/>
      <c r="L2114" s="192"/>
      <c r="M2114" s="519"/>
      <c r="N2114" s="504"/>
      <c r="O2114" s="196"/>
      <c r="P2114" s="196"/>
    </row>
    <row r="2115" s="38" customFormat="1" ht="15" spans="1:16">
      <c r="A2115" s="43" t="s">
        <v>4609</v>
      </c>
      <c r="B2115" s="179">
        <v>4</v>
      </c>
      <c r="C2115" s="493" t="s">
        <v>4589</v>
      </c>
      <c r="D2115" s="182" t="s">
        <v>4260</v>
      </c>
      <c r="E2115" s="312" t="s">
        <v>4260</v>
      </c>
      <c r="F2115" s="494">
        <v>65210.363144</v>
      </c>
      <c r="G2115" s="495">
        <v>49020.1506639999</v>
      </c>
      <c r="H2115" s="165">
        <v>1</v>
      </c>
      <c r="I2115" s="165">
        <v>7</v>
      </c>
      <c r="J2115" s="165">
        <v>1</v>
      </c>
      <c r="K2115" s="497">
        <v>20</v>
      </c>
      <c r="L2115" s="180">
        <v>13042.0726288</v>
      </c>
      <c r="M2115" s="497">
        <v>9804.030133</v>
      </c>
      <c r="N2115" s="165"/>
      <c r="O2115" s="196"/>
      <c r="P2115" s="196"/>
    </row>
    <row r="2116" s="38" customFormat="1" ht="15" spans="1:16">
      <c r="A2116" s="43" t="s">
        <v>4609</v>
      </c>
      <c r="B2116" s="179"/>
      <c r="C2116" s="493" t="s">
        <v>4589</v>
      </c>
      <c r="D2116" s="165"/>
      <c r="E2116" s="312"/>
      <c r="F2116" s="494"/>
      <c r="G2116" s="495"/>
      <c r="H2116" s="165"/>
      <c r="I2116" s="165"/>
      <c r="J2116" s="165">
        <v>2</v>
      </c>
      <c r="K2116" s="497">
        <v>19</v>
      </c>
      <c r="L2116" s="180">
        <v>12389.96899736</v>
      </c>
      <c r="M2116" s="497">
        <v>9313.828626</v>
      </c>
      <c r="N2116" s="165"/>
      <c r="O2116" s="196"/>
      <c r="P2116" s="196"/>
    </row>
    <row r="2117" s="38" customFormat="1" ht="15" spans="1:16">
      <c r="A2117" s="43" t="s">
        <v>4609</v>
      </c>
      <c r="B2117" s="179"/>
      <c r="C2117" s="493" t="s">
        <v>4589</v>
      </c>
      <c r="D2117" s="165"/>
      <c r="E2117" s="312"/>
      <c r="F2117" s="494"/>
      <c r="G2117" s="495"/>
      <c r="H2117" s="165"/>
      <c r="I2117" s="165"/>
      <c r="J2117" s="165">
        <v>3</v>
      </c>
      <c r="K2117" s="497">
        <v>16</v>
      </c>
      <c r="L2117" s="180">
        <v>10433.65810304</v>
      </c>
      <c r="M2117" s="497">
        <v>7843.224106</v>
      </c>
      <c r="N2117" s="165"/>
      <c r="O2117" s="196"/>
      <c r="P2117" s="196"/>
    </row>
    <row r="2118" s="38" customFormat="1" ht="15" spans="1:16">
      <c r="A2118" s="43" t="s">
        <v>4609</v>
      </c>
      <c r="B2118" s="179"/>
      <c r="C2118" s="493" t="s">
        <v>4589</v>
      </c>
      <c r="D2118" s="165"/>
      <c r="E2118" s="312"/>
      <c r="F2118" s="494"/>
      <c r="G2118" s="495"/>
      <c r="H2118" s="165"/>
      <c r="I2118" s="165"/>
      <c r="J2118" s="165">
        <v>4</v>
      </c>
      <c r="K2118" s="497">
        <v>14</v>
      </c>
      <c r="L2118" s="180">
        <v>9129.45084016</v>
      </c>
      <c r="M2118" s="497">
        <v>6862.821093</v>
      </c>
      <c r="N2118" s="165"/>
      <c r="O2118" s="196"/>
      <c r="P2118" s="196"/>
    </row>
    <row r="2119" s="38" customFormat="1" ht="15" spans="1:16">
      <c r="A2119" s="43" t="s">
        <v>4609</v>
      </c>
      <c r="B2119" s="179"/>
      <c r="C2119" s="493" t="s">
        <v>4589</v>
      </c>
      <c r="D2119" s="165"/>
      <c r="E2119" s="312"/>
      <c r="F2119" s="494"/>
      <c r="G2119" s="495"/>
      <c r="H2119" s="165"/>
      <c r="I2119" s="165"/>
      <c r="J2119" s="165">
        <v>5</v>
      </c>
      <c r="K2119" s="497">
        <v>12</v>
      </c>
      <c r="L2119" s="180">
        <v>7825.24357728</v>
      </c>
      <c r="M2119" s="497">
        <v>5882.41808</v>
      </c>
      <c r="N2119" s="165"/>
      <c r="O2119" s="196"/>
      <c r="P2119" s="196"/>
    </row>
    <row r="2120" s="38" customFormat="1" ht="15" spans="1:16">
      <c r="A2120" s="43" t="s">
        <v>4609</v>
      </c>
      <c r="B2120" s="179"/>
      <c r="C2120" s="493" t="s">
        <v>4589</v>
      </c>
      <c r="D2120" s="165"/>
      <c r="E2120" s="312"/>
      <c r="F2120" s="494"/>
      <c r="G2120" s="495"/>
      <c r="H2120" s="165"/>
      <c r="I2120" s="165"/>
      <c r="J2120" s="165">
        <v>6</v>
      </c>
      <c r="K2120" s="497">
        <v>10</v>
      </c>
      <c r="L2120" s="180">
        <v>6521.0363144</v>
      </c>
      <c r="M2120" s="497">
        <v>4902.015066</v>
      </c>
      <c r="N2120" s="165"/>
      <c r="O2120" s="196"/>
      <c r="P2120" s="196"/>
    </row>
    <row r="2121" s="38" customFormat="1" ht="15" spans="1:16">
      <c r="A2121" s="43" t="s">
        <v>4609</v>
      </c>
      <c r="B2121" s="179"/>
      <c r="C2121" s="493" t="s">
        <v>4589</v>
      </c>
      <c r="D2121" s="165"/>
      <c r="E2121" s="312"/>
      <c r="F2121" s="494"/>
      <c r="G2121" s="495"/>
      <c r="H2121" s="165"/>
      <c r="I2121" s="165"/>
      <c r="J2121" s="165">
        <v>7</v>
      </c>
      <c r="K2121" s="497">
        <v>9</v>
      </c>
      <c r="L2121" s="180">
        <v>5868.93268296</v>
      </c>
      <c r="M2121" s="497">
        <v>4411.81356</v>
      </c>
      <c r="N2121" s="165"/>
      <c r="O2121" s="196"/>
      <c r="P2121" s="196"/>
    </row>
    <row r="2122" s="38" customFormat="1" ht="15" spans="1:16">
      <c r="A2122" s="43" t="s">
        <v>4609</v>
      </c>
      <c r="B2122" s="179"/>
      <c r="C2122" s="493" t="s">
        <v>4589</v>
      </c>
      <c r="D2122" s="182" t="s">
        <v>4264</v>
      </c>
      <c r="E2122" s="312" t="s">
        <v>4264</v>
      </c>
      <c r="F2122" s="494">
        <v>64049</v>
      </c>
      <c r="G2122" s="516">
        <v>48036.75</v>
      </c>
      <c r="H2122" s="165"/>
      <c r="I2122" s="165">
        <v>7</v>
      </c>
      <c r="J2122" s="165">
        <v>1</v>
      </c>
      <c r="K2122" s="497">
        <v>20</v>
      </c>
      <c r="L2122" s="180">
        <v>12809.8</v>
      </c>
      <c r="M2122" s="497">
        <v>9607.35</v>
      </c>
      <c r="N2122" s="165"/>
      <c r="O2122" s="196"/>
      <c r="P2122" s="196"/>
    </row>
    <row r="2123" s="38" customFormat="1" ht="15" spans="1:16">
      <c r="A2123" s="43" t="s">
        <v>4609</v>
      </c>
      <c r="B2123" s="179"/>
      <c r="C2123" s="493" t="s">
        <v>4589</v>
      </c>
      <c r="D2123" s="165"/>
      <c r="E2123" s="312"/>
      <c r="F2123" s="494"/>
      <c r="G2123" s="516"/>
      <c r="H2123" s="165"/>
      <c r="I2123" s="165"/>
      <c r="J2123" s="165">
        <v>2</v>
      </c>
      <c r="K2123" s="497">
        <v>19</v>
      </c>
      <c r="L2123" s="180">
        <v>12169.31</v>
      </c>
      <c r="M2123" s="497">
        <v>9126.9825</v>
      </c>
      <c r="N2123" s="165"/>
      <c r="O2123" s="196"/>
      <c r="P2123" s="196"/>
    </row>
    <row r="2124" s="38" customFormat="1" ht="15" spans="1:16">
      <c r="A2124" s="43" t="s">
        <v>4609</v>
      </c>
      <c r="B2124" s="179"/>
      <c r="C2124" s="493" t="s">
        <v>4589</v>
      </c>
      <c r="D2124" s="165"/>
      <c r="E2124" s="312"/>
      <c r="F2124" s="494"/>
      <c r="G2124" s="516"/>
      <c r="H2124" s="165"/>
      <c r="I2124" s="165"/>
      <c r="J2124" s="165">
        <v>3</v>
      </c>
      <c r="K2124" s="497">
        <v>16</v>
      </c>
      <c r="L2124" s="180">
        <v>10247.84</v>
      </c>
      <c r="M2124" s="497">
        <v>7685.88</v>
      </c>
      <c r="N2124" s="165"/>
      <c r="O2124" s="196"/>
      <c r="P2124" s="196"/>
    </row>
    <row r="2125" s="38" customFormat="1" ht="15" spans="1:16">
      <c r="A2125" s="43" t="s">
        <v>4609</v>
      </c>
      <c r="B2125" s="179"/>
      <c r="C2125" s="493" t="s">
        <v>4589</v>
      </c>
      <c r="D2125" s="165"/>
      <c r="E2125" s="312"/>
      <c r="F2125" s="494"/>
      <c r="G2125" s="516"/>
      <c r="H2125" s="165"/>
      <c r="I2125" s="165"/>
      <c r="J2125" s="165">
        <v>4</v>
      </c>
      <c r="K2125" s="497">
        <v>14</v>
      </c>
      <c r="L2125" s="180">
        <v>8966.86</v>
      </c>
      <c r="M2125" s="497">
        <v>6725.145</v>
      </c>
      <c r="N2125" s="165"/>
      <c r="O2125" s="196"/>
      <c r="P2125" s="196"/>
    </row>
    <row r="2126" s="38" customFormat="1" ht="15" spans="1:16">
      <c r="A2126" s="43" t="s">
        <v>4609</v>
      </c>
      <c r="B2126" s="179"/>
      <c r="C2126" s="493" t="s">
        <v>4589</v>
      </c>
      <c r="D2126" s="165"/>
      <c r="E2126" s="312"/>
      <c r="F2126" s="494"/>
      <c r="G2126" s="516"/>
      <c r="H2126" s="165"/>
      <c r="I2126" s="165"/>
      <c r="J2126" s="165">
        <v>5</v>
      </c>
      <c r="K2126" s="497">
        <v>12</v>
      </c>
      <c r="L2126" s="180">
        <v>7685.88</v>
      </c>
      <c r="M2126" s="497">
        <v>5764.41</v>
      </c>
      <c r="N2126" s="165"/>
      <c r="O2126" s="196"/>
      <c r="P2126" s="196"/>
    </row>
    <row r="2127" s="38" customFormat="1" ht="15" spans="1:16">
      <c r="A2127" s="43" t="s">
        <v>4609</v>
      </c>
      <c r="B2127" s="179"/>
      <c r="C2127" s="493" t="s">
        <v>4589</v>
      </c>
      <c r="D2127" s="165"/>
      <c r="E2127" s="312"/>
      <c r="F2127" s="494"/>
      <c r="G2127" s="516"/>
      <c r="H2127" s="165"/>
      <c r="I2127" s="165"/>
      <c r="J2127" s="165">
        <v>6</v>
      </c>
      <c r="K2127" s="497">
        <v>10</v>
      </c>
      <c r="L2127" s="180">
        <v>6404.9</v>
      </c>
      <c r="M2127" s="497">
        <v>4803.675</v>
      </c>
      <c r="N2127" s="165"/>
      <c r="O2127" s="196"/>
      <c r="P2127" s="196"/>
    </row>
    <row r="2128" s="38" customFormat="1" ht="15" spans="1:16">
      <c r="A2128" s="43" t="s">
        <v>4609</v>
      </c>
      <c r="B2128" s="179"/>
      <c r="C2128" s="493" t="s">
        <v>4589</v>
      </c>
      <c r="D2128" s="165"/>
      <c r="E2128" s="312"/>
      <c r="F2128" s="494"/>
      <c r="G2128" s="516"/>
      <c r="H2128" s="165"/>
      <c r="I2128" s="165"/>
      <c r="J2128" s="165">
        <v>7</v>
      </c>
      <c r="K2128" s="497">
        <v>9</v>
      </c>
      <c r="L2128" s="180">
        <v>5764.41</v>
      </c>
      <c r="M2128" s="497">
        <v>4323.3075</v>
      </c>
      <c r="N2128" s="165"/>
      <c r="O2128" s="196"/>
      <c r="P2128" s="196"/>
    </row>
    <row r="2129" s="38" customFormat="1" ht="15" spans="1:16">
      <c r="A2129" s="43" t="s">
        <v>4609</v>
      </c>
      <c r="B2129" s="179"/>
      <c r="C2129" s="493" t="s">
        <v>4589</v>
      </c>
      <c r="D2129" s="182" t="s">
        <v>4261</v>
      </c>
      <c r="E2129" s="312" t="s">
        <v>4261</v>
      </c>
      <c r="F2129" s="494">
        <v>23076.3097</v>
      </c>
      <c r="G2129" s="495">
        <v>20583.758583</v>
      </c>
      <c r="H2129" s="165"/>
      <c r="I2129" s="165">
        <v>3</v>
      </c>
      <c r="J2129" s="165">
        <v>1</v>
      </c>
      <c r="K2129" s="497">
        <v>40</v>
      </c>
      <c r="L2129" s="180">
        <v>9230.52388</v>
      </c>
      <c r="M2129" s="497">
        <v>8233.503433</v>
      </c>
      <c r="N2129" s="165"/>
      <c r="O2129" s="196"/>
      <c r="P2129" s="196"/>
    </row>
    <row r="2130" s="38" customFormat="1" ht="15" spans="1:16">
      <c r="A2130" s="43" t="s">
        <v>4609</v>
      </c>
      <c r="B2130" s="179"/>
      <c r="C2130" s="493" t="s">
        <v>4589</v>
      </c>
      <c r="D2130" s="165"/>
      <c r="E2130" s="312"/>
      <c r="F2130" s="494"/>
      <c r="G2130" s="495"/>
      <c r="H2130" s="165"/>
      <c r="I2130" s="165"/>
      <c r="J2130" s="165">
        <v>2</v>
      </c>
      <c r="K2130" s="497">
        <v>35</v>
      </c>
      <c r="L2130" s="180">
        <v>8076.708395</v>
      </c>
      <c r="M2130" s="497">
        <v>7204.315504</v>
      </c>
      <c r="N2130" s="165"/>
      <c r="O2130" s="196"/>
      <c r="P2130" s="196"/>
    </row>
    <row r="2131" s="38" customFormat="1" ht="15" spans="1:16">
      <c r="A2131" s="43" t="s">
        <v>4609</v>
      </c>
      <c r="B2131" s="179"/>
      <c r="C2131" s="493" t="s">
        <v>4589</v>
      </c>
      <c r="D2131" s="165"/>
      <c r="E2131" s="312"/>
      <c r="F2131" s="494"/>
      <c r="G2131" s="495"/>
      <c r="H2131" s="165"/>
      <c r="I2131" s="165"/>
      <c r="J2131" s="165">
        <v>3</v>
      </c>
      <c r="K2131" s="497">
        <v>25</v>
      </c>
      <c r="L2131" s="180">
        <v>5769.077425</v>
      </c>
      <c r="M2131" s="497">
        <v>5145.939646</v>
      </c>
      <c r="N2131" s="165"/>
      <c r="O2131" s="196"/>
      <c r="P2131" s="196"/>
    </row>
    <row r="2132" s="38" customFormat="1" ht="15" spans="1:16">
      <c r="A2132" s="43" t="s">
        <v>4609</v>
      </c>
      <c r="B2132" s="179"/>
      <c r="C2132" s="493" t="s">
        <v>4589</v>
      </c>
      <c r="D2132" s="182" t="s">
        <v>4288</v>
      </c>
      <c r="E2132" s="312" t="s">
        <v>4288</v>
      </c>
      <c r="F2132" s="494">
        <v>26328.5325</v>
      </c>
      <c r="G2132" s="495">
        <v>20390.855483</v>
      </c>
      <c r="H2132" s="165"/>
      <c r="I2132" s="194">
        <v>3</v>
      </c>
      <c r="J2132" s="165">
        <v>1</v>
      </c>
      <c r="K2132" s="497">
        <v>40</v>
      </c>
      <c r="L2132" s="180">
        <v>10531.413</v>
      </c>
      <c r="M2132" s="497">
        <v>8156.342193</v>
      </c>
      <c r="N2132" s="194"/>
      <c r="O2132" s="183"/>
      <c r="P2132" s="196"/>
    </row>
    <row r="2133" s="38" customFormat="1" ht="15" spans="1:16">
      <c r="A2133" s="43" t="s">
        <v>4609</v>
      </c>
      <c r="B2133" s="179"/>
      <c r="C2133" s="493" t="s">
        <v>4589</v>
      </c>
      <c r="D2133" s="165"/>
      <c r="E2133" s="312"/>
      <c r="F2133" s="494"/>
      <c r="G2133" s="495"/>
      <c r="H2133" s="165"/>
      <c r="I2133" s="504"/>
      <c r="J2133" s="165">
        <v>2</v>
      </c>
      <c r="K2133" s="497">
        <v>35</v>
      </c>
      <c r="L2133" s="180">
        <v>9214.986375</v>
      </c>
      <c r="M2133" s="497">
        <v>7136.799419</v>
      </c>
      <c r="N2133" s="504"/>
      <c r="O2133" s="183"/>
      <c r="P2133" s="196"/>
    </row>
    <row r="2134" s="38" customFormat="1" ht="15" spans="1:16">
      <c r="A2134" s="43" t="s">
        <v>4609</v>
      </c>
      <c r="B2134" s="179"/>
      <c r="C2134" s="493" t="s">
        <v>4589</v>
      </c>
      <c r="D2134" s="165"/>
      <c r="E2134" s="312"/>
      <c r="F2134" s="494"/>
      <c r="G2134" s="495"/>
      <c r="H2134" s="165"/>
      <c r="I2134" s="197"/>
      <c r="J2134" s="165">
        <v>3</v>
      </c>
      <c r="K2134" s="497">
        <v>25</v>
      </c>
      <c r="L2134" s="180">
        <v>6582.133125</v>
      </c>
      <c r="M2134" s="497">
        <v>5097.713871</v>
      </c>
      <c r="N2134" s="504"/>
      <c r="O2134" s="183"/>
      <c r="P2134" s="196"/>
    </row>
    <row r="2135" s="38" customFormat="1" ht="15" spans="1:16">
      <c r="A2135" s="43" t="s">
        <v>4609</v>
      </c>
      <c r="B2135" s="179"/>
      <c r="C2135" s="493" t="s">
        <v>4589</v>
      </c>
      <c r="D2135" s="182" t="s">
        <v>4270</v>
      </c>
      <c r="E2135" s="312" t="s">
        <v>4270</v>
      </c>
      <c r="F2135" s="494">
        <v>26311.96</v>
      </c>
      <c r="G2135" s="495">
        <v>19770.630412</v>
      </c>
      <c r="H2135" s="165"/>
      <c r="I2135" s="194">
        <v>3</v>
      </c>
      <c r="J2135" s="165">
        <v>1</v>
      </c>
      <c r="K2135" s="497">
        <v>40</v>
      </c>
      <c r="L2135" s="180">
        <v>10524.784</v>
      </c>
      <c r="M2135" s="497">
        <v>7908.252165</v>
      </c>
      <c r="N2135" s="194"/>
      <c r="O2135" s="183"/>
      <c r="P2135" s="196"/>
    </row>
    <row r="2136" s="38" customFormat="1" ht="15" spans="1:16">
      <c r="A2136" s="43" t="s">
        <v>4609</v>
      </c>
      <c r="B2136" s="179"/>
      <c r="C2136" s="493" t="s">
        <v>4589</v>
      </c>
      <c r="D2136" s="165"/>
      <c r="E2136" s="312"/>
      <c r="F2136" s="494"/>
      <c r="G2136" s="495"/>
      <c r="H2136" s="165"/>
      <c r="I2136" s="504"/>
      <c r="J2136" s="165">
        <v>2</v>
      </c>
      <c r="K2136" s="497">
        <v>35</v>
      </c>
      <c r="L2136" s="180">
        <v>9209.186</v>
      </c>
      <c r="M2136" s="497">
        <v>6919.720644</v>
      </c>
      <c r="N2136" s="504"/>
      <c r="O2136" s="183"/>
      <c r="P2136" s="196"/>
    </row>
    <row r="2137" s="38" customFormat="1" ht="15" spans="1:16">
      <c r="A2137" s="43" t="s">
        <v>4609</v>
      </c>
      <c r="B2137" s="179"/>
      <c r="C2137" s="493" t="s">
        <v>4589</v>
      </c>
      <c r="D2137" s="165"/>
      <c r="E2137" s="312"/>
      <c r="F2137" s="494"/>
      <c r="G2137" s="495"/>
      <c r="H2137" s="165"/>
      <c r="I2137" s="197"/>
      <c r="J2137" s="165">
        <v>3</v>
      </c>
      <c r="K2137" s="497">
        <v>25</v>
      </c>
      <c r="L2137" s="180">
        <v>6577.99</v>
      </c>
      <c r="M2137" s="497">
        <v>4942.657603</v>
      </c>
      <c r="N2137" s="504"/>
      <c r="O2137" s="183"/>
      <c r="P2137" s="196"/>
    </row>
    <row r="2138" s="38" customFormat="1" ht="15" spans="1:16">
      <c r="A2138" s="43" t="s">
        <v>4609</v>
      </c>
      <c r="B2138" s="179"/>
      <c r="C2138" s="493" t="s">
        <v>4589</v>
      </c>
      <c r="D2138" s="311" t="s">
        <v>4464</v>
      </c>
      <c r="E2138" s="312" t="s">
        <v>4262</v>
      </c>
      <c r="F2138" s="494">
        <v>2472.459</v>
      </c>
      <c r="G2138" s="516">
        <v>2068.059198</v>
      </c>
      <c r="H2138" s="165"/>
      <c r="I2138" s="194">
        <v>1</v>
      </c>
      <c r="J2138" s="194">
        <v>1</v>
      </c>
      <c r="K2138" s="518">
        <v>100</v>
      </c>
      <c r="L2138" s="186">
        <v>4714.44</v>
      </c>
      <c r="M2138" s="518">
        <v>3751.848229</v>
      </c>
      <c r="N2138" s="194"/>
      <c r="O2138" s="183"/>
      <c r="P2138" s="196"/>
    </row>
    <row r="2139" s="38" customFormat="1" ht="15" spans="1:16">
      <c r="A2139" s="43" t="s">
        <v>4609</v>
      </c>
      <c r="B2139" s="179"/>
      <c r="C2139" s="493" t="s">
        <v>4589</v>
      </c>
      <c r="D2139" s="316"/>
      <c r="E2139" s="312" t="s">
        <v>4263</v>
      </c>
      <c r="F2139" s="494">
        <v>1943.34</v>
      </c>
      <c r="G2139" s="516">
        <v>1459.627637</v>
      </c>
      <c r="H2139" s="165"/>
      <c r="I2139" s="504"/>
      <c r="J2139" s="504"/>
      <c r="K2139" s="519"/>
      <c r="L2139" s="192"/>
      <c r="M2139" s="519"/>
      <c r="N2139" s="504"/>
      <c r="O2139" s="183"/>
      <c r="P2139" s="196"/>
    </row>
    <row r="2140" s="38" customFormat="1" ht="15" spans="1:16">
      <c r="A2140" s="43" t="s">
        <v>4609</v>
      </c>
      <c r="B2140" s="179"/>
      <c r="C2140" s="493" t="s">
        <v>4589</v>
      </c>
      <c r="D2140" s="315"/>
      <c r="E2140" s="312" t="s">
        <v>4259</v>
      </c>
      <c r="F2140" s="494">
        <v>298.641</v>
      </c>
      <c r="G2140" s="516">
        <v>224.161394</v>
      </c>
      <c r="H2140" s="165"/>
      <c r="I2140" s="197"/>
      <c r="J2140" s="197"/>
      <c r="K2140" s="520"/>
      <c r="L2140" s="190"/>
      <c r="M2140" s="520"/>
      <c r="N2140" s="197"/>
      <c r="O2140" s="183"/>
      <c r="P2140" s="196"/>
    </row>
    <row r="2141" s="38" customFormat="1" ht="15.75" spans="1:16">
      <c r="A2141" s="43" t="s">
        <v>4609</v>
      </c>
      <c r="B2141" s="179">
        <v>5</v>
      </c>
      <c r="C2141" s="493" t="s">
        <v>4591</v>
      </c>
      <c r="D2141" s="330" t="s">
        <v>4260</v>
      </c>
      <c r="E2141" s="331" t="s">
        <v>4260</v>
      </c>
      <c r="F2141" s="500">
        <v>222972.57</v>
      </c>
      <c r="G2141" s="501">
        <v>199480.466063</v>
      </c>
      <c r="H2141" s="165">
        <v>1</v>
      </c>
      <c r="I2141" s="498">
        <v>13</v>
      </c>
      <c r="J2141" s="498">
        <v>1</v>
      </c>
      <c r="K2141" s="165">
        <v>11.5</v>
      </c>
      <c r="L2141" s="180">
        <v>25641.84555</v>
      </c>
      <c r="M2141" s="497">
        <v>22940.253597</v>
      </c>
      <c r="N2141" s="527"/>
      <c r="O2141" s="196"/>
      <c r="P2141" s="196"/>
    </row>
    <row r="2142" s="38" customFormat="1" ht="15.75" spans="1:16">
      <c r="A2142" s="43" t="s">
        <v>4609</v>
      </c>
      <c r="B2142" s="179"/>
      <c r="C2142" s="493" t="s">
        <v>4591</v>
      </c>
      <c r="D2142" s="316"/>
      <c r="E2142" s="317"/>
      <c r="F2142" s="513"/>
      <c r="G2142" s="523"/>
      <c r="H2142" s="165"/>
      <c r="I2142" s="498"/>
      <c r="J2142" s="498">
        <v>2</v>
      </c>
      <c r="K2142" s="165">
        <v>10.5</v>
      </c>
      <c r="L2142" s="180">
        <v>23412.11985</v>
      </c>
      <c r="M2142" s="497">
        <v>20945.448937</v>
      </c>
      <c r="N2142" s="528"/>
      <c r="O2142" s="196"/>
      <c r="P2142" s="196"/>
    </row>
    <row r="2143" s="38" customFormat="1" ht="15.75" spans="1:16">
      <c r="A2143" s="43" t="s">
        <v>4609</v>
      </c>
      <c r="B2143" s="179"/>
      <c r="C2143" s="493" t="s">
        <v>4591</v>
      </c>
      <c r="D2143" s="316"/>
      <c r="E2143" s="317"/>
      <c r="F2143" s="513"/>
      <c r="G2143" s="523"/>
      <c r="H2143" s="165"/>
      <c r="I2143" s="498"/>
      <c r="J2143" s="498">
        <v>3</v>
      </c>
      <c r="K2143" s="165">
        <v>10</v>
      </c>
      <c r="L2143" s="180">
        <v>22297.257</v>
      </c>
      <c r="M2143" s="497">
        <v>19948.046606</v>
      </c>
      <c r="N2143" s="528"/>
      <c r="O2143" s="196"/>
      <c r="P2143" s="196"/>
    </row>
    <row r="2144" s="38" customFormat="1" ht="15.75" spans="1:16">
      <c r="A2144" s="43" t="s">
        <v>4609</v>
      </c>
      <c r="B2144" s="179"/>
      <c r="C2144" s="493" t="s">
        <v>4591</v>
      </c>
      <c r="D2144" s="316"/>
      <c r="E2144" s="317"/>
      <c r="F2144" s="513"/>
      <c r="G2144" s="523"/>
      <c r="H2144" s="165"/>
      <c r="I2144" s="498"/>
      <c r="J2144" s="498">
        <v>4</v>
      </c>
      <c r="K2144" s="165">
        <v>9.5</v>
      </c>
      <c r="L2144" s="180">
        <v>21182.39415</v>
      </c>
      <c r="M2144" s="497">
        <v>18950.644276</v>
      </c>
      <c r="N2144" s="528"/>
      <c r="O2144" s="196"/>
      <c r="P2144" s="196"/>
    </row>
    <row r="2145" s="38" customFormat="1" ht="15.75" spans="1:16">
      <c r="A2145" s="43" t="s">
        <v>4609</v>
      </c>
      <c r="B2145" s="179"/>
      <c r="C2145" s="493" t="s">
        <v>4591</v>
      </c>
      <c r="D2145" s="316"/>
      <c r="E2145" s="317"/>
      <c r="F2145" s="513"/>
      <c r="G2145" s="523"/>
      <c r="H2145" s="165"/>
      <c r="I2145" s="498"/>
      <c r="J2145" s="498">
        <v>5</v>
      </c>
      <c r="K2145" s="165">
        <v>8.5</v>
      </c>
      <c r="L2145" s="180">
        <v>18952.66845</v>
      </c>
      <c r="M2145" s="497">
        <v>16955.839615</v>
      </c>
      <c r="N2145" s="528"/>
      <c r="O2145" s="196"/>
      <c r="P2145" s="196"/>
    </row>
    <row r="2146" s="38" customFormat="1" ht="15.75" spans="1:16">
      <c r="A2146" s="43" t="s">
        <v>4609</v>
      </c>
      <c r="B2146" s="179"/>
      <c r="C2146" s="493" t="s">
        <v>4591</v>
      </c>
      <c r="D2146" s="316"/>
      <c r="E2146" s="317"/>
      <c r="F2146" s="513"/>
      <c r="G2146" s="523"/>
      <c r="H2146" s="165"/>
      <c r="I2146" s="498"/>
      <c r="J2146" s="498">
        <v>6</v>
      </c>
      <c r="K2146" s="165">
        <v>8</v>
      </c>
      <c r="L2146" s="180">
        <v>17837.8056</v>
      </c>
      <c r="M2146" s="497">
        <v>15958.437285</v>
      </c>
      <c r="N2146" s="528"/>
      <c r="O2146" s="196"/>
      <c r="P2146" s="196"/>
    </row>
    <row r="2147" s="38" customFormat="1" ht="15.75" spans="1:16">
      <c r="A2147" s="43" t="s">
        <v>4609</v>
      </c>
      <c r="B2147" s="179"/>
      <c r="C2147" s="493" t="s">
        <v>4591</v>
      </c>
      <c r="D2147" s="316"/>
      <c r="E2147" s="317"/>
      <c r="F2147" s="513"/>
      <c r="G2147" s="523"/>
      <c r="H2147" s="165"/>
      <c r="I2147" s="498"/>
      <c r="J2147" s="498">
        <v>7</v>
      </c>
      <c r="K2147" s="165">
        <v>7.5</v>
      </c>
      <c r="L2147" s="180">
        <v>16722.94275</v>
      </c>
      <c r="M2147" s="497">
        <v>14961.034955</v>
      </c>
      <c r="N2147" s="528"/>
      <c r="O2147" s="196"/>
      <c r="P2147" s="196"/>
    </row>
    <row r="2148" s="38" customFormat="1" ht="15.75" spans="1:16">
      <c r="A2148" s="43" t="s">
        <v>4609</v>
      </c>
      <c r="B2148" s="179"/>
      <c r="C2148" s="493" t="s">
        <v>4591</v>
      </c>
      <c r="D2148" s="316"/>
      <c r="E2148" s="317"/>
      <c r="F2148" s="513"/>
      <c r="G2148" s="523"/>
      <c r="H2148" s="165"/>
      <c r="I2148" s="498"/>
      <c r="J2148" s="498">
        <v>8</v>
      </c>
      <c r="K2148" s="165">
        <v>7</v>
      </c>
      <c r="L2148" s="180">
        <v>15608.0799</v>
      </c>
      <c r="M2148" s="497">
        <v>13963.632624</v>
      </c>
      <c r="N2148" s="528"/>
      <c r="O2148" s="196"/>
      <c r="P2148" s="196"/>
    </row>
    <row r="2149" s="38" customFormat="1" ht="15.75" spans="1:16">
      <c r="A2149" s="43" t="s">
        <v>4609</v>
      </c>
      <c r="B2149" s="179"/>
      <c r="C2149" s="493" t="s">
        <v>4591</v>
      </c>
      <c r="D2149" s="316"/>
      <c r="E2149" s="317"/>
      <c r="F2149" s="513"/>
      <c r="G2149" s="523"/>
      <c r="H2149" s="165"/>
      <c r="I2149" s="498"/>
      <c r="J2149" s="498">
        <v>9</v>
      </c>
      <c r="K2149" s="165">
        <v>6.5</v>
      </c>
      <c r="L2149" s="180">
        <v>14493.21705</v>
      </c>
      <c r="M2149" s="497">
        <v>12966.230294</v>
      </c>
      <c r="N2149" s="528"/>
      <c r="O2149" s="196"/>
      <c r="P2149" s="196"/>
    </row>
    <row r="2150" s="38" customFormat="1" ht="15.75" spans="1:16">
      <c r="A2150" s="43" t="s">
        <v>4609</v>
      </c>
      <c r="B2150" s="179"/>
      <c r="C2150" s="493" t="s">
        <v>4591</v>
      </c>
      <c r="D2150" s="316"/>
      <c r="E2150" s="317"/>
      <c r="F2150" s="513"/>
      <c r="G2150" s="523"/>
      <c r="H2150" s="165"/>
      <c r="I2150" s="498"/>
      <c r="J2150" s="498">
        <v>10</v>
      </c>
      <c r="K2150" s="165">
        <v>6</v>
      </c>
      <c r="L2150" s="180">
        <v>13378.3542</v>
      </c>
      <c r="M2150" s="497">
        <v>11968.827964</v>
      </c>
      <c r="N2150" s="528"/>
      <c r="O2150" s="196"/>
      <c r="P2150" s="196"/>
    </row>
    <row r="2151" s="38" customFormat="1" ht="15.75" spans="1:16">
      <c r="A2151" s="43" t="s">
        <v>4609</v>
      </c>
      <c r="B2151" s="179"/>
      <c r="C2151" s="493" t="s">
        <v>4591</v>
      </c>
      <c r="D2151" s="316"/>
      <c r="E2151" s="317"/>
      <c r="F2151" s="513"/>
      <c r="G2151" s="523"/>
      <c r="H2151" s="165"/>
      <c r="I2151" s="498"/>
      <c r="J2151" s="498">
        <v>11</v>
      </c>
      <c r="K2151" s="165">
        <v>5.5</v>
      </c>
      <c r="L2151" s="180">
        <v>12263.49135</v>
      </c>
      <c r="M2151" s="497">
        <v>10971.425633</v>
      </c>
      <c r="N2151" s="528"/>
      <c r="O2151" s="196"/>
      <c r="P2151" s="196"/>
    </row>
    <row r="2152" s="38" customFormat="1" ht="15.75" spans="1:16">
      <c r="A2152" s="43" t="s">
        <v>4609</v>
      </c>
      <c r="B2152" s="179"/>
      <c r="C2152" s="493" t="s">
        <v>4591</v>
      </c>
      <c r="D2152" s="316"/>
      <c r="E2152" s="317"/>
      <c r="F2152" s="513"/>
      <c r="G2152" s="523"/>
      <c r="H2152" s="165"/>
      <c r="I2152" s="498"/>
      <c r="J2152" s="498">
        <v>12</v>
      </c>
      <c r="K2152" s="165">
        <v>5</v>
      </c>
      <c r="L2152" s="180">
        <v>11148.6285</v>
      </c>
      <c r="M2152" s="497">
        <v>9974.023303</v>
      </c>
      <c r="N2152" s="528"/>
      <c r="O2152" s="196"/>
      <c r="P2152" s="196"/>
    </row>
    <row r="2153" s="38" customFormat="1" ht="15.75" spans="1:16">
      <c r="A2153" s="43" t="s">
        <v>4609</v>
      </c>
      <c r="B2153" s="179"/>
      <c r="C2153" s="493" t="s">
        <v>4591</v>
      </c>
      <c r="D2153" s="316"/>
      <c r="E2153" s="317"/>
      <c r="F2153" s="513"/>
      <c r="G2153" s="523"/>
      <c r="H2153" s="165"/>
      <c r="I2153" s="498"/>
      <c r="J2153" s="498">
        <v>13</v>
      </c>
      <c r="K2153" s="165">
        <v>4.5</v>
      </c>
      <c r="L2153" s="180">
        <v>10033.76565</v>
      </c>
      <c r="M2153" s="497">
        <v>8976.620974</v>
      </c>
      <c r="N2153" s="528"/>
      <c r="O2153" s="196"/>
      <c r="P2153" s="196"/>
    </row>
    <row r="2154" s="38" customFormat="1" ht="15.75" spans="1:16">
      <c r="A2154" s="43" t="s">
        <v>4609</v>
      </c>
      <c r="B2154" s="179"/>
      <c r="C2154" s="493" t="s">
        <v>4591</v>
      </c>
      <c r="D2154" s="330" t="s">
        <v>4263</v>
      </c>
      <c r="E2154" s="331" t="s">
        <v>4263</v>
      </c>
      <c r="F2154" s="500">
        <v>20122.771</v>
      </c>
      <c r="G2154" s="501">
        <v>18657.015874</v>
      </c>
      <c r="H2154" s="165"/>
      <c r="I2154" s="527">
        <v>1</v>
      </c>
      <c r="J2154" s="165">
        <v>1</v>
      </c>
      <c r="K2154" s="497">
        <v>100</v>
      </c>
      <c r="L2154" s="180">
        <v>20122.771</v>
      </c>
      <c r="M2154" s="497">
        <v>18657.015874</v>
      </c>
      <c r="N2154" s="527"/>
      <c r="O2154" s="196"/>
      <c r="P2154" s="196"/>
    </row>
    <row r="2155" s="38" customFormat="1" ht="15" spans="1:16">
      <c r="A2155" s="43" t="s">
        <v>4609</v>
      </c>
      <c r="B2155" s="179">
        <v>6</v>
      </c>
      <c r="C2155" s="493" t="s">
        <v>4592</v>
      </c>
      <c r="D2155" s="330" t="s">
        <v>4260</v>
      </c>
      <c r="E2155" s="331" t="s">
        <v>4260</v>
      </c>
      <c r="F2155" s="500">
        <v>3201.303</v>
      </c>
      <c r="G2155" s="501">
        <v>2999.24475</v>
      </c>
      <c r="H2155" s="165">
        <v>1</v>
      </c>
      <c r="I2155" s="194">
        <v>2</v>
      </c>
      <c r="J2155" s="165">
        <v>1</v>
      </c>
      <c r="K2155" s="497">
        <v>60</v>
      </c>
      <c r="L2155" s="180">
        <v>1920.7818</v>
      </c>
      <c r="M2155" s="497">
        <v>1799.54685</v>
      </c>
      <c r="N2155" s="165"/>
      <c r="O2155" s="196" t="s">
        <v>4613</v>
      </c>
      <c r="P2155" s="196"/>
    </row>
    <row r="2156" s="38" customFormat="1" ht="15" spans="1:16">
      <c r="A2156" s="43" t="s">
        <v>4609</v>
      </c>
      <c r="B2156" s="179"/>
      <c r="C2156" s="493" t="s">
        <v>4592</v>
      </c>
      <c r="D2156" s="316"/>
      <c r="E2156" s="317"/>
      <c r="F2156" s="513"/>
      <c r="G2156" s="523"/>
      <c r="H2156" s="165"/>
      <c r="I2156" s="197"/>
      <c r="J2156" s="165">
        <v>2</v>
      </c>
      <c r="K2156" s="497">
        <v>40</v>
      </c>
      <c r="L2156" s="180">
        <v>1280.5212</v>
      </c>
      <c r="M2156" s="497">
        <v>1199.6979</v>
      </c>
      <c r="N2156" s="165"/>
      <c r="O2156" s="196"/>
      <c r="P2156" s="196"/>
    </row>
    <row r="2157" s="38" customFormat="1" ht="15" spans="1:16">
      <c r="A2157" s="43" t="s">
        <v>4609</v>
      </c>
      <c r="B2157" s="179"/>
      <c r="C2157" s="493" t="s">
        <v>4592</v>
      </c>
      <c r="D2157" s="311" t="s">
        <v>4360</v>
      </c>
      <c r="E2157" s="331" t="s">
        <v>4262</v>
      </c>
      <c r="F2157" s="500">
        <v>1946.355</v>
      </c>
      <c r="G2157" s="501">
        <v>1858.82227</v>
      </c>
      <c r="H2157" s="165"/>
      <c r="I2157" s="194">
        <v>2</v>
      </c>
      <c r="J2157" s="165">
        <v>1</v>
      </c>
      <c r="K2157" s="497">
        <v>60</v>
      </c>
      <c r="L2157" s="180">
        <v>1745.1738</v>
      </c>
      <c r="M2157" s="497">
        <v>1692.579291</v>
      </c>
      <c r="N2157" s="165"/>
      <c r="O2157" s="196"/>
      <c r="P2157" s="196"/>
    </row>
    <row r="2158" s="38" customFormat="1" ht="15" spans="1:16">
      <c r="A2158" s="43" t="s">
        <v>4609</v>
      </c>
      <c r="B2158" s="179"/>
      <c r="C2158" s="493" t="s">
        <v>4592</v>
      </c>
      <c r="D2158" s="315"/>
      <c r="E2158" s="312" t="s">
        <v>4261</v>
      </c>
      <c r="F2158" s="494">
        <v>962.268</v>
      </c>
      <c r="G2158" s="516">
        <v>962.143215</v>
      </c>
      <c r="H2158" s="165"/>
      <c r="I2158" s="197"/>
      <c r="J2158" s="165">
        <v>2</v>
      </c>
      <c r="K2158" s="497">
        <v>40</v>
      </c>
      <c r="L2158" s="180">
        <v>1163.4492</v>
      </c>
      <c r="M2158" s="497">
        <v>1128.386194</v>
      </c>
      <c r="N2158" s="165"/>
      <c r="O2158" s="196"/>
      <c r="P2158" s="196"/>
    </row>
    <row r="2159" s="38" customFormat="1" ht="15" spans="1:16">
      <c r="A2159" s="43" t="s">
        <v>4609</v>
      </c>
      <c r="B2159" s="179"/>
      <c r="C2159" s="493" t="s">
        <v>4592</v>
      </c>
      <c r="D2159" s="311" t="s">
        <v>4462</v>
      </c>
      <c r="E2159" s="312" t="s">
        <v>4263</v>
      </c>
      <c r="F2159" s="494">
        <v>574.83</v>
      </c>
      <c r="G2159" s="516">
        <v>518.661695</v>
      </c>
      <c r="H2159" s="165"/>
      <c r="I2159" s="194">
        <v>1</v>
      </c>
      <c r="J2159" s="194">
        <v>1</v>
      </c>
      <c r="K2159" s="194">
        <v>100</v>
      </c>
      <c r="L2159" s="194">
        <v>704.83</v>
      </c>
      <c r="M2159" s="194">
        <v>630.461695</v>
      </c>
      <c r="N2159" s="194"/>
      <c r="O2159" s="196"/>
      <c r="P2159" s="196"/>
    </row>
    <row r="2160" s="38" customFormat="1" ht="15" spans="1:16">
      <c r="A2160" s="43" t="s">
        <v>4609</v>
      </c>
      <c r="B2160" s="179"/>
      <c r="C2160" s="493" t="s">
        <v>4592</v>
      </c>
      <c r="D2160" s="315"/>
      <c r="E2160" s="312" t="s">
        <v>4270</v>
      </c>
      <c r="F2160" s="494">
        <v>130</v>
      </c>
      <c r="G2160" s="516">
        <v>111.8</v>
      </c>
      <c r="H2160" s="165"/>
      <c r="I2160" s="197"/>
      <c r="J2160" s="197"/>
      <c r="K2160" s="197"/>
      <c r="L2160" s="197"/>
      <c r="M2160" s="197"/>
      <c r="N2160" s="197"/>
      <c r="O2160" s="196"/>
      <c r="P2160" s="196"/>
    </row>
    <row r="2161" s="38" customFormat="1" ht="15" spans="1:16">
      <c r="A2161" s="43" t="s">
        <v>4609</v>
      </c>
      <c r="B2161" s="184">
        <v>7</v>
      </c>
      <c r="C2161" s="524" t="s">
        <v>4614</v>
      </c>
      <c r="D2161" s="330" t="s">
        <v>4261</v>
      </c>
      <c r="E2161" s="331" t="s">
        <v>4261</v>
      </c>
      <c r="F2161" s="500">
        <v>784.04</v>
      </c>
      <c r="G2161" s="512">
        <v>784.04</v>
      </c>
      <c r="H2161" s="194">
        <v>1</v>
      </c>
      <c r="I2161" s="165">
        <v>2</v>
      </c>
      <c r="J2161" s="165">
        <v>1</v>
      </c>
      <c r="K2161" s="497">
        <v>60</v>
      </c>
      <c r="L2161" s="180">
        <v>470.424</v>
      </c>
      <c r="M2161" s="497">
        <v>470.424</v>
      </c>
      <c r="N2161" s="194"/>
      <c r="O2161" s="196" t="s">
        <v>4615</v>
      </c>
      <c r="P2161" s="196"/>
    </row>
    <row r="2162" s="38" customFormat="1" ht="15" spans="1:16">
      <c r="A2162" s="43" t="s">
        <v>4609</v>
      </c>
      <c r="B2162" s="188"/>
      <c r="C2162" s="525" t="s">
        <v>4614</v>
      </c>
      <c r="D2162" s="315"/>
      <c r="E2162" s="332"/>
      <c r="F2162" s="502"/>
      <c r="G2162" s="515"/>
      <c r="H2162" s="197"/>
      <c r="I2162" s="165"/>
      <c r="J2162" s="165">
        <v>2</v>
      </c>
      <c r="K2162" s="497">
        <v>40</v>
      </c>
      <c r="L2162" s="180">
        <v>313.616</v>
      </c>
      <c r="M2162" s="497">
        <v>313.616</v>
      </c>
      <c r="N2162" s="197"/>
      <c r="O2162" s="196"/>
      <c r="P2162" s="196"/>
    </row>
    <row r="2163" s="38" customFormat="1" ht="15" spans="1:16">
      <c r="A2163" s="43" t="s">
        <v>4609</v>
      </c>
      <c r="B2163" s="180">
        <v>8</v>
      </c>
      <c r="C2163" s="526" t="s">
        <v>4594</v>
      </c>
      <c r="D2163" s="182" t="s">
        <v>4261</v>
      </c>
      <c r="E2163" s="312" t="s">
        <v>4261</v>
      </c>
      <c r="F2163" s="494">
        <v>7357.626</v>
      </c>
      <c r="G2163" s="516">
        <v>6456.039454</v>
      </c>
      <c r="H2163" s="180">
        <v>1</v>
      </c>
      <c r="I2163" s="184">
        <v>4</v>
      </c>
      <c r="J2163" s="179">
        <v>1</v>
      </c>
      <c r="K2163" s="165">
        <v>35</v>
      </c>
      <c r="L2163" s="180">
        <v>2575.1691</v>
      </c>
      <c r="M2163" s="497">
        <v>2259.613809</v>
      </c>
      <c r="N2163" s="165"/>
      <c r="O2163" s="196" t="s">
        <v>4616</v>
      </c>
      <c r="P2163" s="196">
        <v>13</v>
      </c>
    </row>
    <row r="2164" s="38" customFormat="1" ht="15" spans="1:16">
      <c r="A2164" s="43" t="s">
        <v>4609</v>
      </c>
      <c r="B2164" s="180"/>
      <c r="C2164" s="526" t="s">
        <v>4594</v>
      </c>
      <c r="D2164" s="182"/>
      <c r="E2164" s="312"/>
      <c r="F2164" s="494"/>
      <c r="G2164" s="516"/>
      <c r="H2164" s="180"/>
      <c r="I2164" s="406"/>
      <c r="J2164" s="179">
        <v>2</v>
      </c>
      <c r="K2164" s="165">
        <v>30</v>
      </c>
      <c r="L2164" s="180">
        <v>2207.2878</v>
      </c>
      <c r="M2164" s="497">
        <v>1936.811836</v>
      </c>
      <c r="N2164" s="165"/>
      <c r="O2164" s="196"/>
      <c r="P2164" s="196"/>
    </row>
    <row r="2165" s="38" customFormat="1" ht="15" spans="1:16">
      <c r="A2165" s="43" t="s">
        <v>4609</v>
      </c>
      <c r="B2165" s="180"/>
      <c r="C2165" s="526" t="s">
        <v>4594</v>
      </c>
      <c r="D2165" s="182"/>
      <c r="E2165" s="312"/>
      <c r="F2165" s="494"/>
      <c r="G2165" s="516"/>
      <c r="H2165" s="180"/>
      <c r="I2165" s="406"/>
      <c r="J2165" s="179">
        <v>3</v>
      </c>
      <c r="K2165" s="165">
        <v>20</v>
      </c>
      <c r="L2165" s="180">
        <v>1471.5252</v>
      </c>
      <c r="M2165" s="497">
        <v>1291.207891</v>
      </c>
      <c r="N2165" s="165"/>
      <c r="O2165" s="196"/>
      <c r="P2165" s="196"/>
    </row>
    <row r="2166" s="38" customFormat="1" ht="15" spans="1:16">
      <c r="A2166" s="43" t="s">
        <v>4609</v>
      </c>
      <c r="B2166" s="180"/>
      <c r="C2166" s="526" t="s">
        <v>4594</v>
      </c>
      <c r="D2166" s="165"/>
      <c r="E2166" s="312"/>
      <c r="F2166" s="494"/>
      <c r="G2166" s="516"/>
      <c r="H2166" s="180"/>
      <c r="I2166" s="188"/>
      <c r="J2166" s="179">
        <v>4</v>
      </c>
      <c r="K2166" s="165">
        <v>15</v>
      </c>
      <c r="L2166" s="180">
        <v>1103.6439</v>
      </c>
      <c r="M2166" s="497">
        <v>968.405918</v>
      </c>
      <c r="N2166" s="165"/>
      <c r="O2166" s="196"/>
      <c r="P2166" s="196"/>
    </row>
    <row r="2167" s="38" customFormat="1" ht="15" spans="1:16">
      <c r="A2167" s="43" t="s">
        <v>4609</v>
      </c>
      <c r="B2167" s="180"/>
      <c r="C2167" s="526" t="s">
        <v>4594</v>
      </c>
      <c r="D2167" s="182" t="s">
        <v>4260</v>
      </c>
      <c r="E2167" s="312" t="s">
        <v>4260</v>
      </c>
      <c r="F2167" s="494">
        <v>6616.604968</v>
      </c>
      <c r="G2167" s="516">
        <v>5609.816542</v>
      </c>
      <c r="H2167" s="180"/>
      <c r="I2167" s="184">
        <v>4</v>
      </c>
      <c r="J2167" s="179">
        <v>1</v>
      </c>
      <c r="K2167" s="165">
        <v>35</v>
      </c>
      <c r="L2167" s="180">
        <v>2315.8117388</v>
      </c>
      <c r="M2167" s="497">
        <v>1963.43579</v>
      </c>
      <c r="N2167" s="165"/>
      <c r="O2167" s="196"/>
      <c r="P2167" s="196"/>
    </row>
    <row r="2168" s="38" customFormat="1" ht="15" spans="1:16">
      <c r="A2168" s="43" t="s">
        <v>4609</v>
      </c>
      <c r="B2168" s="180"/>
      <c r="C2168" s="526" t="s">
        <v>4594</v>
      </c>
      <c r="D2168" s="182"/>
      <c r="E2168" s="312"/>
      <c r="F2168" s="494"/>
      <c r="G2168" s="516"/>
      <c r="H2168" s="180"/>
      <c r="I2168" s="406"/>
      <c r="J2168" s="179">
        <v>2</v>
      </c>
      <c r="K2168" s="165">
        <v>30</v>
      </c>
      <c r="L2168" s="180">
        <v>1984.9814904</v>
      </c>
      <c r="M2168" s="497">
        <v>1682.944963</v>
      </c>
      <c r="N2168" s="165"/>
      <c r="O2168" s="196"/>
      <c r="P2168" s="196"/>
    </row>
    <row r="2169" s="38" customFormat="1" ht="15" spans="1:16">
      <c r="A2169" s="43" t="s">
        <v>4609</v>
      </c>
      <c r="B2169" s="180"/>
      <c r="C2169" s="526" t="s">
        <v>4594</v>
      </c>
      <c r="D2169" s="182"/>
      <c r="E2169" s="312"/>
      <c r="F2169" s="494"/>
      <c r="G2169" s="516"/>
      <c r="H2169" s="180"/>
      <c r="I2169" s="406"/>
      <c r="J2169" s="179">
        <v>3</v>
      </c>
      <c r="K2169" s="165">
        <v>20</v>
      </c>
      <c r="L2169" s="180">
        <v>1323.3209936</v>
      </c>
      <c r="M2169" s="497">
        <v>1121.963308</v>
      </c>
      <c r="N2169" s="165"/>
      <c r="O2169" s="196"/>
      <c r="P2169" s="196"/>
    </row>
    <row r="2170" s="38" customFormat="1" ht="15" spans="1:16">
      <c r="A2170" s="43" t="s">
        <v>4609</v>
      </c>
      <c r="B2170" s="180"/>
      <c r="C2170" s="526" t="s">
        <v>4594</v>
      </c>
      <c r="D2170" s="165"/>
      <c r="E2170" s="312"/>
      <c r="F2170" s="494"/>
      <c r="G2170" s="516"/>
      <c r="H2170" s="180"/>
      <c r="I2170" s="188"/>
      <c r="J2170" s="179">
        <v>4</v>
      </c>
      <c r="K2170" s="165">
        <v>15</v>
      </c>
      <c r="L2170" s="180">
        <v>992.4907452</v>
      </c>
      <c r="M2170" s="497">
        <v>841.472481</v>
      </c>
      <c r="N2170" s="165"/>
      <c r="O2170" s="196"/>
      <c r="P2170" s="196"/>
    </row>
    <row r="2171" s="38" customFormat="1" ht="15" spans="1:16">
      <c r="A2171" s="43" t="s">
        <v>4609</v>
      </c>
      <c r="B2171" s="180"/>
      <c r="C2171" s="526" t="s">
        <v>4594</v>
      </c>
      <c r="D2171" s="182" t="s">
        <v>4270</v>
      </c>
      <c r="E2171" s="312" t="s">
        <v>4270</v>
      </c>
      <c r="F2171" s="494">
        <v>6840</v>
      </c>
      <c r="G2171" s="516">
        <v>5388.9648</v>
      </c>
      <c r="H2171" s="180"/>
      <c r="I2171" s="184">
        <v>4</v>
      </c>
      <c r="J2171" s="179">
        <v>1</v>
      </c>
      <c r="K2171" s="165">
        <v>35</v>
      </c>
      <c r="L2171" s="180">
        <v>2394</v>
      </c>
      <c r="M2171" s="497">
        <v>1886.13768</v>
      </c>
      <c r="N2171" s="165"/>
      <c r="O2171" s="196"/>
      <c r="P2171" s="196"/>
    </row>
    <row r="2172" s="38" customFormat="1" ht="15" spans="1:16">
      <c r="A2172" s="43" t="s">
        <v>4609</v>
      </c>
      <c r="B2172" s="180"/>
      <c r="C2172" s="526" t="s">
        <v>4594</v>
      </c>
      <c r="D2172" s="182"/>
      <c r="E2172" s="312"/>
      <c r="F2172" s="494"/>
      <c r="G2172" s="516"/>
      <c r="H2172" s="180"/>
      <c r="I2172" s="406"/>
      <c r="J2172" s="179">
        <v>2</v>
      </c>
      <c r="K2172" s="165">
        <v>30</v>
      </c>
      <c r="L2172" s="180">
        <v>2052</v>
      </c>
      <c r="M2172" s="497">
        <v>1616.68944</v>
      </c>
      <c r="N2172" s="165"/>
      <c r="O2172" s="196"/>
      <c r="P2172" s="196"/>
    </row>
    <row r="2173" s="38" customFormat="1" ht="15" spans="1:16">
      <c r="A2173" s="43" t="s">
        <v>4609</v>
      </c>
      <c r="B2173" s="180"/>
      <c r="C2173" s="526" t="s">
        <v>4594</v>
      </c>
      <c r="D2173" s="182"/>
      <c r="E2173" s="312"/>
      <c r="F2173" s="494"/>
      <c r="G2173" s="516"/>
      <c r="H2173" s="180"/>
      <c r="I2173" s="406"/>
      <c r="J2173" s="179">
        <v>3</v>
      </c>
      <c r="K2173" s="165">
        <v>20</v>
      </c>
      <c r="L2173" s="180">
        <v>1368</v>
      </c>
      <c r="M2173" s="497">
        <v>1077.79296</v>
      </c>
      <c r="N2173" s="165"/>
      <c r="O2173" s="196"/>
      <c r="P2173" s="196"/>
    </row>
    <row r="2174" s="38" customFormat="1" ht="15" spans="1:16">
      <c r="A2174" s="43" t="s">
        <v>4609</v>
      </c>
      <c r="B2174" s="180"/>
      <c r="C2174" s="526" t="s">
        <v>4594</v>
      </c>
      <c r="D2174" s="165"/>
      <c r="E2174" s="312"/>
      <c r="F2174" s="494"/>
      <c r="G2174" s="516"/>
      <c r="H2174" s="180"/>
      <c r="I2174" s="188"/>
      <c r="J2174" s="179">
        <v>4</v>
      </c>
      <c r="K2174" s="165">
        <v>15</v>
      </c>
      <c r="L2174" s="180">
        <v>1026</v>
      </c>
      <c r="M2174" s="497">
        <v>808.34472</v>
      </c>
      <c r="N2174" s="165"/>
      <c r="O2174" s="196"/>
      <c r="P2174" s="196"/>
    </row>
    <row r="2175" s="38" customFormat="1" ht="15" spans="1:16">
      <c r="A2175" s="43" t="s">
        <v>4609</v>
      </c>
      <c r="B2175" s="180"/>
      <c r="C2175" s="526" t="s">
        <v>4594</v>
      </c>
      <c r="D2175" s="311" t="s">
        <v>4617</v>
      </c>
      <c r="E2175" s="312" t="s">
        <v>4262</v>
      </c>
      <c r="F2175" s="494">
        <v>449.57</v>
      </c>
      <c r="G2175" s="516">
        <v>447.425679</v>
      </c>
      <c r="H2175" s="180"/>
      <c r="I2175" s="165">
        <v>1</v>
      </c>
      <c r="J2175" s="165">
        <v>1</v>
      </c>
      <c r="K2175" s="497">
        <v>100</v>
      </c>
      <c r="L2175" s="180">
        <v>769.22</v>
      </c>
      <c r="M2175" s="497">
        <v>708.684929</v>
      </c>
      <c r="N2175" s="165"/>
      <c r="O2175" s="196"/>
      <c r="P2175" s="196"/>
    </row>
    <row r="2176" s="38" customFormat="1" ht="15" spans="1:16">
      <c r="A2176" s="43" t="s">
        <v>4609</v>
      </c>
      <c r="B2176" s="180"/>
      <c r="C2176" s="526" t="s">
        <v>4594</v>
      </c>
      <c r="D2176" s="316"/>
      <c r="E2176" s="312" t="s">
        <v>4288</v>
      </c>
      <c r="F2176" s="494">
        <v>265.75</v>
      </c>
      <c r="G2176" s="516">
        <v>220.10625</v>
      </c>
      <c r="H2176" s="180"/>
      <c r="I2176" s="165"/>
      <c r="J2176" s="165"/>
      <c r="K2176" s="497"/>
      <c r="L2176" s="180"/>
      <c r="M2176" s="497"/>
      <c r="N2176" s="165"/>
      <c r="O2176" s="196"/>
      <c r="P2176" s="196"/>
    </row>
    <row r="2177" s="38" customFormat="1" ht="15" spans="1:16">
      <c r="A2177" s="43" t="s">
        <v>4609</v>
      </c>
      <c r="B2177" s="180"/>
      <c r="C2177" s="526" t="s">
        <v>4594</v>
      </c>
      <c r="D2177" s="315"/>
      <c r="E2177" s="312" t="s">
        <v>4263</v>
      </c>
      <c r="F2177" s="494">
        <v>53.9</v>
      </c>
      <c r="G2177" s="516">
        <v>41.153</v>
      </c>
      <c r="H2177" s="180"/>
      <c r="I2177" s="165"/>
      <c r="J2177" s="165"/>
      <c r="K2177" s="497"/>
      <c r="L2177" s="180"/>
      <c r="M2177" s="497"/>
      <c r="N2177" s="165"/>
      <c r="O2177" s="196"/>
      <c r="P2177" s="196"/>
    </row>
    <row r="2178" s="38" customFormat="1" ht="15" spans="1:16">
      <c r="A2178" s="43" t="s">
        <v>4609</v>
      </c>
      <c r="B2178" s="179">
        <v>9</v>
      </c>
      <c r="C2178" s="493" t="s">
        <v>152</v>
      </c>
      <c r="D2178" s="311" t="s">
        <v>4380</v>
      </c>
      <c r="E2178" s="312" t="s">
        <v>4264</v>
      </c>
      <c r="F2178" s="494">
        <v>1340</v>
      </c>
      <c r="G2178" s="516">
        <v>2010</v>
      </c>
      <c r="H2178" s="165">
        <v>1</v>
      </c>
      <c r="I2178" s="165">
        <v>2</v>
      </c>
      <c r="J2178" s="165">
        <v>1</v>
      </c>
      <c r="K2178" s="497">
        <v>60</v>
      </c>
      <c r="L2178" s="180">
        <v>1137.586278</v>
      </c>
      <c r="M2178" s="497">
        <v>1757.475788</v>
      </c>
      <c r="N2178" s="194"/>
      <c r="O2178" s="196"/>
      <c r="P2178" s="196"/>
    </row>
    <row r="2179" s="38" customFormat="1" ht="15" spans="1:16">
      <c r="A2179" s="43" t="s">
        <v>4609</v>
      </c>
      <c r="B2179" s="179"/>
      <c r="C2179" s="493" t="s">
        <v>152</v>
      </c>
      <c r="D2179" s="315"/>
      <c r="E2179" s="312" t="s">
        <v>4260</v>
      </c>
      <c r="F2179" s="494">
        <v>555.97713</v>
      </c>
      <c r="G2179" s="516">
        <v>919.126313</v>
      </c>
      <c r="H2179" s="165"/>
      <c r="I2179" s="165"/>
      <c r="J2179" s="165">
        <v>2</v>
      </c>
      <c r="K2179" s="497">
        <v>40</v>
      </c>
      <c r="L2179" s="180">
        <v>758.390852</v>
      </c>
      <c r="M2179" s="497">
        <v>1171.650525</v>
      </c>
      <c r="N2179" s="197"/>
      <c r="O2179" s="196"/>
      <c r="P2179" s="196"/>
    </row>
    <row r="2180" s="38" customFormat="1" ht="15" spans="1:16">
      <c r="A2180" s="43" t="s">
        <v>4609</v>
      </c>
      <c r="B2180" s="179"/>
      <c r="C2180" s="493" t="s">
        <v>152</v>
      </c>
      <c r="D2180" s="311" t="s">
        <v>4618</v>
      </c>
      <c r="E2180" s="312" t="s">
        <v>4288</v>
      </c>
      <c r="F2180" s="494">
        <v>524.009315</v>
      </c>
      <c r="G2180" s="516">
        <v>796.24425</v>
      </c>
      <c r="H2180" s="165"/>
      <c r="I2180" s="194">
        <v>1</v>
      </c>
      <c r="J2180" s="194">
        <v>1</v>
      </c>
      <c r="K2180" s="518">
        <v>100</v>
      </c>
      <c r="L2180" s="186">
        <v>785.386115</v>
      </c>
      <c r="M2180" s="518">
        <v>1270.810263</v>
      </c>
      <c r="N2180" s="194"/>
      <c r="O2180" s="196"/>
      <c r="P2180" s="196"/>
    </row>
    <row r="2181" s="38" customFormat="1" ht="15" spans="1:16">
      <c r="A2181" s="43" t="s">
        <v>4609</v>
      </c>
      <c r="B2181" s="179"/>
      <c r="C2181" s="493" t="s">
        <v>152</v>
      </c>
      <c r="D2181" s="316"/>
      <c r="E2181" s="312" t="s">
        <v>4270</v>
      </c>
      <c r="F2181" s="494">
        <v>192.0888</v>
      </c>
      <c r="G2181" s="516">
        <v>358.932</v>
      </c>
      <c r="H2181" s="165"/>
      <c r="I2181" s="504"/>
      <c r="J2181" s="504"/>
      <c r="K2181" s="519"/>
      <c r="L2181" s="192"/>
      <c r="M2181" s="519"/>
      <c r="N2181" s="504"/>
      <c r="O2181" s="196"/>
      <c r="P2181" s="196"/>
    </row>
    <row r="2182" s="38" customFormat="1" ht="15" spans="1:16">
      <c r="A2182" s="43" t="s">
        <v>4609</v>
      </c>
      <c r="B2182" s="179"/>
      <c r="C2182" s="493" t="s">
        <v>152</v>
      </c>
      <c r="D2182" s="316"/>
      <c r="E2182" s="312" t="s">
        <v>4263</v>
      </c>
      <c r="F2182" s="494">
        <v>34.75</v>
      </c>
      <c r="G2182" s="516">
        <v>63.9221</v>
      </c>
      <c r="H2182" s="165"/>
      <c r="I2182" s="504"/>
      <c r="J2182" s="504"/>
      <c r="K2182" s="519"/>
      <c r="L2182" s="192"/>
      <c r="M2182" s="519"/>
      <c r="N2182" s="504"/>
      <c r="O2182" s="196"/>
      <c r="P2182" s="196"/>
    </row>
    <row r="2183" s="38" customFormat="1" ht="15" spans="1:16">
      <c r="A2183" s="43" t="s">
        <v>4609</v>
      </c>
      <c r="B2183" s="179"/>
      <c r="C2183" s="493" t="s">
        <v>152</v>
      </c>
      <c r="D2183" s="315"/>
      <c r="E2183" s="312" t="s">
        <v>4259</v>
      </c>
      <c r="F2183" s="494">
        <v>34.538</v>
      </c>
      <c r="G2183" s="516">
        <v>51.711913</v>
      </c>
      <c r="H2183" s="165"/>
      <c r="I2183" s="504"/>
      <c r="J2183" s="504"/>
      <c r="K2183" s="519"/>
      <c r="L2183" s="192"/>
      <c r="M2183" s="519"/>
      <c r="N2183" s="504"/>
      <c r="O2183" s="196"/>
      <c r="P2183" s="196"/>
    </row>
    <row r="2184" s="38" customFormat="1" ht="15" spans="1:16">
      <c r="A2184" s="43" t="s">
        <v>4609</v>
      </c>
      <c r="B2184" s="179">
        <v>10</v>
      </c>
      <c r="C2184" s="493" t="s">
        <v>161</v>
      </c>
      <c r="D2184" s="311" t="s">
        <v>4442</v>
      </c>
      <c r="E2184" s="312" t="s">
        <v>4270</v>
      </c>
      <c r="F2184" s="494">
        <v>510</v>
      </c>
      <c r="G2184" s="516">
        <v>825</v>
      </c>
      <c r="H2184" s="165">
        <v>1</v>
      </c>
      <c r="I2184" s="165">
        <v>2</v>
      </c>
      <c r="J2184" s="165">
        <v>1</v>
      </c>
      <c r="K2184" s="497">
        <v>60</v>
      </c>
      <c r="L2184" s="180">
        <v>472.2096</v>
      </c>
      <c r="M2184" s="497">
        <v>807.575682</v>
      </c>
      <c r="N2184" s="194"/>
      <c r="O2184" s="196" t="s">
        <v>4619</v>
      </c>
      <c r="P2184" s="196"/>
    </row>
    <row r="2185" s="38" customFormat="1" ht="15" spans="1:16">
      <c r="A2185" s="43" t="s">
        <v>4609</v>
      </c>
      <c r="B2185" s="179"/>
      <c r="C2185" s="493" t="s">
        <v>161</v>
      </c>
      <c r="D2185" s="315"/>
      <c r="E2185" s="312" t="s">
        <v>4259</v>
      </c>
      <c r="F2185" s="494">
        <v>277.016</v>
      </c>
      <c r="G2185" s="516">
        <v>520.95947</v>
      </c>
      <c r="H2185" s="165"/>
      <c r="I2185" s="165"/>
      <c r="J2185" s="165">
        <v>2</v>
      </c>
      <c r="K2185" s="497">
        <v>40</v>
      </c>
      <c r="L2185" s="180">
        <v>314.8064</v>
      </c>
      <c r="M2185" s="497">
        <v>538.383788</v>
      </c>
      <c r="N2185" s="504"/>
      <c r="O2185" s="196"/>
      <c r="P2185" s="196"/>
    </row>
    <row r="2186" s="38" customFormat="1" ht="15" spans="1:16">
      <c r="A2186" s="43" t="s">
        <v>4609</v>
      </c>
      <c r="B2186" s="179"/>
      <c r="C2186" s="493" t="s">
        <v>161</v>
      </c>
      <c r="D2186" s="311" t="s">
        <v>4620</v>
      </c>
      <c r="E2186" s="312" t="s">
        <v>4260</v>
      </c>
      <c r="F2186" s="494">
        <v>240.32145</v>
      </c>
      <c r="G2186" s="516">
        <v>499.836398</v>
      </c>
      <c r="H2186" s="165"/>
      <c r="I2186" s="504">
        <v>1</v>
      </c>
      <c r="J2186" s="504">
        <v>1</v>
      </c>
      <c r="K2186" s="519">
        <v>100</v>
      </c>
      <c r="L2186" s="192">
        <v>295.588475</v>
      </c>
      <c r="M2186" s="519">
        <v>588.901544</v>
      </c>
      <c r="N2186" s="504"/>
      <c r="O2186" s="196"/>
      <c r="P2186" s="196"/>
    </row>
    <row r="2187" s="38" customFormat="1" ht="15" spans="1:16">
      <c r="A2187" s="43" t="s">
        <v>4609</v>
      </c>
      <c r="B2187" s="179"/>
      <c r="C2187" s="493" t="s">
        <v>161</v>
      </c>
      <c r="D2187" s="316"/>
      <c r="E2187" s="312" t="s">
        <v>4288</v>
      </c>
      <c r="F2187" s="494">
        <v>29.767025</v>
      </c>
      <c r="G2187" s="516">
        <v>53.000853</v>
      </c>
      <c r="H2187" s="165"/>
      <c r="I2187" s="504"/>
      <c r="J2187" s="504"/>
      <c r="K2187" s="519"/>
      <c r="L2187" s="192"/>
      <c r="M2187" s="519"/>
      <c r="N2187" s="504"/>
      <c r="O2187" s="196"/>
      <c r="P2187" s="196"/>
    </row>
    <row r="2188" s="38" customFormat="1" ht="15" spans="1:16">
      <c r="A2188" s="43" t="s">
        <v>4609</v>
      </c>
      <c r="B2188" s="179"/>
      <c r="C2188" s="493" t="s">
        <v>161</v>
      </c>
      <c r="D2188" s="316"/>
      <c r="E2188" s="312" t="s">
        <v>4264</v>
      </c>
      <c r="F2188" s="494">
        <v>23</v>
      </c>
      <c r="G2188" s="516">
        <v>30.997744</v>
      </c>
      <c r="H2188" s="165"/>
      <c r="I2188" s="504"/>
      <c r="J2188" s="504"/>
      <c r="K2188" s="519"/>
      <c r="L2188" s="192"/>
      <c r="M2188" s="519"/>
      <c r="N2188" s="504"/>
      <c r="O2188" s="196"/>
      <c r="P2188" s="196"/>
    </row>
    <row r="2189" s="38" customFormat="1" ht="15" spans="1:16">
      <c r="A2189" s="43" t="s">
        <v>4609</v>
      </c>
      <c r="B2189" s="179"/>
      <c r="C2189" s="493" t="s">
        <v>161</v>
      </c>
      <c r="D2189" s="315"/>
      <c r="E2189" s="312" t="s">
        <v>4263</v>
      </c>
      <c r="F2189" s="494">
        <v>2.5</v>
      </c>
      <c r="G2189" s="516">
        <v>5.066549</v>
      </c>
      <c r="H2189" s="165"/>
      <c r="I2189" s="504"/>
      <c r="J2189" s="504"/>
      <c r="K2189" s="519"/>
      <c r="L2189" s="192"/>
      <c r="M2189" s="519"/>
      <c r="N2189" s="504"/>
      <c r="O2189" s="196"/>
      <c r="P2189" s="196"/>
    </row>
    <row r="2190" s="38" customFormat="1" ht="15" spans="1:16">
      <c r="A2190" s="43" t="s">
        <v>4609</v>
      </c>
      <c r="B2190" s="179">
        <v>11</v>
      </c>
      <c r="C2190" s="493" t="s">
        <v>159</v>
      </c>
      <c r="D2190" s="311" t="s">
        <v>4406</v>
      </c>
      <c r="E2190" s="312" t="s">
        <v>4264</v>
      </c>
      <c r="F2190" s="494">
        <v>483</v>
      </c>
      <c r="G2190" s="516">
        <v>845.082</v>
      </c>
      <c r="H2190" s="165">
        <v>1</v>
      </c>
      <c r="I2190" s="165">
        <v>2</v>
      </c>
      <c r="J2190" s="165">
        <v>1</v>
      </c>
      <c r="K2190" s="497">
        <v>60</v>
      </c>
      <c r="L2190" s="180">
        <v>427.914</v>
      </c>
      <c r="M2190" s="497">
        <v>849.3342</v>
      </c>
      <c r="N2190" s="194"/>
      <c r="O2190" s="196"/>
      <c r="P2190" s="196"/>
    </row>
    <row r="2191" s="38" customFormat="1" ht="15" spans="1:16">
      <c r="A2191" s="43" t="s">
        <v>4609</v>
      </c>
      <c r="B2191" s="179"/>
      <c r="C2191" s="493" t="s">
        <v>159</v>
      </c>
      <c r="D2191" s="315"/>
      <c r="E2191" s="312" t="s">
        <v>4261</v>
      </c>
      <c r="F2191" s="494">
        <v>230.19</v>
      </c>
      <c r="G2191" s="516">
        <v>570.475</v>
      </c>
      <c r="H2191" s="165"/>
      <c r="I2191" s="165"/>
      <c r="J2191" s="165">
        <v>2</v>
      </c>
      <c r="K2191" s="497">
        <v>40</v>
      </c>
      <c r="L2191" s="180">
        <v>285.276</v>
      </c>
      <c r="M2191" s="497">
        <v>566.2228</v>
      </c>
      <c r="N2191" s="197"/>
      <c r="O2191" s="196"/>
      <c r="P2191" s="196"/>
    </row>
    <row r="2192" s="38" customFormat="1" ht="15" spans="1:16">
      <c r="A2192" s="43" t="s">
        <v>4609</v>
      </c>
      <c r="B2192" s="179">
        <v>12</v>
      </c>
      <c r="C2192" s="493" t="s">
        <v>163</v>
      </c>
      <c r="D2192" s="182" t="s">
        <v>4260</v>
      </c>
      <c r="E2192" s="312" t="s">
        <v>4260</v>
      </c>
      <c r="F2192" s="494">
        <v>50321.28616</v>
      </c>
      <c r="G2192" s="495">
        <v>109999.983491</v>
      </c>
      <c r="H2192" s="180">
        <v>1</v>
      </c>
      <c r="I2192" s="179">
        <v>8</v>
      </c>
      <c r="J2192" s="179">
        <v>1</v>
      </c>
      <c r="K2192" s="165">
        <v>18</v>
      </c>
      <c r="L2192" s="180">
        <v>9057.8315088</v>
      </c>
      <c r="M2192" s="497">
        <v>19799.997028</v>
      </c>
      <c r="N2192" s="194"/>
      <c r="O2192" s="196" t="s">
        <v>4621</v>
      </c>
      <c r="P2192" s="196"/>
    </row>
    <row r="2193" s="38" customFormat="1" ht="15" spans="1:16">
      <c r="A2193" s="43" t="s">
        <v>4609</v>
      </c>
      <c r="B2193" s="179"/>
      <c r="C2193" s="493" t="s">
        <v>163</v>
      </c>
      <c r="D2193" s="182"/>
      <c r="E2193" s="312"/>
      <c r="F2193" s="494"/>
      <c r="G2193" s="495"/>
      <c r="H2193" s="180"/>
      <c r="I2193" s="179"/>
      <c r="J2193" s="179">
        <v>2</v>
      </c>
      <c r="K2193" s="165">
        <v>16</v>
      </c>
      <c r="L2193" s="180">
        <v>8051.4057856</v>
      </c>
      <c r="M2193" s="497">
        <v>17599.997359</v>
      </c>
      <c r="N2193" s="504"/>
      <c r="O2193" s="196"/>
      <c r="P2193" s="196"/>
    </row>
    <row r="2194" s="38" customFormat="1" ht="15" spans="1:16">
      <c r="A2194" s="43" t="s">
        <v>4609</v>
      </c>
      <c r="B2194" s="179"/>
      <c r="C2194" s="493" t="s">
        <v>163</v>
      </c>
      <c r="D2194" s="182"/>
      <c r="E2194" s="312"/>
      <c r="F2194" s="494"/>
      <c r="G2194" s="495"/>
      <c r="H2194" s="180"/>
      <c r="I2194" s="179"/>
      <c r="J2194" s="179">
        <v>3</v>
      </c>
      <c r="K2194" s="165">
        <v>14</v>
      </c>
      <c r="L2194" s="180">
        <v>7044.9800624</v>
      </c>
      <c r="M2194" s="497">
        <v>15399.997689</v>
      </c>
      <c r="N2194" s="504"/>
      <c r="O2194" s="196"/>
      <c r="P2194" s="196"/>
    </row>
    <row r="2195" s="38" customFormat="1" ht="15" spans="1:16">
      <c r="A2195" s="43" t="s">
        <v>4609</v>
      </c>
      <c r="B2195" s="179"/>
      <c r="C2195" s="493" t="s">
        <v>163</v>
      </c>
      <c r="D2195" s="182"/>
      <c r="E2195" s="312"/>
      <c r="F2195" s="494"/>
      <c r="G2195" s="495"/>
      <c r="H2195" s="180"/>
      <c r="I2195" s="179"/>
      <c r="J2195" s="179">
        <v>4</v>
      </c>
      <c r="K2195" s="165">
        <v>13</v>
      </c>
      <c r="L2195" s="180">
        <v>6541.7672008</v>
      </c>
      <c r="M2195" s="497">
        <v>14299.997854</v>
      </c>
      <c r="N2195" s="504"/>
      <c r="O2195" s="196"/>
      <c r="P2195" s="196"/>
    </row>
    <row r="2196" s="38" customFormat="1" ht="15" spans="1:16">
      <c r="A2196" s="43" t="s">
        <v>4609</v>
      </c>
      <c r="B2196" s="179"/>
      <c r="C2196" s="493" t="s">
        <v>163</v>
      </c>
      <c r="D2196" s="182"/>
      <c r="E2196" s="312"/>
      <c r="F2196" s="494"/>
      <c r="G2196" s="495"/>
      <c r="H2196" s="180"/>
      <c r="I2196" s="179"/>
      <c r="J2196" s="179">
        <v>5</v>
      </c>
      <c r="K2196" s="165">
        <v>12</v>
      </c>
      <c r="L2196" s="180">
        <v>6038.5543392</v>
      </c>
      <c r="M2196" s="497">
        <v>13199.998019</v>
      </c>
      <c r="N2196" s="504"/>
      <c r="O2196" s="196"/>
      <c r="P2196" s="196"/>
    </row>
    <row r="2197" s="38" customFormat="1" ht="15" spans="1:16">
      <c r="A2197" s="43" t="s">
        <v>4609</v>
      </c>
      <c r="B2197" s="179"/>
      <c r="C2197" s="493" t="s">
        <v>163</v>
      </c>
      <c r="D2197" s="182"/>
      <c r="E2197" s="312"/>
      <c r="F2197" s="494"/>
      <c r="G2197" s="495"/>
      <c r="H2197" s="180"/>
      <c r="I2197" s="179"/>
      <c r="J2197" s="179">
        <v>6</v>
      </c>
      <c r="K2197" s="165">
        <v>10</v>
      </c>
      <c r="L2197" s="180">
        <v>5032.128616</v>
      </c>
      <c r="M2197" s="497">
        <v>10999.998349</v>
      </c>
      <c r="N2197" s="504"/>
      <c r="O2197" s="196"/>
      <c r="P2197" s="196"/>
    </row>
    <row r="2198" s="38" customFormat="1" ht="15" spans="1:16">
      <c r="A2198" s="43" t="s">
        <v>4609</v>
      </c>
      <c r="B2198" s="179"/>
      <c r="C2198" s="493" t="s">
        <v>163</v>
      </c>
      <c r="D2198" s="182"/>
      <c r="E2198" s="312"/>
      <c r="F2198" s="494"/>
      <c r="G2198" s="495"/>
      <c r="H2198" s="180"/>
      <c r="I2198" s="179"/>
      <c r="J2198" s="179">
        <v>7</v>
      </c>
      <c r="K2198" s="165">
        <v>9</v>
      </c>
      <c r="L2198" s="180">
        <v>4528.9157544</v>
      </c>
      <c r="M2198" s="497">
        <v>9899.998514</v>
      </c>
      <c r="N2198" s="504"/>
      <c r="O2198" s="196"/>
      <c r="P2198" s="196"/>
    </row>
    <row r="2199" s="38" customFormat="1" ht="15" spans="1:16">
      <c r="A2199" s="43" t="s">
        <v>4609</v>
      </c>
      <c r="B2199" s="179"/>
      <c r="C2199" s="493" t="s">
        <v>163</v>
      </c>
      <c r="D2199" s="182"/>
      <c r="E2199" s="312"/>
      <c r="F2199" s="494"/>
      <c r="G2199" s="495"/>
      <c r="H2199" s="180"/>
      <c r="I2199" s="179"/>
      <c r="J2199" s="179">
        <v>8</v>
      </c>
      <c r="K2199" s="165">
        <v>8</v>
      </c>
      <c r="L2199" s="180">
        <v>4025.7028928</v>
      </c>
      <c r="M2199" s="497">
        <v>8799.998679</v>
      </c>
      <c r="N2199" s="197"/>
      <c r="O2199" s="196"/>
      <c r="P2199" s="196"/>
    </row>
    <row r="2200" s="38" customFormat="1" ht="15" spans="1:16">
      <c r="A2200" s="43" t="s">
        <v>4609</v>
      </c>
      <c r="B2200" s="179"/>
      <c r="C2200" s="493" t="s">
        <v>163</v>
      </c>
      <c r="D2200" s="182" t="s">
        <v>4264</v>
      </c>
      <c r="E2200" s="312" t="s">
        <v>4264</v>
      </c>
      <c r="F2200" s="494">
        <v>15342</v>
      </c>
      <c r="G2200" s="495">
        <v>33445.56</v>
      </c>
      <c r="H2200" s="180"/>
      <c r="I2200" s="179">
        <v>3</v>
      </c>
      <c r="J2200" s="165">
        <v>1</v>
      </c>
      <c r="K2200" s="497">
        <v>40</v>
      </c>
      <c r="L2200" s="180">
        <v>6136.8</v>
      </c>
      <c r="M2200" s="497">
        <v>13378.224</v>
      </c>
      <c r="N2200" s="165"/>
      <c r="O2200" s="196"/>
      <c r="P2200" s="196"/>
    </row>
    <row r="2201" s="38" customFormat="1" ht="15" spans="1:16">
      <c r="A2201" s="43" t="s">
        <v>4609</v>
      </c>
      <c r="B2201" s="179"/>
      <c r="C2201" s="493" t="s">
        <v>163</v>
      </c>
      <c r="D2201" s="165"/>
      <c r="E2201" s="312"/>
      <c r="F2201" s="494"/>
      <c r="G2201" s="495"/>
      <c r="H2201" s="180"/>
      <c r="I2201" s="179"/>
      <c r="J2201" s="165">
        <v>2</v>
      </c>
      <c r="K2201" s="497">
        <v>35</v>
      </c>
      <c r="L2201" s="180">
        <v>5369.7</v>
      </c>
      <c r="M2201" s="497">
        <v>11705.946</v>
      </c>
      <c r="N2201" s="165"/>
      <c r="O2201" s="196"/>
      <c r="P2201" s="196"/>
    </row>
    <row r="2202" s="38" customFormat="1" ht="15" spans="1:16">
      <c r="A2202" s="43" t="s">
        <v>4609</v>
      </c>
      <c r="B2202" s="179"/>
      <c r="C2202" s="493" t="s">
        <v>163</v>
      </c>
      <c r="D2202" s="165"/>
      <c r="E2202" s="312"/>
      <c r="F2202" s="494"/>
      <c r="G2202" s="495"/>
      <c r="H2202" s="180"/>
      <c r="I2202" s="179"/>
      <c r="J2202" s="165">
        <v>3</v>
      </c>
      <c r="K2202" s="497">
        <v>25</v>
      </c>
      <c r="L2202" s="180">
        <v>3835.5</v>
      </c>
      <c r="M2202" s="497">
        <v>8361.39</v>
      </c>
      <c r="N2202" s="165"/>
      <c r="O2202" s="196"/>
      <c r="P2202" s="196"/>
    </row>
    <row r="2203" s="38" customFormat="1" ht="15" spans="1:16">
      <c r="A2203" s="43" t="s">
        <v>4609</v>
      </c>
      <c r="B2203" s="179"/>
      <c r="C2203" s="493" t="s">
        <v>163</v>
      </c>
      <c r="D2203" s="330" t="s">
        <v>4261</v>
      </c>
      <c r="E2203" s="331" t="s">
        <v>4261</v>
      </c>
      <c r="F2203" s="500">
        <v>13651.414107</v>
      </c>
      <c r="G2203" s="501">
        <v>28319.881706</v>
      </c>
      <c r="H2203" s="180"/>
      <c r="I2203" s="179">
        <v>2</v>
      </c>
      <c r="J2203" s="179">
        <v>1</v>
      </c>
      <c r="K2203" s="165">
        <v>60</v>
      </c>
      <c r="L2203" s="180">
        <v>8190.8484642</v>
      </c>
      <c r="M2203" s="497">
        <v>16991.929024</v>
      </c>
      <c r="N2203" s="165"/>
      <c r="O2203" s="196"/>
      <c r="P2203" s="196"/>
    </row>
    <row r="2204" s="38" customFormat="1" ht="15" spans="1:16">
      <c r="A2204" s="43" t="s">
        <v>4609</v>
      </c>
      <c r="B2204" s="179"/>
      <c r="C2204" s="493" t="s">
        <v>163</v>
      </c>
      <c r="D2204" s="315"/>
      <c r="E2204" s="332"/>
      <c r="F2204" s="502"/>
      <c r="G2204" s="503"/>
      <c r="H2204" s="180"/>
      <c r="I2204" s="179"/>
      <c r="J2204" s="179">
        <v>2</v>
      </c>
      <c r="K2204" s="165">
        <v>40</v>
      </c>
      <c r="L2204" s="180">
        <v>5460.5656428</v>
      </c>
      <c r="M2204" s="497">
        <v>11327.952682</v>
      </c>
      <c r="N2204" s="165"/>
      <c r="O2204" s="196"/>
      <c r="P2204" s="196"/>
    </row>
    <row r="2205" s="38" customFormat="1" ht="15" spans="1:16">
      <c r="A2205" s="43" t="s">
        <v>4609</v>
      </c>
      <c r="B2205" s="179"/>
      <c r="C2205" s="493" t="s">
        <v>163</v>
      </c>
      <c r="D2205" s="330" t="s">
        <v>4288</v>
      </c>
      <c r="E2205" s="331" t="s">
        <v>4288</v>
      </c>
      <c r="F2205" s="500">
        <v>9344.633842</v>
      </c>
      <c r="G2205" s="512">
        <v>20162.14827</v>
      </c>
      <c r="H2205" s="180"/>
      <c r="I2205" s="179">
        <v>2</v>
      </c>
      <c r="J2205" s="179">
        <v>1</v>
      </c>
      <c r="K2205" s="165">
        <v>60</v>
      </c>
      <c r="L2205" s="180">
        <v>5606.7803052</v>
      </c>
      <c r="M2205" s="497">
        <v>12097.288962</v>
      </c>
      <c r="N2205" s="165"/>
      <c r="O2205" s="196"/>
      <c r="P2205" s="196"/>
    </row>
    <row r="2206" s="38" customFormat="1" ht="15" spans="1:16">
      <c r="A2206" s="43" t="s">
        <v>4609</v>
      </c>
      <c r="B2206" s="179"/>
      <c r="C2206" s="493" t="s">
        <v>163</v>
      </c>
      <c r="D2206" s="197"/>
      <c r="E2206" s="332"/>
      <c r="F2206" s="502"/>
      <c r="G2206" s="515"/>
      <c r="H2206" s="180"/>
      <c r="I2206" s="179"/>
      <c r="J2206" s="179">
        <v>2</v>
      </c>
      <c r="K2206" s="165">
        <v>40</v>
      </c>
      <c r="L2206" s="180">
        <v>3737.8535368</v>
      </c>
      <c r="M2206" s="497">
        <v>8064.859308</v>
      </c>
      <c r="N2206" s="194"/>
      <c r="O2206" s="196"/>
      <c r="P2206" s="196"/>
    </row>
    <row r="2207" s="38" customFormat="1" ht="15" spans="1:16">
      <c r="A2207" s="43" t="s">
        <v>4609</v>
      </c>
      <c r="B2207" s="179"/>
      <c r="C2207" s="493" t="s">
        <v>163</v>
      </c>
      <c r="D2207" s="195" t="s">
        <v>4622</v>
      </c>
      <c r="E2207" s="312" t="s">
        <v>4263</v>
      </c>
      <c r="F2207" s="164">
        <v>3627.67536</v>
      </c>
      <c r="G2207" s="164">
        <v>8059.720146</v>
      </c>
      <c r="H2207" s="180"/>
      <c r="I2207" s="179">
        <v>1</v>
      </c>
      <c r="J2207" s="165">
        <v>1</v>
      </c>
      <c r="K2207" s="497">
        <v>100</v>
      </c>
      <c r="L2207" s="180">
        <v>6832.57572</v>
      </c>
      <c r="M2207" s="497">
        <v>14695.977366</v>
      </c>
      <c r="N2207" s="165"/>
      <c r="O2207" s="196"/>
      <c r="P2207" s="196"/>
    </row>
    <row r="2208" s="38" customFormat="1" ht="15" spans="1:16">
      <c r="A2208" s="43" t="s">
        <v>4609</v>
      </c>
      <c r="B2208" s="179"/>
      <c r="C2208" s="493" t="s">
        <v>163</v>
      </c>
      <c r="D2208" s="165"/>
      <c r="E2208" s="312" t="s">
        <v>4270</v>
      </c>
      <c r="F2208" s="494">
        <v>2668.065</v>
      </c>
      <c r="G2208" s="516">
        <v>5440.847724</v>
      </c>
      <c r="H2208" s="180"/>
      <c r="I2208" s="179"/>
      <c r="J2208" s="165"/>
      <c r="K2208" s="497"/>
      <c r="L2208" s="180"/>
      <c r="M2208" s="497"/>
      <c r="N2208" s="165"/>
      <c r="O2208" s="196"/>
      <c r="P2208" s="196"/>
    </row>
    <row r="2209" s="38" customFormat="1" ht="15" spans="1:16">
      <c r="A2209" s="43" t="s">
        <v>4609</v>
      </c>
      <c r="B2209" s="179"/>
      <c r="C2209" s="493" t="s">
        <v>163</v>
      </c>
      <c r="D2209" s="165"/>
      <c r="E2209" s="312" t="s">
        <v>4262</v>
      </c>
      <c r="F2209" s="494">
        <v>359.93436</v>
      </c>
      <c r="G2209" s="516">
        <v>809.324466</v>
      </c>
      <c r="H2209" s="180"/>
      <c r="I2209" s="179"/>
      <c r="J2209" s="165"/>
      <c r="K2209" s="497"/>
      <c r="L2209" s="180"/>
      <c r="M2209" s="497"/>
      <c r="N2209" s="165"/>
      <c r="O2209" s="196"/>
      <c r="P2209" s="196"/>
    </row>
    <row r="2210" s="38" customFormat="1" ht="15" spans="1:16">
      <c r="A2210" s="43" t="s">
        <v>4609</v>
      </c>
      <c r="B2210" s="179"/>
      <c r="C2210" s="493" t="s">
        <v>163</v>
      </c>
      <c r="D2210" s="165"/>
      <c r="E2210" s="312" t="s">
        <v>4259</v>
      </c>
      <c r="F2210" s="494">
        <v>176.901</v>
      </c>
      <c r="G2210" s="516">
        <v>386.08503</v>
      </c>
      <c r="H2210" s="180"/>
      <c r="I2210" s="179"/>
      <c r="J2210" s="165"/>
      <c r="K2210" s="497"/>
      <c r="L2210" s="180"/>
      <c r="M2210" s="497"/>
      <c r="N2210" s="165"/>
      <c r="O2210" s="196"/>
      <c r="P2210" s="196"/>
    </row>
    <row r="2211" s="38" customFormat="1" ht="28.5" spans="1:16">
      <c r="A2211" s="43" t="s">
        <v>4609</v>
      </c>
      <c r="B2211" s="179">
        <v>13</v>
      </c>
      <c r="C2211" s="493" t="s">
        <v>167</v>
      </c>
      <c r="D2211" s="330" t="s">
        <v>4299</v>
      </c>
      <c r="E2211" s="312" t="s">
        <v>4260</v>
      </c>
      <c r="F2211" s="494">
        <v>9856.9036</v>
      </c>
      <c r="G2211" s="516">
        <v>3199.526621</v>
      </c>
      <c r="H2211" s="180">
        <v>1</v>
      </c>
      <c r="I2211" s="179">
        <v>3</v>
      </c>
      <c r="J2211" s="165">
        <v>1</v>
      </c>
      <c r="K2211" s="497">
        <v>40</v>
      </c>
      <c r="L2211" s="180">
        <v>4340.76144</v>
      </c>
      <c r="M2211" s="497">
        <v>2104.7549</v>
      </c>
      <c r="N2211" s="165"/>
      <c r="O2211" s="522"/>
      <c r="P2211" s="196"/>
    </row>
    <row r="2212" s="38" customFormat="1" ht="28.5" spans="1:16">
      <c r="A2212" s="43" t="s">
        <v>4609</v>
      </c>
      <c r="B2212" s="179"/>
      <c r="C2212" s="493" t="s">
        <v>167</v>
      </c>
      <c r="D2212" s="316"/>
      <c r="E2212" s="331" t="s">
        <v>4264</v>
      </c>
      <c r="F2212" s="500">
        <v>995</v>
      </c>
      <c r="G2212" s="512">
        <v>2062.36063</v>
      </c>
      <c r="H2212" s="180"/>
      <c r="I2212" s="179"/>
      <c r="J2212" s="165">
        <v>2</v>
      </c>
      <c r="K2212" s="497">
        <v>35</v>
      </c>
      <c r="L2212" s="180">
        <v>3798.16626</v>
      </c>
      <c r="M2212" s="497">
        <v>1841.660538</v>
      </c>
      <c r="N2212" s="165"/>
      <c r="O2212" s="522"/>
      <c r="P2212" s="196"/>
    </row>
    <row r="2213" s="38" customFormat="1" ht="28.5" spans="1:16">
      <c r="A2213" s="43" t="s">
        <v>4609</v>
      </c>
      <c r="B2213" s="179"/>
      <c r="C2213" s="493" t="s">
        <v>167</v>
      </c>
      <c r="D2213" s="316"/>
      <c r="E2213" s="332"/>
      <c r="F2213" s="502"/>
      <c r="G2213" s="515"/>
      <c r="H2213" s="180"/>
      <c r="I2213" s="179"/>
      <c r="J2213" s="165">
        <v>3</v>
      </c>
      <c r="K2213" s="497">
        <v>25</v>
      </c>
      <c r="L2213" s="180">
        <v>2712.9759</v>
      </c>
      <c r="M2213" s="497">
        <v>1315.471813</v>
      </c>
      <c r="N2213" s="165"/>
      <c r="O2213" s="522"/>
      <c r="P2213" s="196"/>
    </row>
    <row r="2214" s="38" customFormat="1" ht="28.5" spans="1:16">
      <c r="A2214" s="43" t="s">
        <v>4609</v>
      </c>
      <c r="B2214" s="179"/>
      <c r="C2214" s="493" t="s">
        <v>167</v>
      </c>
      <c r="D2214" s="311" t="s">
        <v>4623</v>
      </c>
      <c r="E2214" s="312" t="s">
        <v>4262</v>
      </c>
      <c r="F2214" s="494">
        <v>439.71204</v>
      </c>
      <c r="G2214" s="516">
        <v>285.936871</v>
      </c>
      <c r="H2214" s="180"/>
      <c r="I2214" s="179">
        <v>1</v>
      </c>
      <c r="J2214" s="165">
        <v>1</v>
      </c>
      <c r="K2214" s="497">
        <v>100</v>
      </c>
      <c r="L2214" s="180">
        <v>665.71204</v>
      </c>
      <c r="M2214" s="497">
        <v>295.784201</v>
      </c>
      <c r="N2214" s="182" t="s">
        <v>4331</v>
      </c>
      <c r="O2214" s="196"/>
      <c r="P2214" s="196"/>
    </row>
    <row r="2215" s="38" customFormat="1" ht="28.5" spans="1:16">
      <c r="A2215" s="43" t="s">
        <v>4609</v>
      </c>
      <c r="B2215" s="179"/>
      <c r="C2215" s="493" t="s">
        <v>167</v>
      </c>
      <c r="D2215" s="316"/>
      <c r="E2215" s="312" t="s">
        <v>4259</v>
      </c>
      <c r="F2215" s="494">
        <v>225</v>
      </c>
      <c r="G2215" s="516">
        <v>7.515</v>
      </c>
      <c r="H2215" s="180"/>
      <c r="I2215" s="179"/>
      <c r="J2215" s="165"/>
      <c r="K2215" s="497"/>
      <c r="L2215" s="180"/>
      <c r="M2215" s="497"/>
      <c r="N2215" s="165"/>
      <c r="O2215" s="196"/>
      <c r="P2215" s="196"/>
    </row>
    <row r="2216" s="38" customFormat="1" ht="28.5" spans="1:16">
      <c r="A2216" s="43" t="s">
        <v>4609</v>
      </c>
      <c r="B2216" s="179"/>
      <c r="C2216" s="493" t="s">
        <v>167</v>
      </c>
      <c r="D2216" s="316"/>
      <c r="E2216" s="312" t="s">
        <v>4263</v>
      </c>
      <c r="F2216" s="494">
        <v>1</v>
      </c>
      <c r="G2216" s="516">
        <v>2.33233</v>
      </c>
      <c r="H2216" s="180"/>
      <c r="I2216" s="179"/>
      <c r="J2216" s="165"/>
      <c r="K2216" s="497"/>
      <c r="L2216" s="180"/>
      <c r="M2216" s="497"/>
      <c r="N2216" s="165"/>
      <c r="O2216" s="196"/>
      <c r="P2216" s="196"/>
    </row>
    <row r="2217" s="38" customFormat="1" ht="28.5" spans="1:16">
      <c r="A2217" s="43" t="s">
        <v>4609</v>
      </c>
      <c r="B2217" s="179">
        <v>14</v>
      </c>
      <c r="C2217" s="493" t="s">
        <v>165</v>
      </c>
      <c r="D2217" s="311" t="s">
        <v>4551</v>
      </c>
      <c r="E2217" s="312" t="s">
        <v>4260</v>
      </c>
      <c r="F2217" s="494">
        <v>253.411346</v>
      </c>
      <c r="G2217" s="516">
        <v>2200.05356</v>
      </c>
      <c r="H2217" s="180">
        <v>1</v>
      </c>
      <c r="I2217" s="184">
        <v>1</v>
      </c>
      <c r="J2217" s="194">
        <v>1</v>
      </c>
      <c r="K2217" s="518">
        <v>100</v>
      </c>
      <c r="L2217" s="186">
        <v>427.827506</v>
      </c>
      <c r="M2217" s="518">
        <v>2672.667942</v>
      </c>
      <c r="N2217" s="194"/>
      <c r="O2217" s="530"/>
      <c r="P2217" s="196"/>
    </row>
    <row r="2218" s="38" customFormat="1" ht="28.5" spans="1:16">
      <c r="A2218" s="43" t="s">
        <v>4609</v>
      </c>
      <c r="B2218" s="179"/>
      <c r="C2218" s="493" t="s">
        <v>165</v>
      </c>
      <c r="D2218" s="315"/>
      <c r="E2218" s="312" t="s">
        <v>4262</v>
      </c>
      <c r="F2218" s="494">
        <v>174.41616</v>
      </c>
      <c r="G2218" s="516">
        <v>472.614382</v>
      </c>
      <c r="H2218" s="180"/>
      <c r="I2218" s="188"/>
      <c r="J2218" s="197"/>
      <c r="K2218" s="520"/>
      <c r="L2218" s="190"/>
      <c r="M2218" s="520"/>
      <c r="N2218" s="504"/>
      <c r="O2218" s="196"/>
      <c r="P2218" s="196"/>
    </row>
    <row r="2219" s="38" customFormat="1" ht="15" spans="1:16">
      <c r="A2219" s="43" t="s">
        <v>4609</v>
      </c>
      <c r="B2219" s="179">
        <v>15</v>
      </c>
      <c r="C2219" s="493" t="s">
        <v>474</v>
      </c>
      <c r="D2219" s="311" t="s">
        <v>4260</v>
      </c>
      <c r="E2219" s="310" t="s">
        <v>4260</v>
      </c>
      <c r="F2219" s="524">
        <v>2917139</v>
      </c>
      <c r="G2219" s="501">
        <v>29999.92605</v>
      </c>
      <c r="H2219" s="180">
        <v>1</v>
      </c>
      <c r="I2219" s="179">
        <v>2</v>
      </c>
      <c r="J2219" s="179">
        <v>1</v>
      </c>
      <c r="K2219" s="165">
        <v>60</v>
      </c>
      <c r="L2219" s="180">
        <v>1750283.4</v>
      </c>
      <c r="M2219" s="497">
        <v>17999.95563</v>
      </c>
      <c r="N2219" s="165"/>
      <c r="O2219" s="196" t="s">
        <v>4624</v>
      </c>
      <c r="P2219" s="196"/>
    </row>
    <row r="2220" s="38" customFormat="1" ht="15" spans="1:16">
      <c r="A2220" s="43" t="s">
        <v>4609</v>
      </c>
      <c r="B2220" s="179"/>
      <c r="C2220" s="493" t="s">
        <v>474</v>
      </c>
      <c r="D2220" s="321"/>
      <c r="E2220" s="314"/>
      <c r="F2220" s="529"/>
      <c r="G2220" s="523"/>
      <c r="H2220" s="180"/>
      <c r="I2220" s="179"/>
      <c r="J2220" s="179">
        <v>2</v>
      </c>
      <c r="K2220" s="165">
        <v>40</v>
      </c>
      <c r="L2220" s="180">
        <v>1166855.6</v>
      </c>
      <c r="M2220" s="497">
        <v>11999.97042</v>
      </c>
      <c r="N2220" s="165"/>
      <c r="O2220" s="196"/>
      <c r="P2220" s="196"/>
    </row>
    <row r="2221" s="38" customFormat="1" ht="15" spans="1:16">
      <c r="A2221" s="43" t="s">
        <v>4609</v>
      </c>
      <c r="B2221" s="179"/>
      <c r="C2221" s="493" t="s">
        <v>474</v>
      </c>
      <c r="D2221" s="311" t="s">
        <v>4343</v>
      </c>
      <c r="E2221" s="331" t="s">
        <v>4264</v>
      </c>
      <c r="F2221" s="500">
        <v>1615300</v>
      </c>
      <c r="G2221" s="512">
        <v>16153</v>
      </c>
      <c r="H2221" s="180"/>
      <c r="I2221" s="179">
        <v>2</v>
      </c>
      <c r="J2221" s="179">
        <v>1</v>
      </c>
      <c r="K2221" s="165">
        <v>60</v>
      </c>
      <c r="L2221" s="180">
        <v>1003267.2</v>
      </c>
      <c r="M2221" s="497">
        <v>12389.17194</v>
      </c>
      <c r="N2221" s="165"/>
      <c r="O2221" s="196"/>
      <c r="P2221" s="196"/>
    </row>
    <row r="2222" s="38" customFormat="1" ht="15" spans="1:16">
      <c r="A2222" s="43" t="s">
        <v>4609</v>
      </c>
      <c r="B2222" s="179"/>
      <c r="C2222" s="493" t="s">
        <v>474</v>
      </c>
      <c r="D2222" s="315"/>
      <c r="E2222" s="312" t="s">
        <v>4262</v>
      </c>
      <c r="F2222" s="494">
        <v>56812</v>
      </c>
      <c r="G2222" s="516">
        <v>4495.6199</v>
      </c>
      <c r="H2222" s="180"/>
      <c r="I2222" s="179"/>
      <c r="J2222" s="179">
        <v>2</v>
      </c>
      <c r="K2222" s="165">
        <v>40</v>
      </c>
      <c r="L2222" s="180">
        <v>668844.8</v>
      </c>
      <c r="M2222" s="497">
        <v>8259.44796</v>
      </c>
      <c r="N2222" s="165"/>
      <c r="O2222" s="196"/>
      <c r="P2222" s="196"/>
    </row>
    <row r="2223" s="38" customFormat="1" ht="15" spans="1:16">
      <c r="A2223" s="43" t="s">
        <v>4609</v>
      </c>
      <c r="B2223" s="179"/>
      <c r="C2223" s="493" t="s">
        <v>474</v>
      </c>
      <c r="D2223" s="311" t="s">
        <v>4625</v>
      </c>
      <c r="E2223" s="312" t="s">
        <v>4288</v>
      </c>
      <c r="F2223" s="164">
        <v>611070</v>
      </c>
      <c r="G2223" s="164">
        <v>7861.3779</v>
      </c>
      <c r="H2223" s="180"/>
      <c r="I2223" s="184">
        <v>2</v>
      </c>
      <c r="J2223" s="184">
        <v>1</v>
      </c>
      <c r="K2223" s="184">
        <v>60</v>
      </c>
      <c r="L2223" s="186">
        <v>1030437</v>
      </c>
      <c r="M2223" s="518">
        <v>11209.443493</v>
      </c>
      <c r="N2223" s="194"/>
      <c r="O2223" s="196"/>
      <c r="P2223" s="196"/>
    </row>
    <row r="2224" s="38" customFormat="1" ht="15" spans="1:16">
      <c r="A2224" s="43" t="s">
        <v>4609</v>
      </c>
      <c r="B2224" s="179"/>
      <c r="C2224" s="493" t="s">
        <v>474</v>
      </c>
      <c r="D2224" s="504"/>
      <c r="E2224" s="312" t="s">
        <v>4261</v>
      </c>
      <c r="F2224" s="164">
        <v>821280</v>
      </c>
      <c r="G2224" s="164">
        <v>7384.196322</v>
      </c>
      <c r="H2224" s="180"/>
      <c r="I2224" s="406"/>
      <c r="J2224" s="406"/>
      <c r="K2224" s="406"/>
      <c r="L2224" s="192"/>
      <c r="M2224" s="519"/>
      <c r="N2224" s="504"/>
      <c r="O2224" s="196"/>
      <c r="P2224" s="196"/>
    </row>
    <row r="2225" s="38" customFormat="1" ht="15" spans="1:16">
      <c r="A2225" s="43" t="s">
        <v>4609</v>
      </c>
      <c r="B2225" s="179"/>
      <c r="C2225" s="493" t="s">
        <v>474</v>
      </c>
      <c r="D2225" s="504"/>
      <c r="E2225" s="312" t="s">
        <v>4263</v>
      </c>
      <c r="F2225" s="494">
        <v>152021</v>
      </c>
      <c r="G2225" s="516">
        <v>2124.4459</v>
      </c>
      <c r="H2225" s="180"/>
      <c r="I2225" s="406"/>
      <c r="J2225" s="184">
        <v>2</v>
      </c>
      <c r="K2225" s="184">
        <v>40</v>
      </c>
      <c r="L2225" s="186">
        <v>686958</v>
      </c>
      <c r="M2225" s="518">
        <v>7472.962329</v>
      </c>
      <c r="N2225" s="504"/>
      <c r="O2225" s="196"/>
      <c r="P2225" s="196"/>
    </row>
    <row r="2226" s="38" customFormat="1" ht="15" spans="1:16">
      <c r="A2226" s="43" t="s">
        <v>4609</v>
      </c>
      <c r="B2226" s="179"/>
      <c r="C2226" s="493" t="s">
        <v>474</v>
      </c>
      <c r="D2226" s="504"/>
      <c r="E2226" s="312" t="s">
        <v>4270</v>
      </c>
      <c r="F2226" s="494">
        <v>113166</v>
      </c>
      <c r="G2226" s="516">
        <v>1014.5629</v>
      </c>
      <c r="H2226" s="180"/>
      <c r="I2226" s="406"/>
      <c r="J2226" s="406"/>
      <c r="K2226" s="406"/>
      <c r="L2226" s="192"/>
      <c r="M2226" s="519"/>
      <c r="N2226" s="504"/>
      <c r="O2226" s="196"/>
      <c r="P2226" s="196"/>
    </row>
    <row r="2227" s="38" customFormat="1" ht="15" spans="1:16">
      <c r="A2227" s="43" t="s">
        <v>4609</v>
      </c>
      <c r="B2227" s="179"/>
      <c r="C2227" s="493" t="s">
        <v>474</v>
      </c>
      <c r="D2227" s="197"/>
      <c r="E2227" s="312" t="s">
        <v>4259</v>
      </c>
      <c r="F2227" s="494">
        <v>19858</v>
      </c>
      <c r="G2227" s="516">
        <v>297.8228</v>
      </c>
      <c r="H2227" s="180"/>
      <c r="I2227" s="188"/>
      <c r="J2227" s="188"/>
      <c r="K2227" s="188"/>
      <c r="L2227" s="190"/>
      <c r="M2227" s="520"/>
      <c r="N2227" s="197"/>
      <c r="O2227" s="196"/>
      <c r="P2227" s="196"/>
    </row>
    <row r="2228" s="38" customFormat="1" ht="15" spans="1:16">
      <c r="A2228" s="43" t="s">
        <v>4609</v>
      </c>
      <c r="B2228" s="179">
        <v>16</v>
      </c>
      <c r="C2228" s="493" t="s">
        <v>535</v>
      </c>
      <c r="D2228" s="195" t="s">
        <v>4626</v>
      </c>
      <c r="E2228" s="312" t="s">
        <v>4261</v>
      </c>
      <c r="F2228" s="494">
        <v>607</v>
      </c>
      <c r="G2228" s="516">
        <v>64.6</v>
      </c>
      <c r="H2228" s="180">
        <v>1</v>
      </c>
      <c r="I2228" s="165">
        <v>1</v>
      </c>
      <c r="J2228" s="165">
        <v>1</v>
      </c>
      <c r="K2228" s="165">
        <v>100</v>
      </c>
      <c r="L2228" s="180">
        <v>624</v>
      </c>
      <c r="M2228" s="165">
        <v>67.144</v>
      </c>
      <c r="N2228" s="165"/>
      <c r="O2228" s="196"/>
      <c r="P2228" s="196"/>
    </row>
    <row r="2229" s="38" customFormat="1" ht="15" spans="1:16">
      <c r="A2229" s="43" t="s">
        <v>4609</v>
      </c>
      <c r="B2229" s="179"/>
      <c r="C2229" s="493" t="s">
        <v>535</v>
      </c>
      <c r="D2229" s="195"/>
      <c r="E2229" s="312" t="s">
        <v>4288</v>
      </c>
      <c r="F2229" s="494">
        <v>8</v>
      </c>
      <c r="G2229" s="516">
        <v>1.304</v>
      </c>
      <c r="H2229" s="180"/>
      <c r="I2229" s="165"/>
      <c r="J2229" s="165"/>
      <c r="K2229" s="165"/>
      <c r="L2229" s="180"/>
      <c r="M2229" s="165"/>
      <c r="N2229" s="165"/>
      <c r="O2229" s="196"/>
      <c r="P2229" s="196"/>
    </row>
    <row r="2230" s="38" customFormat="1" ht="15" spans="1:16">
      <c r="A2230" s="43" t="s">
        <v>4609</v>
      </c>
      <c r="B2230" s="179"/>
      <c r="C2230" s="493" t="s">
        <v>535</v>
      </c>
      <c r="D2230" s="195"/>
      <c r="E2230" s="312" t="s">
        <v>4259</v>
      </c>
      <c r="F2230" s="494">
        <v>4</v>
      </c>
      <c r="G2230" s="516">
        <v>0.64</v>
      </c>
      <c r="H2230" s="180"/>
      <c r="I2230" s="165"/>
      <c r="J2230" s="165"/>
      <c r="K2230" s="165"/>
      <c r="L2230" s="180"/>
      <c r="M2230" s="165"/>
      <c r="N2230" s="165"/>
      <c r="O2230" s="196"/>
      <c r="P2230" s="196"/>
    </row>
    <row r="2231" s="38" customFormat="1" ht="15" spans="1:16">
      <c r="A2231" s="43" t="s">
        <v>4609</v>
      </c>
      <c r="B2231" s="179"/>
      <c r="C2231" s="493" t="s">
        <v>535</v>
      </c>
      <c r="D2231" s="195"/>
      <c r="E2231" s="312" t="s">
        <v>4262</v>
      </c>
      <c r="F2231" s="494">
        <v>5</v>
      </c>
      <c r="G2231" s="516">
        <v>0.6</v>
      </c>
      <c r="H2231" s="180"/>
      <c r="I2231" s="165"/>
      <c r="J2231" s="165"/>
      <c r="K2231" s="165"/>
      <c r="L2231" s="180"/>
      <c r="M2231" s="165"/>
      <c r="N2231" s="165"/>
      <c r="O2231" s="196"/>
      <c r="P2231" s="196"/>
    </row>
    <row r="2232" s="38" customFormat="1" ht="15" spans="1:16">
      <c r="A2232" s="43" t="s">
        <v>4609</v>
      </c>
      <c r="B2232" s="180">
        <v>17</v>
      </c>
      <c r="C2232" s="526" t="s">
        <v>583</v>
      </c>
      <c r="D2232" s="330" t="s">
        <v>4270</v>
      </c>
      <c r="E2232" s="331" t="s">
        <v>4270</v>
      </c>
      <c r="F2232" s="500">
        <v>50369</v>
      </c>
      <c r="G2232" s="512">
        <v>1923.4793</v>
      </c>
      <c r="H2232" s="180">
        <v>1</v>
      </c>
      <c r="I2232" s="179">
        <v>2</v>
      </c>
      <c r="J2232" s="165">
        <v>1</v>
      </c>
      <c r="K2232" s="497">
        <v>60</v>
      </c>
      <c r="L2232" s="180">
        <v>30221.4</v>
      </c>
      <c r="M2232" s="497">
        <v>1154.08758</v>
      </c>
      <c r="N2232" s="505"/>
      <c r="O2232" s="521"/>
      <c r="P2232" s="196"/>
    </row>
    <row r="2233" s="38" customFormat="1" ht="15" spans="1:16">
      <c r="A2233" s="43" t="s">
        <v>4609</v>
      </c>
      <c r="B2233" s="180"/>
      <c r="C2233" s="526" t="s">
        <v>583</v>
      </c>
      <c r="D2233" s="315"/>
      <c r="E2233" s="332"/>
      <c r="F2233" s="502"/>
      <c r="G2233" s="515"/>
      <c r="H2233" s="180"/>
      <c r="I2233" s="179"/>
      <c r="J2233" s="165">
        <v>2</v>
      </c>
      <c r="K2233" s="497">
        <v>40</v>
      </c>
      <c r="L2233" s="180">
        <v>20147.6</v>
      </c>
      <c r="M2233" s="497">
        <v>769.39172</v>
      </c>
      <c r="N2233" s="505"/>
      <c r="O2233" s="521"/>
      <c r="P2233" s="196"/>
    </row>
    <row r="2234" s="38" customFormat="1" ht="15" spans="1:16">
      <c r="A2234" s="43" t="s">
        <v>4609</v>
      </c>
      <c r="B2234" s="180"/>
      <c r="C2234" s="526" t="s">
        <v>583</v>
      </c>
      <c r="D2234" s="311" t="s">
        <v>4627</v>
      </c>
      <c r="E2234" s="312" t="s">
        <v>4260</v>
      </c>
      <c r="F2234" s="494">
        <v>14662</v>
      </c>
      <c r="G2234" s="516">
        <v>499.8631</v>
      </c>
      <c r="H2234" s="180"/>
      <c r="I2234" s="165">
        <v>1</v>
      </c>
      <c r="J2234" s="165">
        <v>1</v>
      </c>
      <c r="K2234" s="497">
        <v>100</v>
      </c>
      <c r="L2234" s="180">
        <v>31537</v>
      </c>
      <c r="M2234" s="497">
        <v>1149.641976</v>
      </c>
      <c r="N2234" s="165"/>
      <c r="O2234" s="196"/>
      <c r="P2234" s="196"/>
    </row>
    <row r="2235" s="38" customFormat="1" ht="15" spans="1:16">
      <c r="A2235" s="43" t="s">
        <v>4609</v>
      </c>
      <c r="B2235" s="180"/>
      <c r="C2235" s="526" t="s">
        <v>583</v>
      </c>
      <c r="D2235" s="316"/>
      <c r="E2235" s="312" t="s">
        <v>4261</v>
      </c>
      <c r="F2235" s="494">
        <v>12665</v>
      </c>
      <c r="G2235" s="516">
        <v>406.003376</v>
      </c>
      <c r="H2235" s="180"/>
      <c r="I2235" s="165"/>
      <c r="J2235" s="165"/>
      <c r="K2235" s="497"/>
      <c r="L2235" s="180"/>
      <c r="M2235" s="497"/>
      <c r="N2235" s="165"/>
      <c r="O2235" s="196"/>
      <c r="P2235" s="196"/>
    </row>
    <row r="2236" s="38" customFormat="1" ht="15" spans="1:16">
      <c r="A2236" s="43" t="s">
        <v>4609</v>
      </c>
      <c r="B2236" s="180"/>
      <c r="C2236" s="526" t="s">
        <v>583</v>
      </c>
      <c r="D2236" s="316"/>
      <c r="E2236" s="312" t="s">
        <v>4262</v>
      </c>
      <c r="F2236" s="494">
        <v>707</v>
      </c>
      <c r="G2236" s="516">
        <v>85.44</v>
      </c>
      <c r="H2236" s="180"/>
      <c r="I2236" s="165"/>
      <c r="J2236" s="165"/>
      <c r="K2236" s="497"/>
      <c r="L2236" s="180"/>
      <c r="M2236" s="497"/>
      <c r="N2236" s="165"/>
      <c r="O2236" s="196"/>
      <c r="P2236" s="196"/>
    </row>
    <row r="2237" s="38" customFormat="1" ht="15" spans="1:16">
      <c r="A2237" s="43" t="s">
        <v>4609</v>
      </c>
      <c r="B2237" s="180"/>
      <c r="C2237" s="526" t="s">
        <v>583</v>
      </c>
      <c r="D2237" s="316"/>
      <c r="E2237" s="312" t="s">
        <v>4264</v>
      </c>
      <c r="F2237" s="494">
        <v>2160</v>
      </c>
      <c r="G2237" s="516">
        <v>84.0282</v>
      </c>
      <c r="H2237" s="180"/>
      <c r="I2237" s="165"/>
      <c r="J2237" s="165"/>
      <c r="K2237" s="497"/>
      <c r="L2237" s="180"/>
      <c r="M2237" s="497"/>
      <c r="N2237" s="165"/>
      <c r="O2237" s="196"/>
      <c r="P2237" s="196"/>
    </row>
    <row r="2238" s="38" customFormat="1" ht="15" spans="1:16">
      <c r="A2238" s="43" t="s">
        <v>4609</v>
      </c>
      <c r="B2238" s="180"/>
      <c r="C2238" s="526" t="s">
        <v>583</v>
      </c>
      <c r="D2238" s="316"/>
      <c r="E2238" s="312" t="s">
        <v>4263</v>
      </c>
      <c r="F2238" s="494">
        <v>862</v>
      </c>
      <c r="G2238" s="516">
        <v>47.209</v>
      </c>
      <c r="H2238" s="180"/>
      <c r="I2238" s="165"/>
      <c r="J2238" s="165"/>
      <c r="K2238" s="497"/>
      <c r="L2238" s="180"/>
      <c r="M2238" s="497"/>
      <c r="N2238" s="165"/>
      <c r="O2238" s="196"/>
      <c r="P2238" s="196"/>
    </row>
    <row r="2239" s="38" customFormat="1" ht="15" spans="1:16">
      <c r="A2239" s="43" t="s">
        <v>4609</v>
      </c>
      <c r="B2239" s="180"/>
      <c r="C2239" s="526" t="s">
        <v>583</v>
      </c>
      <c r="D2239" s="316"/>
      <c r="E2239" s="312" t="s">
        <v>4288</v>
      </c>
      <c r="F2239" s="494">
        <v>471</v>
      </c>
      <c r="G2239" s="516">
        <v>26.5323</v>
      </c>
      <c r="H2239" s="180"/>
      <c r="I2239" s="165"/>
      <c r="J2239" s="165"/>
      <c r="K2239" s="497"/>
      <c r="L2239" s="180"/>
      <c r="M2239" s="497"/>
      <c r="N2239" s="165"/>
      <c r="O2239" s="196"/>
      <c r="P2239" s="196"/>
    </row>
    <row r="2240" s="38" customFormat="1" ht="15" spans="1:16">
      <c r="A2240" s="43" t="s">
        <v>4609</v>
      </c>
      <c r="B2240" s="180"/>
      <c r="C2240" s="526" t="s">
        <v>583</v>
      </c>
      <c r="D2240" s="315"/>
      <c r="E2240" s="312" t="s">
        <v>4259</v>
      </c>
      <c r="F2240" s="494">
        <v>10</v>
      </c>
      <c r="G2240" s="516">
        <v>0.566</v>
      </c>
      <c r="H2240" s="180"/>
      <c r="I2240" s="165"/>
      <c r="J2240" s="165"/>
      <c r="K2240" s="497"/>
      <c r="L2240" s="180"/>
      <c r="M2240" s="497"/>
      <c r="N2240" s="165"/>
      <c r="O2240" s="196"/>
      <c r="P2240" s="196"/>
    </row>
    <row r="2241" s="38" customFormat="1" ht="15" spans="1:16">
      <c r="A2241" s="43" t="s">
        <v>4609</v>
      </c>
      <c r="B2241" s="179">
        <v>18</v>
      </c>
      <c r="C2241" s="493" t="s">
        <v>4603</v>
      </c>
      <c r="D2241" s="182" t="s">
        <v>4262</v>
      </c>
      <c r="E2241" s="312" t="s">
        <v>4262</v>
      </c>
      <c r="F2241" s="494">
        <v>103.02</v>
      </c>
      <c r="G2241" s="495">
        <v>24640.272435</v>
      </c>
      <c r="H2241" s="180">
        <v>1</v>
      </c>
      <c r="I2241" s="184">
        <v>4</v>
      </c>
      <c r="J2241" s="179">
        <v>1</v>
      </c>
      <c r="K2241" s="165">
        <v>35</v>
      </c>
      <c r="L2241" s="180">
        <v>36.057</v>
      </c>
      <c r="M2241" s="497">
        <v>8624.095352</v>
      </c>
      <c r="N2241" s="165"/>
      <c r="O2241" s="196">
        <v>7</v>
      </c>
      <c r="P2241" s="196"/>
    </row>
    <row r="2242" s="38" customFormat="1" ht="15" spans="1:16">
      <c r="A2242" s="43" t="s">
        <v>4609</v>
      </c>
      <c r="B2242" s="179"/>
      <c r="C2242" s="493" t="s">
        <v>4603</v>
      </c>
      <c r="D2242" s="165"/>
      <c r="E2242" s="312"/>
      <c r="F2242" s="494"/>
      <c r="G2242" s="495"/>
      <c r="H2242" s="180"/>
      <c r="I2242" s="406"/>
      <c r="J2242" s="179">
        <v>2</v>
      </c>
      <c r="K2242" s="165">
        <v>30</v>
      </c>
      <c r="L2242" s="180">
        <v>30.906</v>
      </c>
      <c r="M2242" s="497">
        <v>7392.081731</v>
      </c>
      <c r="N2242" s="165"/>
      <c r="O2242" s="196"/>
      <c r="P2242" s="196"/>
    </row>
    <row r="2243" s="38" customFormat="1" ht="15" spans="1:16">
      <c r="A2243" s="43" t="s">
        <v>4609</v>
      </c>
      <c r="B2243" s="179"/>
      <c r="C2243" s="493" t="s">
        <v>4603</v>
      </c>
      <c r="D2243" s="165"/>
      <c r="E2243" s="312"/>
      <c r="F2243" s="494"/>
      <c r="G2243" s="495"/>
      <c r="H2243" s="180"/>
      <c r="I2243" s="406"/>
      <c r="J2243" s="179">
        <v>3</v>
      </c>
      <c r="K2243" s="165">
        <v>20</v>
      </c>
      <c r="L2243" s="180">
        <v>20.604</v>
      </c>
      <c r="M2243" s="497">
        <v>4928.054487</v>
      </c>
      <c r="N2243" s="165"/>
      <c r="O2243" s="196"/>
      <c r="P2243" s="196"/>
    </row>
    <row r="2244" s="38" customFormat="1" ht="15" spans="1:16">
      <c r="A2244" s="43" t="s">
        <v>4609</v>
      </c>
      <c r="B2244" s="179"/>
      <c r="C2244" s="493" t="s">
        <v>4603</v>
      </c>
      <c r="D2244" s="165"/>
      <c r="E2244" s="312"/>
      <c r="F2244" s="494"/>
      <c r="G2244" s="495"/>
      <c r="H2244" s="180"/>
      <c r="I2244" s="188"/>
      <c r="J2244" s="179">
        <v>4</v>
      </c>
      <c r="K2244" s="165">
        <v>15</v>
      </c>
      <c r="L2244" s="180">
        <v>15.453</v>
      </c>
      <c r="M2244" s="497">
        <v>3696.040865</v>
      </c>
      <c r="N2244" s="165"/>
      <c r="O2244" s="196"/>
      <c r="P2244" s="196"/>
    </row>
    <row r="2245" s="38" customFormat="1" ht="15" spans="1:16">
      <c r="A2245" s="43" t="s">
        <v>4609</v>
      </c>
      <c r="B2245" s="179"/>
      <c r="C2245" s="493" t="s">
        <v>4603</v>
      </c>
      <c r="D2245" s="311" t="s">
        <v>4628</v>
      </c>
      <c r="E2245" s="312" t="s">
        <v>4263</v>
      </c>
      <c r="F2245" s="494">
        <v>46.625</v>
      </c>
      <c r="G2245" s="495">
        <v>10731.403517</v>
      </c>
      <c r="H2245" s="180"/>
      <c r="I2245" s="179">
        <v>3</v>
      </c>
      <c r="J2245" s="179">
        <v>1</v>
      </c>
      <c r="K2245" s="165">
        <v>40</v>
      </c>
      <c r="L2245" s="180">
        <v>40.5876</v>
      </c>
      <c r="M2245" s="497">
        <v>8564.118667</v>
      </c>
      <c r="N2245" s="194"/>
      <c r="O2245" s="196"/>
      <c r="P2245" s="196"/>
    </row>
    <row r="2246" s="38" customFormat="1" ht="15" spans="1:16">
      <c r="A2246" s="43" t="s">
        <v>4609</v>
      </c>
      <c r="B2246" s="179"/>
      <c r="C2246" s="493" t="s">
        <v>4603</v>
      </c>
      <c r="D2246" s="316"/>
      <c r="E2246" s="312" t="s">
        <v>4288</v>
      </c>
      <c r="F2246" s="494">
        <v>43.332</v>
      </c>
      <c r="G2246" s="495">
        <v>8248.127677</v>
      </c>
      <c r="H2246" s="180"/>
      <c r="I2246" s="179"/>
      <c r="J2246" s="179">
        <v>2</v>
      </c>
      <c r="K2246" s="165">
        <v>35</v>
      </c>
      <c r="L2246" s="180">
        <v>35.51415</v>
      </c>
      <c r="M2246" s="497">
        <v>7493.603833</v>
      </c>
      <c r="N2246" s="504"/>
      <c r="O2246" s="196"/>
      <c r="P2246" s="196"/>
    </row>
    <row r="2247" s="38" customFormat="1" ht="15" spans="1:16">
      <c r="A2247" s="43" t="s">
        <v>4609</v>
      </c>
      <c r="B2247" s="179"/>
      <c r="C2247" s="493" t="s">
        <v>4603</v>
      </c>
      <c r="D2247" s="315"/>
      <c r="E2247" s="312" t="s">
        <v>4261</v>
      </c>
      <c r="F2247" s="494">
        <v>11.512</v>
      </c>
      <c r="G2247" s="516">
        <v>2430.765473</v>
      </c>
      <c r="H2247" s="180"/>
      <c r="I2247" s="179"/>
      <c r="J2247" s="179">
        <v>3</v>
      </c>
      <c r="K2247" s="165">
        <v>25</v>
      </c>
      <c r="L2247" s="180">
        <v>25.36725</v>
      </c>
      <c r="M2247" s="497">
        <v>5352.574167</v>
      </c>
      <c r="N2247" s="197"/>
      <c r="O2247" s="196"/>
      <c r="P2247" s="196"/>
    </row>
    <row r="2248" s="38" customFormat="1" ht="15" spans="1:16">
      <c r="A2248" s="43" t="s">
        <v>4609</v>
      </c>
      <c r="B2248" s="179"/>
      <c r="C2248" s="493" t="s">
        <v>4603</v>
      </c>
      <c r="D2248" s="182" t="s">
        <v>4270</v>
      </c>
      <c r="E2248" s="312" t="s">
        <v>4270</v>
      </c>
      <c r="F2248" s="164">
        <v>3</v>
      </c>
      <c r="G2248" s="531">
        <v>611.2863</v>
      </c>
      <c r="H2248" s="186"/>
      <c r="I2248" s="194">
        <v>1</v>
      </c>
      <c r="J2248" s="194">
        <v>1</v>
      </c>
      <c r="K2248" s="194">
        <v>100</v>
      </c>
      <c r="L2248" s="186">
        <v>3</v>
      </c>
      <c r="M2248" s="518">
        <v>611.2863</v>
      </c>
      <c r="N2248" s="330" t="s">
        <v>4331</v>
      </c>
      <c r="O2248" s="196"/>
      <c r="P2248" s="196"/>
    </row>
    <row r="2249" s="38" customFormat="1" ht="15.75" spans="1:16">
      <c r="A2249" s="43" t="s">
        <v>4609</v>
      </c>
      <c r="B2249" s="179">
        <v>19</v>
      </c>
      <c r="C2249" s="493" t="s">
        <v>207</v>
      </c>
      <c r="D2249" s="182" t="s">
        <v>4260</v>
      </c>
      <c r="E2249" s="312" t="s">
        <v>4260</v>
      </c>
      <c r="F2249" s="532">
        <v>813.722</v>
      </c>
      <c r="G2249" s="495">
        <v>89999.7539</v>
      </c>
      <c r="H2249" s="180">
        <v>1</v>
      </c>
      <c r="I2249" s="498">
        <v>7</v>
      </c>
      <c r="J2249" s="498">
        <v>1</v>
      </c>
      <c r="K2249" s="165">
        <v>20</v>
      </c>
      <c r="L2249" s="180">
        <v>162.7444</v>
      </c>
      <c r="M2249" s="497">
        <v>17999.95078</v>
      </c>
      <c r="N2249" s="165"/>
      <c r="O2249" s="196" t="s">
        <v>4629</v>
      </c>
      <c r="P2249" s="196"/>
    </row>
    <row r="2250" s="38" customFormat="1" ht="15.75" spans="1:16">
      <c r="A2250" s="43" t="s">
        <v>4609</v>
      </c>
      <c r="B2250" s="179"/>
      <c r="C2250" s="493" t="s">
        <v>207</v>
      </c>
      <c r="D2250" s="165"/>
      <c r="E2250" s="312"/>
      <c r="F2250" s="532"/>
      <c r="G2250" s="495"/>
      <c r="H2250" s="180"/>
      <c r="I2250" s="498"/>
      <c r="J2250" s="498">
        <v>2</v>
      </c>
      <c r="K2250" s="165">
        <v>19</v>
      </c>
      <c r="L2250" s="180">
        <v>154.60718</v>
      </c>
      <c r="M2250" s="497">
        <v>17099.953241</v>
      </c>
      <c r="N2250" s="165"/>
      <c r="O2250" s="196"/>
      <c r="P2250" s="196"/>
    </row>
    <row r="2251" s="38" customFormat="1" ht="15.75" spans="1:16">
      <c r="A2251" s="43" t="s">
        <v>4609</v>
      </c>
      <c r="B2251" s="179"/>
      <c r="C2251" s="493" t="s">
        <v>207</v>
      </c>
      <c r="D2251" s="165"/>
      <c r="E2251" s="312"/>
      <c r="F2251" s="532"/>
      <c r="G2251" s="495"/>
      <c r="H2251" s="180"/>
      <c r="I2251" s="498"/>
      <c r="J2251" s="498">
        <v>3</v>
      </c>
      <c r="K2251" s="165">
        <v>16</v>
      </c>
      <c r="L2251" s="180">
        <v>130.19552</v>
      </c>
      <c r="M2251" s="497">
        <v>14399.960624</v>
      </c>
      <c r="N2251" s="165"/>
      <c r="O2251" s="196"/>
      <c r="P2251" s="196"/>
    </row>
    <row r="2252" s="38" customFormat="1" ht="15.75" spans="1:16">
      <c r="A2252" s="43" t="s">
        <v>4609</v>
      </c>
      <c r="B2252" s="179"/>
      <c r="C2252" s="493" t="s">
        <v>207</v>
      </c>
      <c r="D2252" s="165"/>
      <c r="E2252" s="312"/>
      <c r="F2252" s="532"/>
      <c r="G2252" s="495"/>
      <c r="H2252" s="180"/>
      <c r="I2252" s="498"/>
      <c r="J2252" s="498">
        <v>4</v>
      </c>
      <c r="K2252" s="165">
        <v>14</v>
      </c>
      <c r="L2252" s="180">
        <v>113.92108</v>
      </c>
      <c r="M2252" s="497">
        <v>12599.965546</v>
      </c>
      <c r="N2252" s="165"/>
      <c r="O2252" s="196"/>
      <c r="P2252" s="196"/>
    </row>
    <row r="2253" s="38" customFormat="1" ht="15.75" spans="1:16">
      <c r="A2253" s="43" t="s">
        <v>4609</v>
      </c>
      <c r="B2253" s="179"/>
      <c r="C2253" s="493" t="s">
        <v>207</v>
      </c>
      <c r="D2253" s="165"/>
      <c r="E2253" s="312"/>
      <c r="F2253" s="532"/>
      <c r="G2253" s="495"/>
      <c r="H2253" s="180"/>
      <c r="I2253" s="498"/>
      <c r="J2253" s="498">
        <v>5</v>
      </c>
      <c r="K2253" s="165">
        <v>12</v>
      </c>
      <c r="L2253" s="180">
        <v>97.64664</v>
      </c>
      <c r="M2253" s="497">
        <v>10799.970468</v>
      </c>
      <c r="N2253" s="165"/>
      <c r="O2253" s="196"/>
      <c r="P2253" s="196"/>
    </row>
    <row r="2254" s="38" customFormat="1" ht="15.75" spans="1:16">
      <c r="A2254" s="43" t="s">
        <v>4609</v>
      </c>
      <c r="B2254" s="179"/>
      <c r="C2254" s="493" t="s">
        <v>207</v>
      </c>
      <c r="D2254" s="165"/>
      <c r="E2254" s="312"/>
      <c r="F2254" s="532"/>
      <c r="G2254" s="495"/>
      <c r="H2254" s="180"/>
      <c r="I2254" s="498"/>
      <c r="J2254" s="498">
        <v>6</v>
      </c>
      <c r="K2254" s="165">
        <v>10</v>
      </c>
      <c r="L2254" s="180">
        <v>81.3722</v>
      </c>
      <c r="M2254" s="497">
        <v>8999.97539</v>
      </c>
      <c r="N2254" s="165"/>
      <c r="O2254" s="196"/>
      <c r="P2254" s="196"/>
    </row>
    <row r="2255" s="38" customFormat="1" ht="15.75" spans="1:16">
      <c r="A2255" s="43" t="s">
        <v>4609</v>
      </c>
      <c r="B2255" s="179"/>
      <c r="C2255" s="493" t="s">
        <v>207</v>
      </c>
      <c r="D2255" s="165"/>
      <c r="E2255" s="312"/>
      <c r="F2255" s="532"/>
      <c r="G2255" s="495"/>
      <c r="H2255" s="180"/>
      <c r="I2255" s="498"/>
      <c r="J2255" s="498">
        <v>7</v>
      </c>
      <c r="K2255" s="165">
        <v>9</v>
      </c>
      <c r="L2255" s="180">
        <v>73.23498</v>
      </c>
      <c r="M2255" s="497">
        <v>8099.977851</v>
      </c>
      <c r="N2255" s="165"/>
      <c r="O2255" s="196"/>
      <c r="P2255" s="196"/>
    </row>
    <row r="2256" s="38" customFormat="1" ht="15.75" spans="1:16">
      <c r="A2256" s="43" t="s">
        <v>4609</v>
      </c>
      <c r="B2256" s="179"/>
      <c r="C2256" s="493" t="s">
        <v>207</v>
      </c>
      <c r="D2256" s="330" t="s">
        <v>4263</v>
      </c>
      <c r="E2256" s="331" t="s">
        <v>4263</v>
      </c>
      <c r="F2256" s="533">
        <v>245.962</v>
      </c>
      <c r="G2256" s="501">
        <v>25672.192256</v>
      </c>
      <c r="H2256" s="180"/>
      <c r="I2256" s="179">
        <v>2</v>
      </c>
      <c r="J2256" s="179">
        <v>1</v>
      </c>
      <c r="K2256" s="165">
        <v>60</v>
      </c>
      <c r="L2256" s="180">
        <v>147.5772</v>
      </c>
      <c r="M2256" s="497">
        <v>15403.315354</v>
      </c>
      <c r="N2256" s="165"/>
      <c r="O2256" s="537"/>
      <c r="P2256" s="537"/>
    </row>
    <row r="2257" s="38" customFormat="1" ht="15.75" spans="1:16">
      <c r="A2257" s="43" t="s">
        <v>4609</v>
      </c>
      <c r="B2257" s="179"/>
      <c r="C2257" s="493" t="s">
        <v>207</v>
      </c>
      <c r="D2257" s="315"/>
      <c r="E2257" s="332"/>
      <c r="F2257" s="534"/>
      <c r="G2257" s="503"/>
      <c r="H2257" s="180"/>
      <c r="I2257" s="179"/>
      <c r="J2257" s="179">
        <v>2</v>
      </c>
      <c r="K2257" s="165">
        <v>40</v>
      </c>
      <c r="L2257" s="180">
        <v>98.3848</v>
      </c>
      <c r="M2257" s="497">
        <v>10268.876902</v>
      </c>
      <c r="N2257" s="165"/>
      <c r="O2257" s="537"/>
      <c r="P2257" s="537"/>
    </row>
    <row r="2258" s="38" customFormat="1" ht="15.75" spans="1:16">
      <c r="A2258" s="43" t="s">
        <v>4609</v>
      </c>
      <c r="B2258" s="179"/>
      <c r="C2258" s="493" t="s">
        <v>207</v>
      </c>
      <c r="D2258" s="330" t="s">
        <v>4262</v>
      </c>
      <c r="E2258" s="331" t="s">
        <v>4262</v>
      </c>
      <c r="F2258" s="533">
        <v>190.052</v>
      </c>
      <c r="G2258" s="501">
        <v>21735.251937</v>
      </c>
      <c r="H2258" s="180"/>
      <c r="I2258" s="179">
        <v>2</v>
      </c>
      <c r="J2258" s="179">
        <v>1</v>
      </c>
      <c r="K2258" s="165">
        <v>60</v>
      </c>
      <c r="L2258" s="180">
        <v>114.0312</v>
      </c>
      <c r="M2258" s="497">
        <v>13041.151162</v>
      </c>
      <c r="N2258" s="165"/>
      <c r="O2258" s="537"/>
      <c r="P2258" s="537"/>
    </row>
    <row r="2259" s="38" customFormat="1" ht="15.75" spans="1:16">
      <c r="A2259" s="43" t="s">
        <v>4609</v>
      </c>
      <c r="B2259" s="179"/>
      <c r="C2259" s="493" t="s">
        <v>207</v>
      </c>
      <c r="D2259" s="315"/>
      <c r="E2259" s="332"/>
      <c r="F2259" s="534"/>
      <c r="G2259" s="503"/>
      <c r="H2259" s="180"/>
      <c r="I2259" s="179"/>
      <c r="J2259" s="179">
        <v>2</v>
      </c>
      <c r="K2259" s="165">
        <v>40</v>
      </c>
      <c r="L2259" s="180">
        <v>76.0208</v>
      </c>
      <c r="M2259" s="497">
        <v>8694.100775</v>
      </c>
      <c r="N2259" s="165"/>
      <c r="O2259" s="537"/>
      <c r="P2259" s="537"/>
    </row>
    <row r="2260" s="38" customFormat="1" ht="15.75" spans="1:16">
      <c r="A2260" s="43" t="s">
        <v>4609</v>
      </c>
      <c r="B2260" s="179"/>
      <c r="C2260" s="493" t="s">
        <v>207</v>
      </c>
      <c r="D2260" s="195" t="s">
        <v>4427</v>
      </c>
      <c r="E2260" s="312" t="s">
        <v>4270</v>
      </c>
      <c r="F2260" s="532">
        <v>130.679</v>
      </c>
      <c r="G2260" s="516">
        <v>11681.832324</v>
      </c>
      <c r="H2260" s="180"/>
      <c r="I2260" s="179">
        <v>2</v>
      </c>
      <c r="J2260" s="498">
        <v>1</v>
      </c>
      <c r="K2260" s="497">
        <v>60</v>
      </c>
      <c r="L2260" s="180">
        <v>174.8958</v>
      </c>
      <c r="M2260" s="497">
        <v>12558.531471</v>
      </c>
      <c r="N2260" s="165"/>
      <c r="O2260" s="537"/>
      <c r="P2260" s="537"/>
    </row>
    <row r="2261" s="38" customFormat="1" ht="15.75" spans="1:16">
      <c r="A2261" s="43" t="s">
        <v>4609</v>
      </c>
      <c r="B2261" s="179"/>
      <c r="C2261" s="493" t="s">
        <v>207</v>
      </c>
      <c r="D2261" s="182"/>
      <c r="E2261" s="312" t="s">
        <v>4261</v>
      </c>
      <c r="F2261" s="535">
        <v>78.2</v>
      </c>
      <c r="G2261" s="164">
        <v>4434.264861</v>
      </c>
      <c r="H2261" s="180"/>
      <c r="I2261" s="179"/>
      <c r="J2261" s="498"/>
      <c r="K2261" s="497"/>
      <c r="L2261" s="180"/>
      <c r="M2261" s="497"/>
      <c r="N2261" s="165"/>
      <c r="O2261" s="538"/>
      <c r="P2261" s="196"/>
    </row>
    <row r="2262" s="38" customFormat="1" ht="15" spans="1:16">
      <c r="A2262" s="43" t="s">
        <v>4609</v>
      </c>
      <c r="B2262" s="179"/>
      <c r="C2262" s="493" t="s">
        <v>207</v>
      </c>
      <c r="D2262" s="182"/>
      <c r="E2262" s="312" t="s">
        <v>4264</v>
      </c>
      <c r="F2262" s="535">
        <v>69</v>
      </c>
      <c r="G2262" s="164">
        <v>3746.7</v>
      </c>
      <c r="H2262" s="180"/>
      <c r="I2262" s="179"/>
      <c r="J2262" s="179">
        <v>2</v>
      </c>
      <c r="K2262" s="165">
        <v>40</v>
      </c>
      <c r="L2262" s="180">
        <v>116.5972</v>
      </c>
      <c r="M2262" s="497">
        <v>8372.354314</v>
      </c>
      <c r="N2262" s="165"/>
      <c r="O2262" s="196"/>
      <c r="P2262" s="196"/>
    </row>
    <row r="2263" s="38" customFormat="1" ht="15" spans="1:16">
      <c r="A2263" s="43" t="s">
        <v>4609</v>
      </c>
      <c r="B2263" s="179"/>
      <c r="C2263" s="493" t="s">
        <v>207</v>
      </c>
      <c r="D2263" s="182"/>
      <c r="E2263" s="312" t="s">
        <v>4288</v>
      </c>
      <c r="F2263" s="535">
        <v>13.614</v>
      </c>
      <c r="G2263" s="164">
        <v>1068.0886</v>
      </c>
      <c r="H2263" s="180"/>
      <c r="I2263" s="179"/>
      <c r="J2263" s="179"/>
      <c r="K2263" s="165"/>
      <c r="L2263" s="180"/>
      <c r="M2263" s="497"/>
      <c r="N2263" s="165"/>
      <c r="O2263" s="196"/>
      <c r="P2263" s="196"/>
    </row>
    <row r="2264" s="38" customFormat="1" ht="15" spans="1:16">
      <c r="A2264" s="43" t="s">
        <v>4609</v>
      </c>
      <c r="B2264" s="179">
        <v>20</v>
      </c>
      <c r="C2264" s="493" t="s">
        <v>4604</v>
      </c>
      <c r="D2264" s="311" t="s">
        <v>4630</v>
      </c>
      <c r="E2264" s="312" t="s">
        <v>4270</v>
      </c>
      <c r="F2264" s="494">
        <v>486</v>
      </c>
      <c r="G2264" s="515">
        <v>1864.08</v>
      </c>
      <c r="H2264" s="180">
        <v>1</v>
      </c>
      <c r="I2264" s="179">
        <v>3</v>
      </c>
      <c r="J2264" s="179">
        <v>1</v>
      </c>
      <c r="K2264" s="165">
        <v>40</v>
      </c>
      <c r="L2264" s="180">
        <v>357.264</v>
      </c>
      <c r="M2264" s="497">
        <v>1684.849679</v>
      </c>
      <c r="N2264" s="194"/>
      <c r="O2264" s="196" t="s">
        <v>4613</v>
      </c>
      <c r="P2264" s="196"/>
    </row>
    <row r="2265" s="38" customFormat="1" ht="15" spans="1:16">
      <c r="A2265" s="43" t="s">
        <v>4609</v>
      </c>
      <c r="B2265" s="179"/>
      <c r="C2265" s="493" t="s">
        <v>4604</v>
      </c>
      <c r="D2265" s="316"/>
      <c r="E2265" s="312" t="s">
        <v>4288</v>
      </c>
      <c r="F2265" s="494">
        <v>237.47</v>
      </c>
      <c r="G2265" s="516">
        <v>1258.957747</v>
      </c>
      <c r="H2265" s="180"/>
      <c r="I2265" s="179"/>
      <c r="J2265" s="179">
        <v>2</v>
      </c>
      <c r="K2265" s="165">
        <v>35</v>
      </c>
      <c r="L2265" s="180">
        <v>312.606</v>
      </c>
      <c r="M2265" s="497">
        <v>1474.243469</v>
      </c>
      <c r="N2265" s="197"/>
      <c r="O2265" s="196"/>
      <c r="P2265" s="196"/>
    </row>
    <row r="2266" s="38" customFormat="1" ht="15" spans="1:16">
      <c r="A2266" s="43" t="s">
        <v>4609</v>
      </c>
      <c r="B2266" s="179"/>
      <c r="C2266" s="493" t="s">
        <v>4604</v>
      </c>
      <c r="D2266" s="315"/>
      <c r="E2266" s="312" t="s">
        <v>4263</v>
      </c>
      <c r="F2266" s="494">
        <v>169.69</v>
      </c>
      <c r="G2266" s="516">
        <v>1089.08645</v>
      </c>
      <c r="H2266" s="180"/>
      <c r="I2266" s="179"/>
      <c r="J2266" s="179">
        <v>3</v>
      </c>
      <c r="K2266" s="165">
        <v>25</v>
      </c>
      <c r="L2266" s="180">
        <v>223.29</v>
      </c>
      <c r="M2266" s="497">
        <v>1053.031049</v>
      </c>
      <c r="N2266" s="504"/>
      <c r="O2266" s="196"/>
      <c r="P2266" s="196"/>
    </row>
    <row r="2267" s="38" customFormat="1" ht="15" spans="1:16">
      <c r="A2267" s="43" t="s">
        <v>4609</v>
      </c>
      <c r="B2267" s="179"/>
      <c r="C2267" s="493" t="s">
        <v>4604</v>
      </c>
      <c r="D2267" s="311" t="s">
        <v>4360</v>
      </c>
      <c r="E2267" s="312" t="s">
        <v>4262</v>
      </c>
      <c r="F2267" s="494">
        <v>216.93</v>
      </c>
      <c r="G2267" s="516">
        <v>635.297365</v>
      </c>
      <c r="H2267" s="180"/>
      <c r="I2267" s="179">
        <v>2</v>
      </c>
      <c r="J2267" s="179">
        <v>1</v>
      </c>
      <c r="K2267" s="539">
        <v>60</v>
      </c>
      <c r="L2267" s="180">
        <v>588.47748</v>
      </c>
      <c r="M2267" s="497">
        <v>909.725314</v>
      </c>
      <c r="N2267" s="194"/>
      <c r="O2267" s="196"/>
      <c r="P2267" s="196"/>
    </row>
    <row r="2268" s="38" customFormat="1" ht="15" spans="1:16">
      <c r="A2268" s="43" t="s">
        <v>4609</v>
      </c>
      <c r="B2268" s="179"/>
      <c r="C2268" s="493" t="s">
        <v>4604</v>
      </c>
      <c r="D2268" s="316"/>
      <c r="E2268" s="331" t="s">
        <v>4261</v>
      </c>
      <c r="F2268" s="500">
        <v>763.8658</v>
      </c>
      <c r="G2268" s="531">
        <v>880.911491</v>
      </c>
      <c r="H2268" s="180"/>
      <c r="I2268" s="179"/>
      <c r="J2268" s="179">
        <v>2</v>
      </c>
      <c r="K2268" s="539">
        <v>40</v>
      </c>
      <c r="L2268" s="186">
        <v>392.31832</v>
      </c>
      <c r="M2268" s="518">
        <v>606.483542</v>
      </c>
      <c r="N2268" s="504"/>
      <c r="O2268" s="196"/>
      <c r="P2268" s="196"/>
    </row>
    <row r="2269" s="38" customFormat="1" ht="15" spans="1:16">
      <c r="A2269" s="43" t="s">
        <v>4609</v>
      </c>
      <c r="B2269" s="179">
        <v>21</v>
      </c>
      <c r="C2269" s="493" t="s">
        <v>316</v>
      </c>
      <c r="D2269" s="182" t="s">
        <v>4260</v>
      </c>
      <c r="E2269" s="312" t="s">
        <v>4260</v>
      </c>
      <c r="F2269" s="494">
        <v>2617.059</v>
      </c>
      <c r="G2269" s="495">
        <v>5999.89151</v>
      </c>
      <c r="H2269" s="180">
        <v>1</v>
      </c>
      <c r="I2269" s="179">
        <v>4</v>
      </c>
      <c r="J2269" s="179">
        <v>1</v>
      </c>
      <c r="K2269" s="165">
        <v>35</v>
      </c>
      <c r="L2269" s="180">
        <v>915.97065</v>
      </c>
      <c r="M2269" s="497">
        <v>2099.962029</v>
      </c>
      <c r="N2269" s="165"/>
      <c r="O2269" s="196" t="s">
        <v>4631</v>
      </c>
      <c r="P2269" s="196"/>
    </row>
    <row r="2270" s="38" customFormat="1" ht="15" spans="1:16">
      <c r="A2270" s="43" t="s">
        <v>4609</v>
      </c>
      <c r="B2270" s="179"/>
      <c r="C2270" s="493" t="s">
        <v>316</v>
      </c>
      <c r="D2270" s="182"/>
      <c r="E2270" s="312"/>
      <c r="F2270" s="494"/>
      <c r="G2270" s="495"/>
      <c r="H2270" s="180"/>
      <c r="I2270" s="179"/>
      <c r="J2270" s="179">
        <v>2</v>
      </c>
      <c r="K2270" s="165">
        <v>30</v>
      </c>
      <c r="L2270" s="180">
        <v>785.1177</v>
      </c>
      <c r="M2270" s="497">
        <v>1799.967453</v>
      </c>
      <c r="N2270" s="165"/>
      <c r="O2270" s="196"/>
      <c r="P2270" s="196"/>
    </row>
    <row r="2271" s="38" customFormat="1" ht="15" spans="1:16">
      <c r="A2271" s="43" t="s">
        <v>4609</v>
      </c>
      <c r="B2271" s="179"/>
      <c r="C2271" s="493" t="s">
        <v>316</v>
      </c>
      <c r="D2271" s="182"/>
      <c r="E2271" s="312"/>
      <c r="F2271" s="494"/>
      <c r="G2271" s="495"/>
      <c r="H2271" s="180"/>
      <c r="I2271" s="179"/>
      <c r="J2271" s="179">
        <v>3</v>
      </c>
      <c r="K2271" s="165">
        <v>20</v>
      </c>
      <c r="L2271" s="180">
        <v>523.4118</v>
      </c>
      <c r="M2271" s="497">
        <v>1199.978302</v>
      </c>
      <c r="N2271" s="165"/>
      <c r="O2271" s="196"/>
      <c r="P2271" s="196"/>
    </row>
    <row r="2272" s="38" customFormat="1" ht="15" spans="1:16">
      <c r="A2272" s="43" t="s">
        <v>4609</v>
      </c>
      <c r="B2272" s="179"/>
      <c r="C2272" s="493" t="s">
        <v>316</v>
      </c>
      <c r="D2272" s="165"/>
      <c r="E2272" s="312"/>
      <c r="F2272" s="494"/>
      <c r="G2272" s="495"/>
      <c r="H2272" s="180"/>
      <c r="I2272" s="179"/>
      <c r="J2272" s="179">
        <v>4</v>
      </c>
      <c r="K2272" s="165">
        <v>15</v>
      </c>
      <c r="L2272" s="180">
        <v>392.55885</v>
      </c>
      <c r="M2272" s="497">
        <v>899.983726</v>
      </c>
      <c r="N2272" s="165"/>
      <c r="O2272" s="196"/>
      <c r="P2272" s="196"/>
    </row>
    <row r="2273" s="38" customFormat="1" ht="15" spans="1:16">
      <c r="A2273" s="43" t="s">
        <v>4609</v>
      </c>
      <c r="B2273" s="179"/>
      <c r="C2273" s="493" t="s">
        <v>316</v>
      </c>
      <c r="D2273" s="195" t="s">
        <v>4599</v>
      </c>
      <c r="E2273" s="312" t="s">
        <v>4270</v>
      </c>
      <c r="F2273" s="164">
        <v>845.599</v>
      </c>
      <c r="G2273" s="164">
        <v>2084.560311</v>
      </c>
      <c r="H2273" s="180"/>
      <c r="I2273" s="179">
        <v>3</v>
      </c>
      <c r="J2273" s="179">
        <v>1</v>
      </c>
      <c r="K2273" s="165">
        <v>40</v>
      </c>
      <c r="L2273" s="180">
        <v>729.78</v>
      </c>
      <c r="M2273" s="497">
        <v>1659.969031</v>
      </c>
      <c r="N2273" s="165"/>
      <c r="O2273" s="196"/>
      <c r="P2273" s="196"/>
    </row>
    <row r="2274" s="38" customFormat="1" ht="15" spans="1:16">
      <c r="A2274" s="43" t="s">
        <v>4609</v>
      </c>
      <c r="B2274" s="179"/>
      <c r="C2274" s="493" t="s">
        <v>316</v>
      </c>
      <c r="D2274" s="165"/>
      <c r="E2274" s="312" t="s">
        <v>4263</v>
      </c>
      <c r="F2274" s="164">
        <v>978.851</v>
      </c>
      <c r="G2274" s="164">
        <v>2065.362266</v>
      </c>
      <c r="H2274" s="180"/>
      <c r="I2274" s="179"/>
      <c r="J2274" s="179">
        <v>2</v>
      </c>
      <c r="K2274" s="165">
        <v>35</v>
      </c>
      <c r="L2274" s="180">
        <v>638.5575</v>
      </c>
      <c r="M2274" s="497">
        <v>1452.472902</v>
      </c>
      <c r="N2274" s="165"/>
      <c r="O2274" s="196"/>
      <c r="P2274" s="196"/>
    </row>
    <row r="2275" s="38" customFormat="1" ht="15" spans="1:16">
      <c r="A2275" s="43" t="s">
        <v>4609</v>
      </c>
      <c r="B2275" s="179"/>
      <c r="C2275" s="493" t="s">
        <v>316</v>
      </c>
      <c r="D2275" s="165"/>
      <c r="E2275" s="312"/>
      <c r="F2275" s="164"/>
      <c r="G2275" s="164"/>
      <c r="H2275" s="180"/>
      <c r="I2275" s="179"/>
      <c r="J2275" s="179">
        <v>3</v>
      </c>
      <c r="K2275" s="165">
        <v>25</v>
      </c>
      <c r="L2275" s="180">
        <v>456.1125</v>
      </c>
      <c r="M2275" s="497">
        <v>1037.480644</v>
      </c>
      <c r="N2275" s="165"/>
      <c r="O2275" s="196"/>
      <c r="P2275" s="196"/>
    </row>
    <row r="2276" s="38" customFormat="1" ht="15" spans="1:16">
      <c r="A2276" s="43" t="s">
        <v>4609</v>
      </c>
      <c r="B2276" s="179"/>
      <c r="C2276" s="493" t="s">
        <v>316</v>
      </c>
      <c r="D2276" s="195" t="s">
        <v>4632</v>
      </c>
      <c r="E2276" s="312" t="s">
        <v>4262</v>
      </c>
      <c r="F2276" s="494">
        <v>478.965</v>
      </c>
      <c r="G2276" s="516">
        <v>1473.899121</v>
      </c>
      <c r="H2276" s="180"/>
      <c r="I2276" s="165">
        <v>2</v>
      </c>
      <c r="J2276" s="165">
        <v>1</v>
      </c>
      <c r="K2276" s="497">
        <v>60</v>
      </c>
      <c r="L2276" s="180">
        <v>612.7776</v>
      </c>
      <c r="M2276" s="497">
        <v>1609.348027</v>
      </c>
      <c r="N2276" s="165"/>
      <c r="O2276" s="196"/>
      <c r="P2276" s="196"/>
    </row>
    <row r="2277" s="38" customFormat="1" ht="15" spans="1:16">
      <c r="A2277" s="43" t="s">
        <v>4609</v>
      </c>
      <c r="B2277" s="179"/>
      <c r="C2277" s="493" t="s">
        <v>316</v>
      </c>
      <c r="D2277" s="182"/>
      <c r="E2277" s="312" t="s">
        <v>4261</v>
      </c>
      <c r="F2277" s="164">
        <v>418.031</v>
      </c>
      <c r="G2277" s="164">
        <v>840.937391</v>
      </c>
      <c r="H2277" s="180"/>
      <c r="I2277" s="165"/>
      <c r="J2277" s="165"/>
      <c r="K2277" s="497"/>
      <c r="L2277" s="180"/>
      <c r="M2277" s="497"/>
      <c r="N2277" s="165"/>
      <c r="O2277" s="196"/>
      <c r="P2277" s="196"/>
    </row>
    <row r="2278" s="38" customFormat="1" ht="15" spans="1:16">
      <c r="A2278" s="43" t="s">
        <v>4609</v>
      </c>
      <c r="B2278" s="179"/>
      <c r="C2278" s="493" t="s">
        <v>316</v>
      </c>
      <c r="D2278" s="182"/>
      <c r="E2278" s="312" t="s">
        <v>4288</v>
      </c>
      <c r="F2278" s="494">
        <v>115.3</v>
      </c>
      <c r="G2278" s="516">
        <v>189.2102</v>
      </c>
      <c r="H2278" s="180"/>
      <c r="I2278" s="165"/>
      <c r="J2278" s="165">
        <v>2</v>
      </c>
      <c r="K2278" s="497">
        <v>40</v>
      </c>
      <c r="L2278" s="180">
        <v>408.5184</v>
      </c>
      <c r="M2278" s="497">
        <v>1072.898685</v>
      </c>
      <c r="N2278" s="165"/>
      <c r="O2278" s="196"/>
      <c r="P2278" s="196"/>
    </row>
    <row r="2279" s="38" customFormat="1" ht="15" spans="1:16">
      <c r="A2279" s="43" t="s">
        <v>4609</v>
      </c>
      <c r="B2279" s="179"/>
      <c r="C2279" s="493" t="s">
        <v>316</v>
      </c>
      <c r="D2279" s="182"/>
      <c r="E2279" s="312" t="s">
        <v>4264</v>
      </c>
      <c r="F2279" s="494">
        <v>9</v>
      </c>
      <c r="G2279" s="516">
        <v>178.2</v>
      </c>
      <c r="H2279" s="180"/>
      <c r="I2279" s="165"/>
      <c r="J2279" s="165"/>
      <c r="K2279" s="497"/>
      <c r="L2279" s="180"/>
      <c r="M2279" s="497"/>
      <c r="N2279" s="165"/>
      <c r="O2279" s="196"/>
      <c r="P2279" s="196"/>
    </row>
    <row r="2280" s="38" customFormat="1" ht="15.75" spans="1:16">
      <c r="A2280" s="43" t="s">
        <v>4609</v>
      </c>
      <c r="B2280" s="179">
        <v>22</v>
      </c>
      <c r="C2280" s="493" t="s">
        <v>397</v>
      </c>
      <c r="D2280" s="182" t="s">
        <v>4260</v>
      </c>
      <c r="E2280" s="312" t="s">
        <v>4260</v>
      </c>
      <c r="F2280" s="494">
        <v>747264.154</v>
      </c>
      <c r="G2280" s="495">
        <v>19999.836187</v>
      </c>
      <c r="H2280" s="180">
        <v>1</v>
      </c>
      <c r="I2280" s="498">
        <v>7</v>
      </c>
      <c r="J2280" s="498">
        <v>1</v>
      </c>
      <c r="K2280" s="165">
        <v>20</v>
      </c>
      <c r="L2280" s="180">
        <v>149452.8308</v>
      </c>
      <c r="M2280" s="497">
        <v>3999.967237</v>
      </c>
      <c r="N2280" s="165"/>
      <c r="O2280" s="196" t="s">
        <v>4633</v>
      </c>
      <c r="P2280" s="196"/>
    </row>
    <row r="2281" s="38" customFormat="1" ht="15.75" spans="1:16">
      <c r="A2281" s="43" t="s">
        <v>4609</v>
      </c>
      <c r="B2281" s="179"/>
      <c r="C2281" s="493" t="s">
        <v>397</v>
      </c>
      <c r="D2281" s="165"/>
      <c r="E2281" s="312"/>
      <c r="F2281" s="494"/>
      <c r="G2281" s="495"/>
      <c r="H2281" s="180"/>
      <c r="I2281" s="498"/>
      <c r="J2281" s="498">
        <v>2</v>
      </c>
      <c r="K2281" s="165">
        <v>19</v>
      </c>
      <c r="L2281" s="180">
        <v>141980.18926</v>
      </c>
      <c r="M2281" s="497">
        <v>3799.968876</v>
      </c>
      <c r="N2281" s="165"/>
      <c r="O2281" s="196"/>
      <c r="P2281" s="196"/>
    </row>
    <row r="2282" s="38" customFormat="1" ht="15.75" spans="1:16">
      <c r="A2282" s="43" t="s">
        <v>4609</v>
      </c>
      <c r="B2282" s="179"/>
      <c r="C2282" s="493" t="s">
        <v>397</v>
      </c>
      <c r="D2282" s="165"/>
      <c r="E2282" s="312"/>
      <c r="F2282" s="494"/>
      <c r="G2282" s="495"/>
      <c r="H2282" s="180"/>
      <c r="I2282" s="498"/>
      <c r="J2282" s="498">
        <v>3</v>
      </c>
      <c r="K2282" s="165">
        <v>16</v>
      </c>
      <c r="L2282" s="180">
        <v>119562.26464</v>
      </c>
      <c r="M2282" s="497">
        <v>3199.97379</v>
      </c>
      <c r="N2282" s="165"/>
      <c r="O2282" s="196"/>
      <c r="P2282" s="196"/>
    </row>
    <row r="2283" s="38" customFormat="1" ht="15.75" spans="1:16">
      <c r="A2283" s="43" t="s">
        <v>4609</v>
      </c>
      <c r="B2283" s="179"/>
      <c r="C2283" s="493" t="s">
        <v>397</v>
      </c>
      <c r="D2283" s="165"/>
      <c r="E2283" s="312"/>
      <c r="F2283" s="494"/>
      <c r="G2283" s="495"/>
      <c r="H2283" s="180"/>
      <c r="I2283" s="498"/>
      <c r="J2283" s="498">
        <v>4</v>
      </c>
      <c r="K2283" s="165">
        <v>14</v>
      </c>
      <c r="L2283" s="180">
        <v>104616.98156</v>
      </c>
      <c r="M2283" s="497">
        <v>2799.977066</v>
      </c>
      <c r="N2283" s="165"/>
      <c r="O2283" s="196"/>
      <c r="P2283" s="196"/>
    </row>
    <row r="2284" s="38" customFormat="1" ht="15.75" spans="1:16">
      <c r="A2284" s="43" t="s">
        <v>4609</v>
      </c>
      <c r="B2284" s="179"/>
      <c r="C2284" s="493" t="s">
        <v>397</v>
      </c>
      <c r="D2284" s="165"/>
      <c r="E2284" s="312"/>
      <c r="F2284" s="494"/>
      <c r="G2284" s="495"/>
      <c r="H2284" s="180"/>
      <c r="I2284" s="498"/>
      <c r="J2284" s="498">
        <v>5</v>
      </c>
      <c r="K2284" s="165">
        <v>12</v>
      </c>
      <c r="L2284" s="180">
        <v>89671.69848</v>
      </c>
      <c r="M2284" s="497">
        <v>2399.980342</v>
      </c>
      <c r="N2284" s="165"/>
      <c r="O2284" s="196"/>
      <c r="P2284" s="196"/>
    </row>
    <row r="2285" s="38" customFormat="1" ht="15.75" spans="1:16">
      <c r="A2285" s="43" t="s">
        <v>4609</v>
      </c>
      <c r="B2285" s="179"/>
      <c r="C2285" s="493" t="s">
        <v>397</v>
      </c>
      <c r="D2285" s="165"/>
      <c r="E2285" s="312"/>
      <c r="F2285" s="494"/>
      <c r="G2285" s="495"/>
      <c r="H2285" s="180"/>
      <c r="I2285" s="498"/>
      <c r="J2285" s="498">
        <v>6</v>
      </c>
      <c r="K2285" s="165">
        <v>10</v>
      </c>
      <c r="L2285" s="180">
        <v>74726.4154</v>
      </c>
      <c r="M2285" s="497">
        <v>1999.983619</v>
      </c>
      <c r="N2285" s="165"/>
      <c r="O2285" s="196"/>
      <c r="P2285" s="196"/>
    </row>
    <row r="2286" s="38" customFormat="1" ht="15.75" spans="1:16">
      <c r="A2286" s="43" t="s">
        <v>4609</v>
      </c>
      <c r="B2286" s="179"/>
      <c r="C2286" s="493" t="s">
        <v>397</v>
      </c>
      <c r="D2286" s="165"/>
      <c r="E2286" s="312"/>
      <c r="F2286" s="494"/>
      <c r="G2286" s="495"/>
      <c r="H2286" s="180"/>
      <c r="I2286" s="498"/>
      <c r="J2286" s="498">
        <v>7</v>
      </c>
      <c r="K2286" s="165">
        <v>9</v>
      </c>
      <c r="L2286" s="180">
        <v>67253.77386</v>
      </c>
      <c r="M2286" s="497">
        <v>1799.985257</v>
      </c>
      <c r="N2286" s="165"/>
      <c r="O2286" s="196"/>
      <c r="P2286" s="196"/>
    </row>
    <row r="2287" s="38" customFormat="1" ht="15" spans="1:16">
      <c r="A2287" s="43" t="s">
        <v>4609</v>
      </c>
      <c r="B2287" s="179"/>
      <c r="C2287" s="493" t="s">
        <v>397</v>
      </c>
      <c r="D2287" s="182" t="s">
        <v>4261</v>
      </c>
      <c r="E2287" s="312" t="s">
        <v>4261</v>
      </c>
      <c r="F2287" s="164">
        <v>524537.41</v>
      </c>
      <c r="G2287" s="164">
        <v>5846.72317500001</v>
      </c>
      <c r="H2287" s="180"/>
      <c r="I2287" s="179">
        <v>3</v>
      </c>
      <c r="J2287" s="179">
        <v>1</v>
      </c>
      <c r="K2287" s="165">
        <v>40</v>
      </c>
      <c r="L2287" s="180">
        <v>209814.964</v>
      </c>
      <c r="M2287" s="497">
        <v>2338.68927</v>
      </c>
      <c r="N2287" s="165"/>
      <c r="O2287" s="522"/>
      <c r="P2287" s="196"/>
    </row>
    <row r="2288" s="38" customFormat="1" ht="15" spans="1:16">
      <c r="A2288" s="43" t="s">
        <v>4609</v>
      </c>
      <c r="B2288" s="179"/>
      <c r="C2288" s="493" t="s">
        <v>397</v>
      </c>
      <c r="D2288" s="165"/>
      <c r="E2288" s="312"/>
      <c r="F2288" s="164"/>
      <c r="G2288" s="164"/>
      <c r="H2288" s="180"/>
      <c r="I2288" s="179"/>
      <c r="J2288" s="179">
        <v>2</v>
      </c>
      <c r="K2288" s="165">
        <v>35</v>
      </c>
      <c r="L2288" s="180">
        <v>183588.0935</v>
      </c>
      <c r="M2288" s="497">
        <v>2046.353111</v>
      </c>
      <c r="N2288" s="165"/>
      <c r="O2288" s="522"/>
      <c r="P2288" s="196"/>
    </row>
    <row r="2289" s="38" customFormat="1" ht="15" spans="1:16">
      <c r="A2289" s="43" t="s">
        <v>4609</v>
      </c>
      <c r="B2289" s="179"/>
      <c r="C2289" s="493" t="s">
        <v>397</v>
      </c>
      <c r="D2289" s="165"/>
      <c r="E2289" s="312"/>
      <c r="F2289" s="164"/>
      <c r="G2289" s="164"/>
      <c r="H2289" s="180"/>
      <c r="I2289" s="179"/>
      <c r="J2289" s="179">
        <v>3</v>
      </c>
      <c r="K2289" s="165">
        <v>25</v>
      </c>
      <c r="L2289" s="180">
        <v>131134.3525</v>
      </c>
      <c r="M2289" s="497">
        <v>1461.680794</v>
      </c>
      <c r="N2289" s="165"/>
      <c r="O2289" s="522"/>
      <c r="P2289" s="196"/>
    </row>
    <row r="2290" s="38" customFormat="1" ht="15" spans="1:16">
      <c r="A2290" s="43" t="s">
        <v>4609</v>
      </c>
      <c r="B2290" s="179"/>
      <c r="C2290" s="493" t="s">
        <v>397</v>
      </c>
      <c r="D2290" s="182" t="s">
        <v>4270</v>
      </c>
      <c r="E2290" s="312" t="s">
        <v>4270</v>
      </c>
      <c r="F2290" s="164">
        <v>500077</v>
      </c>
      <c r="G2290" s="164">
        <v>5690.6766</v>
      </c>
      <c r="H2290" s="180"/>
      <c r="I2290" s="179">
        <v>2</v>
      </c>
      <c r="J2290" s="179">
        <v>1</v>
      </c>
      <c r="K2290" s="165">
        <v>60</v>
      </c>
      <c r="L2290" s="180">
        <v>300046.2</v>
      </c>
      <c r="M2290" s="497">
        <v>3414.40596</v>
      </c>
      <c r="N2290" s="165"/>
      <c r="O2290" s="196"/>
      <c r="P2290" s="196"/>
    </row>
    <row r="2291" s="38" customFormat="1" ht="15" spans="1:16">
      <c r="A2291" s="43" t="s">
        <v>4609</v>
      </c>
      <c r="B2291" s="179"/>
      <c r="C2291" s="493" t="s">
        <v>397</v>
      </c>
      <c r="D2291" s="182"/>
      <c r="E2291" s="312"/>
      <c r="F2291" s="164"/>
      <c r="G2291" s="164"/>
      <c r="H2291" s="180"/>
      <c r="I2291" s="179"/>
      <c r="J2291" s="179">
        <v>2</v>
      </c>
      <c r="K2291" s="165">
        <v>40</v>
      </c>
      <c r="L2291" s="180">
        <v>200030.8</v>
      </c>
      <c r="M2291" s="497">
        <v>2276.27064</v>
      </c>
      <c r="N2291" s="165"/>
      <c r="O2291" s="196"/>
      <c r="P2291" s="196"/>
    </row>
    <row r="2292" s="38" customFormat="1" ht="15" spans="1:16">
      <c r="A2292" s="43" t="s">
        <v>4609</v>
      </c>
      <c r="B2292" s="179"/>
      <c r="C2292" s="493" t="s">
        <v>397</v>
      </c>
      <c r="D2292" s="195" t="s">
        <v>4634</v>
      </c>
      <c r="E2292" s="312" t="s">
        <v>4263</v>
      </c>
      <c r="F2292" s="164">
        <v>73910.16</v>
      </c>
      <c r="G2292" s="164">
        <v>2396.519328</v>
      </c>
      <c r="H2292" s="180"/>
      <c r="I2292" s="179">
        <v>2</v>
      </c>
      <c r="J2292" s="165">
        <v>1</v>
      </c>
      <c r="K2292" s="165">
        <v>60</v>
      </c>
      <c r="L2292" s="180">
        <v>1277517.192</v>
      </c>
      <c r="M2292" s="497">
        <v>3341.863367</v>
      </c>
      <c r="N2292" s="194"/>
      <c r="O2292" s="196"/>
      <c r="P2292" s="196"/>
    </row>
    <row r="2293" s="38" customFormat="1" ht="15" spans="1:16">
      <c r="A2293" s="43" t="s">
        <v>4609</v>
      </c>
      <c r="B2293" s="179"/>
      <c r="C2293" s="493" t="s">
        <v>397</v>
      </c>
      <c r="D2293" s="182"/>
      <c r="E2293" s="312" t="s">
        <v>4264</v>
      </c>
      <c r="F2293" s="164">
        <v>1895555</v>
      </c>
      <c r="G2293" s="164">
        <v>1705.9995</v>
      </c>
      <c r="H2293" s="180"/>
      <c r="I2293" s="179"/>
      <c r="J2293" s="165"/>
      <c r="K2293" s="165"/>
      <c r="L2293" s="180"/>
      <c r="M2293" s="497"/>
      <c r="N2293" s="504"/>
      <c r="O2293" s="540"/>
      <c r="P2293" s="196"/>
    </row>
    <row r="2294" s="38" customFormat="1" ht="15" spans="1:16">
      <c r="A2294" s="43" t="s">
        <v>4609</v>
      </c>
      <c r="B2294" s="179"/>
      <c r="C2294" s="493" t="s">
        <v>397</v>
      </c>
      <c r="D2294" s="182"/>
      <c r="E2294" s="312" t="s">
        <v>4259</v>
      </c>
      <c r="F2294" s="164">
        <v>51650</v>
      </c>
      <c r="G2294" s="164">
        <v>693.605096</v>
      </c>
      <c r="H2294" s="180"/>
      <c r="I2294" s="179"/>
      <c r="J2294" s="165">
        <v>2</v>
      </c>
      <c r="K2294" s="165">
        <v>40</v>
      </c>
      <c r="L2294" s="186">
        <v>851678.128</v>
      </c>
      <c r="M2294" s="497">
        <v>2227.908912</v>
      </c>
      <c r="N2294" s="504"/>
      <c r="O2294" s="540"/>
      <c r="P2294" s="196"/>
    </row>
    <row r="2295" s="38" customFormat="1" ht="15" spans="1:16">
      <c r="A2295" s="43" t="s">
        <v>4609</v>
      </c>
      <c r="B2295" s="179"/>
      <c r="C2295" s="493" t="s">
        <v>397</v>
      </c>
      <c r="D2295" s="182"/>
      <c r="E2295" s="312" t="s">
        <v>4288</v>
      </c>
      <c r="F2295" s="164">
        <v>98164.16</v>
      </c>
      <c r="G2295" s="164">
        <v>498.605362999999</v>
      </c>
      <c r="H2295" s="180"/>
      <c r="I2295" s="179"/>
      <c r="J2295" s="165"/>
      <c r="K2295" s="165"/>
      <c r="L2295" s="192"/>
      <c r="M2295" s="497"/>
      <c r="N2295" s="504"/>
      <c r="O2295" s="540"/>
      <c r="P2295" s="196"/>
    </row>
    <row r="2296" s="38" customFormat="1" ht="15" spans="1:16">
      <c r="A2296" s="43" t="s">
        <v>4609</v>
      </c>
      <c r="B2296" s="179"/>
      <c r="C2296" s="493" t="s">
        <v>397</v>
      </c>
      <c r="D2296" s="182"/>
      <c r="E2296" s="312" t="s">
        <v>4262</v>
      </c>
      <c r="F2296" s="164">
        <v>9916</v>
      </c>
      <c r="G2296" s="164">
        <v>275.042992</v>
      </c>
      <c r="H2296" s="180"/>
      <c r="I2296" s="179"/>
      <c r="J2296" s="165"/>
      <c r="K2296" s="165"/>
      <c r="L2296" s="190"/>
      <c r="M2296" s="497"/>
      <c r="N2296" s="197"/>
      <c r="O2296" s="540"/>
      <c r="P2296" s="196"/>
    </row>
    <row r="2297" s="38" customFormat="1" ht="15" spans="1:16">
      <c r="A2297" s="43" t="s">
        <v>4609</v>
      </c>
      <c r="B2297" s="179">
        <v>23</v>
      </c>
      <c r="C2297" s="493" t="s">
        <v>403</v>
      </c>
      <c r="D2297" s="330" t="s">
        <v>4260</v>
      </c>
      <c r="E2297" s="331" t="s">
        <v>4260</v>
      </c>
      <c r="F2297" s="531">
        <v>365</v>
      </c>
      <c r="G2297" s="531">
        <v>969.377258</v>
      </c>
      <c r="H2297" s="179">
        <v>1</v>
      </c>
      <c r="I2297" s="179">
        <v>2</v>
      </c>
      <c r="J2297" s="179">
        <v>1</v>
      </c>
      <c r="K2297" s="165">
        <v>60</v>
      </c>
      <c r="L2297" s="180">
        <v>219</v>
      </c>
      <c r="M2297" s="497">
        <v>581.626355</v>
      </c>
      <c r="N2297" s="165"/>
      <c r="O2297" s="196" t="s">
        <v>4635</v>
      </c>
      <c r="P2297" s="196"/>
    </row>
    <row r="2298" s="38" customFormat="1" ht="15" spans="1:16">
      <c r="A2298" s="43" t="s">
        <v>4609</v>
      </c>
      <c r="B2298" s="179"/>
      <c r="C2298" s="493" t="s">
        <v>403</v>
      </c>
      <c r="D2298" s="315"/>
      <c r="E2298" s="332"/>
      <c r="F2298" s="536"/>
      <c r="G2298" s="536"/>
      <c r="H2298" s="179"/>
      <c r="I2298" s="179"/>
      <c r="J2298" s="179">
        <v>2</v>
      </c>
      <c r="K2298" s="165">
        <v>40</v>
      </c>
      <c r="L2298" s="180">
        <v>146</v>
      </c>
      <c r="M2298" s="497">
        <v>387.750903</v>
      </c>
      <c r="N2298" s="165"/>
      <c r="O2298" s="196"/>
      <c r="P2298" s="196"/>
    </row>
    <row r="2299" s="38" customFormat="1" ht="15" spans="1:16">
      <c r="A2299" s="43" t="s">
        <v>4609</v>
      </c>
      <c r="B2299" s="179"/>
      <c r="C2299" s="493" t="s">
        <v>403</v>
      </c>
      <c r="D2299" s="311" t="s">
        <v>4485</v>
      </c>
      <c r="E2299" s="312" t="s">
        <v>4288</v>
      </c>
      <c r="F2299" s="164">
        <v>327</v>
      </c>
      <c r="G2299" s="164">
        <v>822.8535</v>
      </c>
      <c r="H2299" s="179"/>
      <c r="I2299" s="179">
        <v>2</v>
      </c>
      <c r="J2299" s="179">
        <v>1</v>
      </c>
      <c r="K2299" s="165">
        <v>60</v>
      </c>
      <c r="L2299" s="180">
        <v>355.8</v>
      </c>
      <c r="M2299" s="497">
        <v>893.97945</v>
      </c>
      <c r="N2299" s="165"/>
      <c r="O2299" s="196"/>
      <c r="P2299" s="196"/>
    </row>
    <row r="2300" s="38" customFormat="1" ht="15" spans="1:16">
      <c r="A2300" s="43" t="s">
        <v>4609</v>
      </c>
      <c r="B2300" s="179"/>
      <c r="C2300" s="493" t="s">
        <v>403</v>
      </c>
      <c r="D2300" s="197"/>
      <c r="E2300" s="312" t="s">
        <v>4261</v>
      </c>
      <c r="F2300" s="164">
        <v>266</v>
      </c>
      <c r="G2300" s="164">
        <v>667.11225</v>
      </c>
      <c r="H2300" s="179"/>
      <c r="I2300" s="179"/>
      <c r="J2300" s="179">
        <v>2</v>
      </c>
      <c r="K2300" s="165">
        <v>40</v>
      </c>
      <c r="L2300" s="180">
        <v>237.2</v>
      </c>
      <c r="M2300" s="497">
        <v>595.9863</v>
      </c>
      <c r="N2300" s="165"/>
      <c r="O2300" s="196"/>
      <c r="P2300" s="196"/>
    </row>
    <row r="2301" s="38" customFormat="1" ht="15" spans="1:16">
      <c r="A2301" s="43" t="s">
        <v>4609</v>
      </c>
      <c r="B2301" s="179">
        <v>24</v>
      </c>
      <c r="C2301" s="493" t="s">
        <v>414</v>
      </c>
      <c r="D2301" s="330" t="s">
        <v>4261</v>
      </c>
      <c r="E2301" s="331" t="s">
        <v>4261</v>
      </c>
      <c r="F2301" s="500">
        <v>20607</v>
      </c>
      <c r="G2301" s="501">
        <v>4340.58719</v>
      </c>
      <c r="H2301" s="179">
        <v>1</v>
      </c>
      <c r="I2301" s="179">
        <v>3</v>
      </c>
      <c r="J2301" s="179">
        <v>1</v>
      </c>
      <c r="K2301" s="165">
        <v>40</v>
      </c>
      <c r="L2301" s="180">
        <v>8242.8</v>
      </c>
      <c r="M2301" s="497">
        <v>1736.234876</v>
      </c>
      <c r="N2301" s="179"/>
      <c r="O2301" s="183" t="s">
        <v>4636</v>
      </c>
      <c r="P2301" s="196"/>
    </row>
    <row r="2302" s="38" customFormat="1" ht="15" spans="1:16">
      <c r="A2302" s="43" t="s">
        <v>4609</v>
      </c>
      <c r="B2302" s="179"/>
      <c r="C2302" s="493" t="s">
        <v>414</v>
      </c>
      <c r="D2302" s="316"/>
      <c r="E2302" s="317"/>
      <c r="F2302" s="513"/>
      <c r="G2302" s="523"/>
      <c r="H2302" s="179"/>
      <c r="I2302" s="179"/>
      <c r="J2302" s="179">
        <v>2</v>
      </c>
      <c r="K2302" s="165">
        <v>35</v>
      </c>
      <c r="L2302" s="180">
        <v>7212.45</v>
      </c>
      <c r="M2302" s="497">
        <v>1519.205517</v>
      </c>
      <c r="N2302" s="179"/>
      <c r="O2302" s="183"/>
      <c r="P2302" s="196"/>
    </row>
    <row r="2303" s="38" customFormat="1" ht="15" spans="1:16">
      <c r="A2303" s="43" t="s">
        <v>4609</v>
      </c>
      <c r="B2303" s="179"/>
      <c r="C2303" s="493" t="s">
        <v>414</v>
      </c>
      <c r="D2303" s="315"/>
      <c r="E2303" s="332"/>
      <c r="F2303" s="502"/>
      <c r="G2303" s="503"/>
      <c r="H2303" s="179"/>
      <c r="I2303" s="179"/>
      <c r="J2303" s="179">
        <v>3</v>
      </c>
      <c r="K2303" s="165">
        <v>25</v>
      </c>
      <c r="L2303" s="180">
        <v>5151.75</v>
      </c>
      <c r="M2303" s="497">
        <v>1085.146797</v>
      </c>
      <c r="N2303" s="179"/>
      <c r="O2303" s="183"/>
      <c r="P2303" s="196"/>
    </row>
    <row r="2304" s="38" customFormat="1" ht="15" spans="1:16">
      <c r="A2304" s="43" t="s">
        <v>4609</v>
      </c>
      <c r="B2304" s="179"/>
      <c r="C2304" s="493" t="s">
        <v>414</v>
      </c>
      <c r="D2304" s="311" t="s">
        <v>4598</v>
      </c>
      <c r="E2304" s="312" t="s">
        <v>4270</v>
      </c>
      <c r="F2304" s="494">
        <v>10832</v>
      </c>
      <c r="G2304" s="516">
        <v>2847.7154</v>
      </c>
      <c r="H2304" s="179"/>
      <c r="I2304" s="179">
        <v>3</v>
      </c>
      <c r="J2304" s="179">
        <v>1</v>
      </c>
      <c r="K2304" s="165">
        <v>40</v>
      </c>
      <c r="L2304" s="180">
        <v>7245.2</v>
      </c>
      <c r="M2304" s="497">
        <v>2011.02828</v>
      </c>
      <c r="N2304" s="165"/>
      <c r="O2304" s="196"/>
      <c r="P2304" s="196"/>
    </row>
    <row r="2305" s="38" customFormat="1" ht="15" spans="1:16">
      <c r="A2305" s="43" t="s">
        <v>4609</v>
      </c>
      <c r="B2305" s="179"/>
      <c r="C2305" s="493" t="s">
        <v>414</v>
      </c>
      <c r="D2305" s="321"/>
      <c r="E2305" s="331" t="s">
        <v>4288</v>
      </c>
      <c r="F2305" s="500">
        <v>7281</v>
      </c>
      <c r="G2305" s="512">
        <v>2179.8553</v>
      </c>
      <c r="H2305" s="179"/>
      <c r="I2305" s="179"/>
      <c r="J2305" s="179">
        <v>2</v>
      </c>
      <c r="K2305" s="165">
        <v>35</v>
      </c>
      <c r="L2305" s="180">
        <v>6339.55</v>
      </c>
      <c r="M2305" s="497">
        <v>1759.649745</v>
      </c>
      <c r="N2305" s="165"/>
      <c r="O2305" s="196"/>
      <c r="P2305" s="196"/>
    </row>
    <row r="2306" s="38" customFormat="1" ht="15" spans="1:16">
      <c r="A2306" s="43" t="s">
        <v>4609</v>
      </c>
      <c r="B2306" s="179"/>
      <c r="C2306" s="493" t="s">
        <v>414</v>
      </c>
      <c r="D2306" s="315"/>
      <c r="E2306" s="332"/>
      <c r="F2306" s="502"/>
      <c r="G2306" s="515"/>
      <c r="H2306" s="179"/>
      <c r="I2306" s="179"/>
      <c r="J2306" s="179">
        <v>3</v>
      </c>
      <c r="K2306" s="165">
        <v>25</v>
      </c>
      <c r="L2306" s="180">
        <v>4528.25</v>
      </c>
      <c r="M2306" s="497">
        <v>1256.892675</v>
      </c>
      <c r="N2306" s="165"/>
      <c r="O2306" s="196"/>
      <c r="P2306" s="196"/>
    </row>
    <row r="2307" s="38" customFormat="1" ht="15" spans="1:16">
      <c r="A2307" s="43" t="s">
        <v>4609</v>
      </c>
      <c r="B2307" s="179"/>
      <c r="C2307" s="493" t="s">
        <v>414</v>
      </c>
      <c r="D2307" s="311" t="s">
        <v>4608</v>
      </c>
      <c r="E2307" s="312" t="s">
        <v>4260</v>
      </c>
      <c r="F2307" s="494">
        <v>5872</v>
      </c>
      <c r="G2307" s="516">
        <v>1490.2841</v>
      </c>
      <c r="H2307" s="179"/>
      <c r="I2307" s="165">
        <v>1</v>
      </c>
      <c r="J2307" s="165">
        <v>1</v>
      </c>
      <c r="K2307" s="165">
        <v>100</v>
      </c>
      <c r="L2307" s="180">
        <v>8089</v>
      </c>
      <c r="M2307" s="165">
        <v>2315.3051</v>
      </c>
      <c r="N2307" s="165"/>
      <c r="O2307" s="196"/>
      <c r="P2307" s="196"/>
    </row>
    <row r="2308" s="38" customFormat="1" ht="15" spans="1:16">
      <c r="A2308" s="43" t="s">
        <v>4609</v>
      </c>
      <c r="B2308" s="179"/>
      <c r="C2308" s="493" t="s">
        <v>414</v>
      </c>
      <c r="D2308" s="316"/>
      <c r="E2308" s="312" t="s">
        <v>4263</v>
      </c>
      <c r="F2308" s="494">
        <v>1072</v>
      </c>
      <c r="G2308" s="516">
        <v>459.406</v>
      </c>
      <c r="H2308" s="179"/>
      <c r="I2308" s="165"/>
      <c r="J2308" s="165"/>
      <c r="K2308" s="165"/>
      <c r="L2308" s="180"/>
      <c r="M2308" s="165"/>
      <c r="N2308" s="165"/>
      <c r="O2308" s="196"/>
      <c r="P2308" s="196"/>
    </row>
    <row r="2309" s="38" customFormat="1" ht="15" spans="1:16">
      <c r="A2309" s="43" t="s">
        <v>4609</v>
      </c>
      <c r="B2309" s="179"/>
      <c r="C2309" s="493" t="s">
        <v>414</v>
      </c>
      <c r="D2309" s="316"/>
      <c r="E2309" s="312" t="s">
        <v>4262</v>
      </c>
      <c r="F2309" s="494">
        <v>1136</v>
      </c>
      <c r="G2309" s="516">
        <v>363.59</v>
      </c>
      <c r="H2309" s="179"/>
      <c r="I2309" s="165"/>
      <c r="J2309" s="165"/>
      <c r="K2309" s="165"/>
      <c r="L2309" s="180"/>
      <c r="M2309" s="165"/>
      <c r="N2309" s="165"/>
      <c r="O2309" s="196"/>
      <c r="P2309" s="196"/>
    </row>
    <row r="2310" s="38" customFormat="1" ht="15" spans="1:16">
      <c r="A2310" s="43" t="s">
        <v>4609</v>
      </c>
      <c r="B2310" s="179"/>
      <c r="C2310" s="493" t="s">
        <v>414</v>
      </c>
      <c r="D2310" s="315"/>
      <c r="E2310" s="312" t="s">
        <v>4259</v>
      </c>
      <c r="F2310" s="494">
        <v>9</v>
      </c>
      <c r="G2310" s="516">
        <v>2.025</v>
      </c>
      <c r="H2310" s="179"/>
      <c r="I2310" s="165"/>
      <c r="J2310" s="165"/>
      <c r="K2310" s="165"/>
      <c r="L2310" s="180"/>
      <c r="M2310" s="165"/>
      <c r="N2310" s="165"/>
      <c r="O2310" s="196"/>
      <c r="P2310" s="196"/>
    </row>
    <row r="2311" s="38" customFormat="1" ht="28.5" spans="1:15">
      <c r="A2311" s="43" t="s">
        <v>4637</v>
      </c>
      <c r="B2311" s="421">
        <v>1</v>
      </c>
      <c r="C2311" s="101" t="s">
        <v>3258</v>
      </c>
      <c r="D2311" s="541" t="s">
        <v>4264</v>
      </c>
      <c r="E2311" s="329" t="s">
        <v>4264</v>
      </c>
      <c r="F2311" s="137">
        <v>46</v>
      </c>
      <c r="G2311" s="313">
        <v>1334</v>
      </c>
      <c r="H2311" s="373">
        <v>1</v>
      </c>
      <c r="I2311" s="293">
        <v>1</v>
      </c>
      <c r="J2311" s="293">
        <v>1</v>
      </c>
      <c r="K2311" s="179">
        <v>100</v>
      </c>
      <c r="L2311" s="293">
        <v>46</v>
      </c>
      <c r="M2311" s="413">
        <v>1334</v>
      </c>
      <c r="N2311" s="293"/>
      <c r="O2311" s="547"/>
    </row>
    <row r="2312" s="38" customFormat="1" ht="28.5" spans="1:15">
      <c r="A2312" s="43" t="s">
        <v>4637</v>
      </c>
      <c r="B2312" s="421"/>
      <c r="C2312" s="101" t="s">
        <v>3258</v>
      </c>
      <c r="D2312" s="459" t="s">
        <v>4638</v>
      </c>
      <c r="E2312" s="329" t="s">
        <v>4261</v>
      </c>
      <c r="F2312" s="137">
        <v>22</v>
      </c>
      <c r="G2312" s="313">
        <v>618.4902</v>
      </c>
      <c r="H2312" s="376"/>
      <c r="I2312" s="373">
        <v>1</v>
      </c>
      <c r="J2312" s="373">
        <v>1</v>
      </c>
      <c r="K2312" s="184">
        <v>100</v>
      </c>
      <c r="L2312" s="373">
        <v>39</v>
      </c>
      <c r="M2312" s="426">
        <v>1093.8822</v>
      </c>
      <c r="N2312" s="373"/>
      <c r="O2312" s="547"/>
    </row>
    <row r="2313" s="38" customFormat="1" ht="28.5" spans="1:15">
      <c r="A2313" s="43" t="s">
        <v>4637</v>
      </c>
      <c r="B2313" s="421"/>
      <c r="C2313" s="101" t="s">
        <v>3258</v>
      </c>
      <c r="D2313" s="542"/>
      <c r="E2313" s="329" t="s">
        <v>4260</v>
      </c>
      <c r="F2313" s="137">
        <v>16</v>
      </c>
      <c r="G2313" s="313">
        <v>448.822</v>
      </c>
      <c r="H2313" s="376"/>
      <c r="I2313" s="376"/>
      <c r="J2313" s="376"/>
      <c r="K2313" s="406"/>
      <c r="L2313" s="376"/>
      <c r="M2313" s="429"/>
      <c r="N2313" s="376"/>
      <c r="O2313" s="547"/>
    </row>
    <row r="2314" s="38" customFormat="1" ht="28.5" spans="1:14">
      <c r="A2314" s="43" t="s">
        <v>4637</v>
      </c>
      <c r="B2314" s="421"/>
      <c r="C2314" s="101" t="s">
        <v>3258</v>
      </c>
      <c r="D2314" s="543"/>
      <c r="E2314" s="312" t="s">
        <v>4288</v>
      </c>
      <c r="F2314" s="137">
        <v>1</v>
      </c>
      <c r="G2314" s="137">
        <v>26.57</v>
      </c>
      <c r="H2314" s="377"/>
      <c r="I2314" s="377"/>
      <c r="J2314" s="377"/>
      <c r="K2314" s="188"/>
      <c r="L2314" s="377"/>
      <c r="M2314" s="444"/>
      <c r="N2314" s="377"/>
    </row>
    <row r="2315" s="38" customFormat="1" ht="15" spans="1:14">
      <c r="A2315" s="43" t="s">
        <v>4637</v>
      </c>
      <c r="B2315" s="544">
        <v>2</v>
      </c>
      <c r="C2315" s="101" t="s">
        <v>3260</v>
      </c>
      <c r="D2315" s="311" t="s">
        <v>4299</v>
      </c>
      <c r="E2315" s="329" t="s">
        <v>4260</v>
      </c>
      <c r="F2315" s="137">
        <v>158</v>
      </c>
      <c r="G2315" s="313">
        <v>1620.6754</v>
      </c>
      <c r="H2315" s="373">
        <v>1</v>
      </c>
      <c r="I2315" s="373">
        <v>2</v>
      </c>
      <c r="J2315" s="293">
        <v>1</v>
      </c>
      <c r="K2315" s="179">
        <v>60</v>
      </c>
      <c r="L2315" s="293">
        <v>127</v>
      </c>
      <c r="M2315" s="413">
        <v>1283.40924</v>
      </c>
      <c r="N2315" s="293"/>
    </row>
    <row r="2316" s="38" customFormat="1" ht="15" spans="1:14">
      <c r="A2316" s="43" t="s">
        <v>4637</v>
      </c>
      <c r="B2316" s="545"/>
      <c r="C2316" s="101" t="s">
        <v>3260</v>
      </c>
      <c r="D2316" s="269"/>
      <c r="E2316" s="329" t="s">
        <v>4264</v>
      </c>
      <c r="F2316" s="137">
        <v>53</v>
      </c>
      <c r="G2316" s="313">
        <v>518.34</v>
      </c>
      <c r="H2316" s="376"/>
      <c r="I2316" s="377"/>
      <c r="J2316" s="293">
        <v>2</v>
      </c>
      <c r="K2316" s="179">
        <v>40</v>
      </c>
      <c r="L2316" s="293">
        <v>84</v>
      </c>
      <c r="M2316" s="413">
        <v>855.60616</v>
      </c>
      <c r="N2316" s="293"/>
    </row>
    <row r="2317" s="38" customFormat="1" ht="15" spans="1:14">
      <c r="A2317" s="43" t="s">
        <v>4637</v>
      </c>
      <c r="B2317" s="545"/>
      <c r="C2317" s="101" t="s">
        <v>3260</v>
      </c>
      <c r="D2317" s="311" t="s">
        <v>4639</v>
      </c>
      <c r="E2317" s="329" t="s">
        <v>4288</v>
      </c>
      <c r="F2317" s="137">
        <v>38</v>
      </c>
      <c r="G2317" s="137">
        <v>391.794</v>
      </c>
      <c r="H2317" s="376"/>
      <c r="I2317" s="373">
        <v>1</v>
      </c>
      <c r="J2317" s="373">
        <v>1</v>
      </c>
      <c r="K2317" s="373">
        <v>100</v>
      </c>
      <c r="L2317" s="373">
        <v>97</v>
      </c>
      <c r="M2317" s="426">
        <v>958.686</v>
      </c>
      <c r="N2317" s="373"/>
    </row>
    <row r="2318" s="38" customFormat="1" ht="15" spans="1:14">
      <c r="A2318" s="43" t="s">
        <v>4637</v>
      </c>
      <c r="B2318" s="545"/>
      <c r="C2318" s="101" t="s">
        <v>3260</v>
      </c>
      <c r="D2318" s="262"/>
      <c r="E2318" s="329" t="s">
        <v>4261</v>
      </c>
      <c r="F2318" s="137">
        <v>39</v>
      </c>
      <c r="G2318" s="137">
        <v>369.652</v>
      </c>
      <c r="H2318" s="376"/>
      <c r="I2318" s="376"/>
      <c r="J2318" s="376"/>
      <c r="K2318" s="376"/>
      <c r="L2318" s="376"/>
      <c r="M2318" s="429"/>
      <c r="N2318" s="376"/>
    </row>
    <row r="2319" s="38" customFormat="1" ht="15" spans="1:14">
      <c r="A2319" s="43" t="s">
        <v>4637</v>
      </c>
      <c r="B2319" s="545"/>
      <c r="C2319" s="101" t="s">
        <v>3260</v>
      </c>
      <c r="D2319" s="262"/>
      <c r="E2319" s="312" t="s">
        <v>4262</v>
      </c>
      <c r="F2319" s="137">
        <v>15</v>
      </c>
      <c r="G2319" s="313">
        <v>149.62</v>
      </c>
      <c r="H2319" s="376"/>
      <c r="I2319" s="376"/>
      <c r="J2319" s="376"/>
      <c r="K2319" s="376"/>
      <c r="L2319" s="376"/>
      <c r="M2319" s="429"/>
      <c r="N2319" s="376"/>
    </row>
    <row r="2320" s="38" customFormat="1" ht="15" spans="1:14">
      <c r="A2320" s="43" t="s">
        <v>4637</v>
      </c>
      <c r="B2320" s="545"/>
      <c r="C2320" s="101" t="s">
        <v>3260</v>
      </c>
      <c r="D2320" s="262"/>
      <c r="E2320" s="312" t="s">
        <v>4263</v>
      </c>
      <c r="F2320" s="137">
        <v>4</v>
      </c>
      <c r="G2320" s="313">
        <v>36.2</v>
      </c>
      <c r="H2320" s="376"/>
      <c r="I2320" s="376"/>
      <c r="J2320" s="376"/>
      <c r="K2320" s="376"/>
      <c r="L2320" s="376"/>
      <c r="M2320" s="429"/>
      <c r="N2320" s="376"/>
    </row>
    <row r="2321" s="38" customFormat="1" ht="15" spans="1:14">
      <c r="A2321" s="43" t="s">
        <v>4637</v>
      </c>
      <c r="B2321" s="546"/>
      <c r="C2321" s="101" t="s">
        <v>3260</v>
      </c>
      <c r="D2321" s="269"/>
      <c r="E2321" s="312" t="s">
        <v>4270</v>
      </c>
      <c r="F2321" s="137">
        <v>1</v>
      </c>
      <c r="G2321" s="313">
        <v>11.42</v>
      </c>
      <c r="H2321" s="377"/>
      <c r="I2321" s="377"/>
      <c r="J2321" s="377"/>
      <c r="K2321" s="377"/>
      <c r="L2321" s="377"/>
      <c r="M2321" s="444"/>
      <c r="N2321" s="377"/>
    </row>
    <row r="2322" s="38" customFormat="1" ht="15.75" spans="1:14">
      <c r="A2322" s="43" t="s">
        <v>4637</v>
      </c>
      <c r="B2322" s="293">
        <v>3</v>
      </c>
      <c r="C2322" s="101" t="s">
        <v>4238</v>
      </c>
      <c r="D2322" s="182" t="s">
        <v>4260</v>
      </c>
      <c r="E2322" s="312" t="s">
        <v>4260</v>
      </c>
      <c r="F2322" s="137">
        <v>6379</v>
      </c>
      <c r="G2322" s="313">
        <v>31269.898078</v>
      </c>
      <c r="H2322" s="293">
        <v>1</v>
      </c>
      <c r="I2322" s="268">
        <v>7</v>
      </c>
      <c r="J2322" s="268">
        <v>1</v>
      </c>
      <c r="K2322" s="293">
        <v>20</v>
      </c>
      <c r="L2322" s="293">
        <v>1276</v>
      </c>
      <c r="M2322" s="413">
        <v>6253.979616</v>
      </c>
      <c r="N2322" s="293"/>
    </row>
    <row r="2323" s="38" customFormat="1" ht="15.75" spans="1:14">
      <c r="A2323" s="43" t="s">
        <v>4637</v>
      </c>
      <c r="B2323" s="293"/>
      <c r="C2323" s="101" t="s">
        <v>4238</v>
      </c>
      <c r="D2323" s="293"/>
      <c r="E2323" s="312"/>
      <c r="F2323" s="137"/>
      <c r="G2323" s="313"/>
      <c r="H2323" s="293"/>
      <c r="I2323" s="268"/>
      <c r="J2323" s="268">
        <v>2</v>
      </c>
      <c r="K2323" s="293">
        <v>19</v>
      </c>
      <c r="L2323" s="293">
        <v>1212</v>
      </c>
      <c r="M2323" s="413">
        <v>5941.280635</v>
      </c>
      <c r="N2323" s="293"/>
    </row>
    <row r="2324" s="38" customFormat="1" ht="15.75" spans="1:14">
      <c r="A2324" s="43" t="s">
        <v>4637</v>
      </c>
      <c r="B2324" s="293"/>
      <c r="C2324" s="101" t="s">
        <v>4238</v>
      </c>
      <c r="D2324" s="293"/>
      <c r="E2324" s="312"/>
      <c r="F2324" s="137"/>
      <c r="G2324" s="313"/>
      <c r="H2324" s="293"/>
      <c r="I2324" s="268"/>
      <c r="J2324" s="268">
        <v>3</v>
      </c>
      <c r="K2324" s="293">
        <v>16</v>
      </c>
      <c r="L2324" s="293">
        <v>1021</v>
      </c>
      <c r="M2324" s="413">
        <v>5003.183692</v>
      </c>
      <c r="N2324" s="293"/>
    </row>
    <row r="2325" s="38" customFormat="1" ht="15.75" spans="1:14">
      <c r="A2325" s="43" t="s">
        <v>4637</v>
      </c>
      <c r="B2325" s="293"/>
      <c r="C2325" s="101" t="s">
        <v>4238</v>
      </c>
      <c r="D2325" s="293"/>
      <c r="E2325" s="312"/>
      <c r="F2325" s="137"/>
      <c r="G2325" s="313"/>
      <c r="H2325" s="293"/>
      <c r="I2325" s="268"/>
      <c r="J2325" s="268">
        <v>4</v>
      </c>
      <c r="K2325" s="293">
        <v>14</v>
      </c>
      <c r="L2325" s="293">
        <v>893</v>
      </c>
      <c r="M2325" s="413">
        <v>4377.785731</v>
      </c>
      <c r="N2325" s="293"/>
    </row>
    <row r="2326" s="38" customFormat="1" ht="15.75" spans="1:14">
      <c r="A2326" s="43" t="s">
        <v>4637</v>
      </c>
      <c r="B2326" s="293"/>
      <c r="C2326" s="101" t="s">
        <v>4238</v>
      </c>
      <c r="D2326" s="293"/>
      <c r="E2326" s="312"/>
      <c r="F2326" s="137"/>
      <c r="G2326" s="313"/>
      <c r="H2326" s="293"/>
      <c r="I2326" s="268"/>
      <c r="J2326" s="268">
        <v>5</v>
      </c>
      <c r="K2326" s="293">
        <v>12</v>
      </c>
      <c r="L2326" s="293">
        <v>765</v>
      </c>
      <c r="M2326" s="413">
        <v>3752.387769</v>
      </c>
      <c r="N2326" s="293"/>
    </row>
    <row r="2327" s="38" customFormat="1" ht="15.75" spans="1:14">
      <c r="A2327" s="43" t="s">
        <v>4637</v>
      </c>
      <c r="B2327" s="293"/>
      <c r="C2327" s="101" t="s">
        <v>4238</v>
      </c>
      <c r="D2327" s="293"/>
      <c r="E2327" s="312"/>
      <c r="F2327" s="137"/>
      <c r="G2327" s="313"/>
      <c r="H2327" s="293"/>
      <c r="I2327" s="268"/>
      <c r="J2327" s="268">
        <v>6</v>
      </c>
      <c r="K2327" s="293">
        <v>10</v>
      </c>
      <c r="L2327" s="293">
        <v>638</v>
      </c>
      <c r="M2327" s="413">
        <v>3126.989808</v>
      </c>
      <c r="N2327" s="293"/>
    </row>
    <row r="2328" s="38" customFormat="1" ht="15.75" spans="1:14">
      <c r="A2328" s="43" t="s">
        <v>4637</v>
      </c>
      <c r="B2328" s="293"/>
      <c r="C2328" s="101" t="s">
        <v>4238</v>
      </c>
      <c r="D2328" s="293"/>
      <c r="E2328" s="312"/>
      <c r="F2328" s="137"/>
      <c r="G2328" s="313"/>
      <c r="H2328" s="293"/>
      <c r="I2328" s="268"/>
      <c r="J2328" s="268">
        <v>7</v>
      </c>
      <c r="K2328" s="293">
        <v>9</v>
      </c>
      <c r="L2328" s="293">
        <v>574</v>
      </c>
      <c r="M2328" s="413">
        <v>2814.290827</v>
      </c>
      <c r="N2328" s="293"/>
    </row>
    <row r="2329" s="38" customFormat="1" ht="15" spans="1:14">
      <c r="A2329" s="43" t="s">
        <v>4637</v>
      </c>
      <c r="B2329" s="293"/>
      <c r="C2329" s="101" t="s">
        <v>4238</v>
      </c>
      <c r="D2329" s="311" t="s">
        <v>4365</v>
      </c>
      <c r="E2329" s="312" t="s">
        <v>4264</v>
      </c>
      <c r="F2329" s="137">
        <v>1654</v>
      </c>
      <c r="G2329" s="313">
        <v>7823.42</v>
      </c>
      <c r="H2329" s="293"/>
      <c r="I2329" s="199">
        <v>3</v>
      </c>
      <c r="J2329" s="199">
        <v>1</v>
      </c>
      <c r="K2329" s="293">
        <v>40</v>
      </c>
      <c r="L2329" s="293">
        <v>1125</v>
      </c>
      <c r="M2329" s="413">
        <v>5584.387002</v>
      </c>
      <c r="N2329" s="293"/>
    </row>
    <row r="2330" s="38" customFormat="1" ht="15" spans="1:14">
      <c r="A2330" s="43" t="s">
        <v>4637</v>
      </c>
      <c r="B2330" s="293"/>
      <c r="C2330" s="101" t="s">
        <v>4238</v>
      </c>
      <c r="D2330" s="376"/>
      <c r="E2330" s="312" t="s">
        <v>4288</v>
      </c>
      <c r="F2330" s="137">
        <v>1159</v>
      </c>
      <c r="G2330" s="313">
        <v>6137.547506</v>
      </c>
      <c r="H2330" s="293"/>
      <c r="I2330" s="199"/>
      <c r="J2330" s="199">
        <v>2</v>
      </c>
      <c r="K2330" s="293">
        <v>35</v>
      </c>
      <c r="L2330" s="293">
        <v>985</v>
      </c>
      <c r="M2330" s="413">
        <v>4886.338627</v>
      </c>
      <c r="N2330" s="293"/>
    </row>
    <row r="2331" s="38" customFormat="1" ht="15" spans="1:14">
      <c r="A2331" s="43" t="s">
        <v>4637</v>
      </c>
      <c r="B2331" s="293"/>
      <c r="C2331" s="101" t="s">
        <v>4238</v>
      </c>
      <c r="D2331" s="377"/>
      <c r="E2331" s="312"/>
      <c r="F2331" s="137"/>
      <c r="G2331" s="313"/>
      <c r="H2331" s="293"/>
      <c r="I2331" s="199"/>
      <c r="J2331" s="199">
        <v>3</v>
      </c>
      <c r="K2331" s="293">
        <v>25</v>
      </c>
      <c r="L2331" s="293">
        <v>703</v>
      </c>
      <c r="M2331" s="413">
        <v>3490.241877</v>
      </c>
      <c r="N2331" s="293"/>
    </row>
    <row r="2332" s="38" customFormat="1" ht="15" spans="1:14">
      <c r="A2332" s="43" t="s">
        <v>4637</v>
      </c>
      <c r="B2332" s="293"/>
      <c r="C2332" s="101" t="s">
        <v>4238</v>
      </c>
      <c r="D2332" s="311" t="s">
        <v>4360</v>
      </c>
      <c r="E2332" s="312" t="s">
        <v>4262</v>
      </c>
      <c r="F2332" s="137">
        <v>1465</v>
      </c>
      <c r="G2332" s="313">
        <v>7177.7493</v>
      </c>
      <c r="H2332" s="293"/>
      <c r="I2332" s="293">
        <v>2</v>
      </c>
      <c r="J2332" s="293">
        <v>1</v>
      </c>
      <c r="K2332" s="179">
        <v>60</v>
      </c>
      <c r="L2332" s="293">
        <v>1310</v>
      </c>
      <c r="M2332" s="413">
        <v>6408.38904</v>
      </c>
      <c r="N2332" s="293"/>
    </row>
    <row r="2333" s="38" customFormat="1" ht="15" spans="1:14">
      <c r="A2333" s="43" t="s">
        <v>4637</v>
      </c>
      <c r="B2333" s="293"/>
      <c r="C2333" s="101" t="s">
        <v>4238</v>
      </c>
      <c r="D2333" s="269"/>
      <c r="E2333" s="312" t="s">
        <v>4261</v>
      </c>
      <c r="F2333" s="137">
        <v>719</v>
      </c>
      <c r="G2333" s="313">
        <v>3502.8991</v>
      </c>
      <c r="H2333" s="293"/>
      <c r="I2333" s="293"/>
      <c r="J2333" s="293">
        <v>2</v>
      </c>
      <c r="K2333" s="179">
        <v>40</v>
      </c>
      <c r="L2333" s="293">
        <v>874</v>
      </c>
      <c r="M2333" s="413">
        <v>4272.25936</v>
      </c>
      <c r="N2333" s="293"/>
    </row>
    <row r="2334" s="38" customFormat="1" ht="15" spans="1:14">
      <c r="A2334" s="43" t="s">
        <v>4637</v>
      </c>
      <c r="B2334" s="293"/>
      <c r="C2334" s="101" t="s">
        <v>4238</v>
      </c>
      <c r="D2334" s="311" t="s">
        <v>4599</v>
      </c>
      <c r="E2334" s="312" t="s">
        <v>4270</v>
      </c>
      <c r="F2334" s="137">
        <v>614</v>
      </c>
      <c r="G2334" s="313">
        <v>3109.6274</v>
      </c>
      <c r="H2334" s="293"/>
      <c r="I2334" s="373">
        <v>2</v>
      </c>
      <c r="J2334" s="293">
        <v>1</v>
      </c>
      <c r="K2334" s="179">
        <v>60</v>
      </c>
      <c r="L2334" s="293">
        <v>449</v>
      </c>
      <c r="M2334" s="413">
        <v>2243.396424</v>
      </c>
      <c r="N2334" s="373"/>
    </row>
    <row r="2335" s="38" customFormat="1" ht="15" spans="1:14">
      <c r="A2335" s="43" t="s">
        <v>4637</v>
      </c>
      <c r="B2335" s="293"/>
      <c r="C2335" s="101" t="s">
        <v>4238</v>
      </c>
      <c r="D2335" s="315"/>
      <c r="E2335" s="312" t="s">
        <v>4263</v>
      </c>
      <c r="F2335" s="137">
        <v>135</v>
      </c>
      <c r="G2335" s="313">
        <v>629.36664</v>
      </c>
      <c r="H2335" s="293"/>
      <c r="I2335" s="376"/>
      <c r="J2335" s="373">
        <v>2</v>
      </c>
      <c r="K2335" s="184">
        <v>40</v>
      </c>
      <c r="L2335" s="373">
        <v>300</v>
      </c>
      <c r="M2335" s="426">
        <v>1495.597616</v>
      </c>
      <c r="N2335" s="376"/>
    </row>
    <row r="2336" s="38" customFormat="1" ht="15.75" spans="1:14">
      <c r="A2336" s="43" t="s">
        <v>4637</v>
      </c>
      <c r="B2336" s="293"/>
      <c r="C2336" s="101" t="s">
        <v>4238</v>
      </c>
      <c r="D2336" s="182" t="s">
        <v>4316</v>
      </c>
      <c r="E2336" s="155" t="s">
        <v>4316</v>
      </c>
      <c r="F2336" s="137">
        <v>11</v>
      </c>
      <c r="G2336" s="313">
        <v>53.69</v>
      </c>
      <c r="H2336" s="293"/>
      <c r="I2336" s="293">
        <v>1</v>
      </c>
      <c r="J2336" s="293">
        <v>1</v>
      </c>
      <c r="K2336" s="179">
        <v>100</v>
      </c>
      <c r="L2336" s="293">
        <v>11</v>
      </c>
      <c r="M2336" s="413">
        <v>53.69</v>
      </c>
      <c r="N2336" s="182" t="s">
        <v>4331</v>
      </c>
    </row>
    <row r="2337" s="38" customFormat="1" ht="15" spans="1:14">
      <c r="A2337" s="43" t="s">
        <v>4637</v>
      </c>
      <c r="B2337" s="199">
        <v>4</v>
      </c>
      <c r="C2337" s="101" t="s">
        <v>4239</v>
      </c>
      <c r="D2337" s="182" t="s">
        <v>4260</v>
      </c>
      <c r="E2337" s="312" t="s">
        <v>4260</v>
      </c>
      <c r="F2337" s="137">
        <v>524</v>
      </c>
      <c r="G2337" s="313">
        <v>4149.156</v>
      </c>
      <c r="H2337" s="293">
        <v>1</v>
      </c>
      <c r="I2337" s="293">
        <v>3</v>
      </c>
      <c r="J2337" s="293">
        <v>1</v>
      </c>
      <c r="K2337" s="417">
        <v>40</v>
      </c>
      <c r="L2337" s="293">
        <v>210</v>
      </c>
      <c r="M2337" s="413">
        <v>1659.6624</v>
      </c>
      <c r="N2337" s="293"/>
    </row>
    <row r="2338" s="38" customFormat="1" ht="15" spans="1:14">
      <c r="A2338" s="43" t="s">
        <v>4637</v>
      </c>
      <c r="B2338" s="199"/>
      <c r="C2338" s="101" t="s">
        <v>4239</v>
      </c>
      <c r="D2338" s="293"/>
      <c r="E2338" s="312"/>
      <c r="F2338" s="137"/>
      <c r="G2338" s="313"/>
      <c r="H2338" s="293"/>
      <c r="I2338" s="293"/>
      <c r="J2338" s="293">
        <v>2</v>
      </c>
      <c r="K2338" s="417">
        <v>35</v>
      </c>
      <c r="L2338" s="293">
        <v>183</v>
      </c>
      <c r="M2338" s="413">
        <v>1452.2046</v>
      </c>
      <c r="N2338" s="293"/>
    </row>
    <row r="2339" s="38" customFormat="1" ht="15" spans="1:14">
      <c r="A2339" s="43" t="s">
        <v>4637</v>
      </c>
      <c r="B2339" s="199"/>
      <c r="C2339" s="101" t="s">
        <v>4239</v>
      </c>
      <c r="D2339" s="293"/>
      <c r="E2339" s="312"/>
      <c r="F2339" s="137"/>
      <c r="G2339" s="313"/>
      <c r="H2339" s="293"/>
      <c r="I2339" s="293"/>
      <c r="J2339" s="293">
        <v>3</v>
      </c>
      <c r="K2339" s="417">
        <v>25</v>
      </c>
      <c r="L2339" s="293">
        <v>131</v>
      </c>
      <c r="M2339" s="413">
        <v>1037.289</v>
      </c>
      <c r="N2339" s="293"/>
    </row>
    <row r="2340" s="38" customFormat="1" ht="15" spans="1:14">
      <c r="A2340" s="43" t="s">
        <v>4637</v>
      </c>
      <c r="B2340" s="199"/>
      <c r="C2340" s="101" t="s">
        <v>4239</v>
      </c>
      <c r="D2340" s="195" t="s">
        <v>4365</v>
      </c>
      <c r="E2340" s="312" t="s">
        <v>4264</v>
      </c>
      <c r="F2340" s="137">
        <v>46</v>
      </c>
      <c r="G2340" s="313">
        <v>506</v>
      </c>
      <c r="H2340" s="293"/>
      <c r="I2340" s="293">
        <v>1</v>
      </c>
      <c r="J2340" s="293">
        <v>1</v>
      </c>
      <c r="K2340" s="417">
        <v>100</v>
      </c>
      <c r="L2340" s="293">
        <v>50</v>
      </c>
      <c r="M2340" s="413">
        <v>546.5776</v>
      </c>
      <c r="N2340" s="293"/>
    </row>
    <row r="2341" s="38" customFormat="1" ht="15" spans="1:14">
      <c r="A2341" s="43" t="s">
        <v>4637</v>
      </c>
      <c r="B2341" s="199"/>
      <c r="C2341" s="101" t="s">
        <v>4239</v>
      </c>
      <c r="D2341" s="293"/>
      <c r="E2341" s="312" t="s">
        <v>4288</v>
      </c>
      <c r="F2341" s="137">
        <v>4</v>
      </c>
      <c r="G2341" s="313">
        <v>40.5776</v>
      </c>
      <c r="H2341" s="293"/>
      <c r="I2341" s="293"/>
      <c r="J2341" s="293"/>
      <c r="K2341" s="417"/>
      <c r="L2341" s="293"/>
      <c r="M2341" s="413"/>
      <c r="N2341" s="293"/>
    </row>
    <row r="2342" s="38" customFormat="1" ht="15" spans="1:14">
      <c r="A2342" s="43" t="s">
        <v>4637</v>
      </c>
      <c r="B2342" s="293">
        <v>5</v>
      </c>
      <c r="C2342" s="101" t="s">
        <v>4227</v>
      </c>
      <c r="D2342" s="311" t="s">
        <v>4640</v>
      </c>
      <c r="E2342" s="312" t="s">
        <v>4288</v>
      </c>
      <c r="F2342" s="137">
        <v>19</v>
      </c>
      <c r="G2342" s="313">
        <v>934</v>
      </c>
      <c r="H2342" s="293">
        <v>1</v>
      </c>
      <c r="I2342" s="373">
        <v>1</v>
      </c>
      <c r="J2342" s="373">
        <v>1</v>
      </c>
      <c r="K2342" s="425">
        <v>100</v>
      </c>
      <c r="L2342" s="373">
        <v>27</v>
      </c>
      <c r="M2342" s="426">
        <v>1326</v>
      </c>
      <c r="N2342" s="259"/>
    </row>
    <row r="2343" s="38" customFormat="1" ht="15" spans="1:14">
      <c r="A2343" s="43" t="s">
        <v>4637</v>
      </c>
      <c r="B2343" s="293"/>
      <c r="C2343" s="101" t="s">
        <v>4227</v>
      </c>
      <c r="D2343" s="262"/>
      <c r="E2343" s="312" t="s">
        <v>4262</v>
      </c>
      <c r="F2343" s="137">
        <v>4</v>
      </c>
      <c r="G2343" s="313">
        <v>196</v>
      </c>
      <c r="H2343" s="293"/>
      <c r="I2343" s="376"/>
      <c r="J2343" s="376"/>
      <c r="K2343" s="428"/>
      <c r="L2343" s="376"/>
      <c r="M2343" s="429"/>
      <c r="N2343" s="262"/>
    </row>
    <row r="2344" s="38" customFormat="1" ht="15" spans="1:14">
      <c r="A2344" s="43" t="s">
        <v>4637</v>
      </c>
      <c r="B2344" s="293"/>
      <c r="C2344" s="101" t="s">
        <v>4227</v>
      </c>
      <c r="D2344" s="269"/>
      <c r="E2344" s="312" t="s">
        <v>4264</v>
      </c>
      <c r="F2344" s="137">
        <v>4</v>
      </c>
      <c r="G2344" s="313">
        <v>196</v>
      </c>
      <c r="H2344" s="293"/>
      <c r="I2344" s="377"/>
      <c r="J2344" s="377"/>
      <c r="K2344" s="443"/>
      <c r="L2344" s="377"/>
      <c r="M2344" s="444"/>
      <c r="N2344" s="269"/>
    </row>
    <row r="2345" s="38" customFormat="1" ht="15" spans="1:14">
      <c r="A2345" s="43" t="s">
        <v>4637</v>
      </c>
      <c r="B2345" s="199">
        <v>6</v>
      </c>
      <c r="C2345" s="101" t="s">
        <v>4225</v>
      </c>
      <c r="D2345" s="311" t="s">
        <v>4329</v>
      </c>
      <c r="E2345" s="312" t="s">
        <v>4260</v>
      </c>
      <c r="F2345" s="137">
        <v>150</v>
      </c>
      <c r="G2345" s="313">
        <v>1740.22</v>
      </c>
      <c r="H2345" s="373">
        <v>1</v>
      </c>
      <c r="I2345" s="373">
        <v>1</v>
      </c>
      <c r="J2345" s="373">
        <v>1</v>
      </c>
      <c r="K2345" s="425">
        <v>100</v>
      </c>
      <c r="L2345" s="373">
        <v>251</v>
      </c>
      <c r="M2345" s="426">
        <v>3119.99</v>
      </c>
      <c r="N2345" s="373"/>
    </row>
    <row r="2346" s="38" customFormat="1" ht="15" spans="1:14">
      <c r="A2346" s="43" t="s">
        <v>4637</v>
      </c>
      <c r="B2346" s="199"/>
      <c r="C2346" s="101" t="s">
        <v>4225</v>
      </c>
      <c r="D2346" s="377"/>
      <c r="E2346" s="312" t="s">
        <v>4288</v>
      </c>
      <c r="F2346" s="137">
        <v>101</v>
      </c>
      <c r="G2346" s="313">
        <v>1379.77</v>
      </c>
      <c r="H2346" s="376"/>
      <c r="I2346" s="377"/>
      <c r="J2346" s="377"/>
      <c r="K2346" s="443"/>
      <c r="L2346" s="377"/>
      <c r="M2346" s="444"/>
      <c r="N2346" s="377"/>
    </row>
    <row r="2347" s="38" customFormat="1" ht="15" spans="1:14">
      <c r="A2347" s="43" t="s">
        <v>4637</v>
      </c>
      <c r="B2347" s="199"/>
      <c r="C2347" s="101" t="s">
        <v>4225</v>
      </c>
      <c r="D2347" s="311" t="s">
        <v>4641</v>
      </c>
      <c r="E2347" s="312" t="s">
        <v>4264</v>
      </c>
      <c r="F2347" s="137">
        <v>174</v>
      </c>
      <c r="G2347" s="313">
        <v>1614.72</v>
      </c>
      <c r="H2347" s="376"/>
      <c r="I2347" s="373">
        <v>1</v>
      </c>
      <c r="J2347" s="373">
        <v>1</v>
      </c>
      <c r="K2347" s="425">
        <v>100</v>
      </c>
      <c r="L2347" s="373">
        <v>222</v>
      </c>
      <c r="M2347" s="426">
        <v>2307.25</v>
      </c>
      <c r="N2347" s="373"/>
    </row>
    <row r="2348" s="38" customFormat="1" ht="15" spans="1:14">
      <c r="A2348" s="43" t="s">
        <v>4637</v>
      </c>
      <c r="B2348" s="199"/>
      <c r="C2348" s="101" t="s">
        <v>4225</v>
      </c>
      <c r="D2348" s="376"/>
      <c r="E2348" s="312" t="s">
        <v>4261</v>
      </c>
      <c r="F2348" s="137">
        <v>32</v>
      </c>
      <c r="G2348" s="313">
        <v>507.23</v>
      </c>
      <c r="H2348" s="376"/>
      <c r="I2348" s="376"/>
      <c r="J2348" s="376"/>
      <c r="K2348" s="428"/>
      <c r="L2348" s="376"/>
      <c r="M2348" s="429"/>
      <c r="N2348" s="376"/>
    </row>
    <row r="2349" s="38" customFormat="1" ht="15" spans="1:14">
      <c r="A2349" s="43" t="s">
        <v>4637</v>
      </c>
      <c r="B2349" s="199"/>
      <c r="C2349" s="101" t="s">
        <v>4225</v>
      </c>
      <c r="D2349" s="376"/>
      <c r="E2349" s="312" t="s">
        <v>4262</v>
      </c>
      <c r="F2349" s="137">
        <v>15</v>
      </c>
      <c r="G2349" s="313">
        <v>160.3</v>
      </c>
      <c r="H2349" s="376"/>
      <c r="I2349" s="376"/>
      <c r="J2349" s="376"/>
      <c r="K2349" s="428"/>
      <c r="L2349" s="376"/>
      <c r="M2349" s="429"/>
      <c r="N2349" s="376"/>
    </row>
    <row r="2350" s="38" customFormat="1" ht="15" spans="1:14">
      <c r="A2350" s="43" t="s">
        <v>4637</v>
      </c>
      <c r="B2350" s="199"/>
      <c r="C2350" s="101" t="s">
        <v>4225</v>
      </c>
      <c r="D2350" s="377"/>
      <c r="E2350" s="312" t="s">
        <v>4259</v>
      </c>
      <c r="F2350" s="137">
        <v>1</v>
      </c>
      <c r="G2350" s="313">
        <v>25</v>
      </c>
      <c r="H2350" s="377"/>
      <c r="I2350" s="377"/>
      <c r="J2350" s="377"/>
      <c r="K2350" s="443"/>
      <c r="L2350" s="377"/>
      <c r="M2350" s="444"/>
      <c r="N2350" s="377"/>
    </row>
    <row r="2351" s="38" customFormat="1" ht="15" spans="1:14">
      <c r="A2351" s="43" t="s">
        <v>4637</v>
      </c>
      <c r="B2351" s="199">
        <v>7</v>
      </c>
      <c r="C2351" s="101" t="s">
        <v>4226</v>
      </c>
      <c r="D2351" s="311" t="s">
        <v>4329</v>
      </c>
      <c r="E2351" s="329" t="s">
        <v>4260</v>
      </c>
      <c r="F2351" s="101">
        <v>1464</v>
      </c>
      <c r="G2351" s="291">
        <v>6053.1524</v>
      </c>
      <c r="H2351" s="199">
        <v>1</v>
      </c>
      <c r="I2351" s="199">
        <v>2</v>
      </c>
      <c r="J2351" s="199">
        <v>1</v>
      </c>
      <c r="K2351" s="199">
        <v>60</v>
      </c>
      <c r="L2351" s="199">
        <v>1208</v>
      </c>
      <c r="M2351" s="548">
        <v>5543.67684</v>
      </c>
      <c r="N2351" s="259"/>
    </row>
    <row r="2352" s="38" customFormat="1" ht="15" spans="1:14">
      <c r="A2352" s="43" t="s">
        <v>4637</v>
      </c>
      <c r="B2352" s="199"/>
      <c r="C2352" s="101" t="s">
        <v>4226</v>
      </c>
      <c r="D2352" s="269"/>
      <c r="E2352" s="329" t="s">
        <v>4288</v>
      </c>
      <c r="F2352" s="101">
        <v>549</v>
      </c>
      <c r="G2352" s="291">
        <v>3186.309</v>
      </c>
      <c r="H2352" s="199"/>
      <c r="I2352" s="199"/>
      <c r="J2352" s="199">
        <v>2</v>
      </c>
      <c r="K2352" s="199">
        <v>40</v>
      </c>
      <c r="L2352" s="199">
        <v>805</v>
      </c>
      <c r="M2352" s="548">
        <v>3695.78456</v>
      </c>
      <c r="N2352" s="269"/>
    </row>
    <row r="2353" s="38" customFormat="1" ht="15" spans="1:14">
      <c r="A2353" s="43" t="s">
        <v>4637</v>
      </c>
      <c r="B2353" s="199"/>
      <c r="C2353" s="101" t="s">
        <v>4226</v>
      </c>
      <c r="D2353" s="311" t="s">
        <v>4642</v>
      </c>
      <c r="E2353" s="329" t="s">
        <v>4264</v>
      </c>
      <c r="F2353" s="101">
        <v>373</v>
      </c>
      <c r="G2353" s="291">
        <v>3054.87</v>
      </c>
      <c r="H2353" s="199"/>
      <c r="I2353" s="259">
        <v>1</v>
      </c>
      <c r="J2353" s="259">
        <v>1</v>
      </c>
      <c r="K2353" s="259">
        <v>100</v>
      </c>
      <c r="L2353" s="259">
        <v>663</v>
      </c>
      <c r="M2353" s="549">
        <v>4322.2787</v>
      </c>
      <c r="N2353" s="259"/>
    </row>
    <row r="2354" s="38" customFormat="1" ht="15" spans="1:14">
      <c r="A2354" s="43" t="s">
        <v>4637</v>
      </c>
      <c r="B2354" s="199"/>
      <c r="C2354" s="101" t="s">
        <v>4226</v>
      </c>
      <c r="D2354" s="262"/>
      <c r="E2354" s="329" t="s">
        <v>4261</v>
      </c>
      <c r="F2354" s="101">
        <v>220</v>
      </c>
      <c r="G2354" s="291">
        <v>1001.6104</v>
      </c>
      <c r="H2354" s="199"/>
      <c r="I2354" s="262"/>
      <c r="J2354" s="262"/>
      <c r="K2354" s="262"/>
      <c r="L2354" s="262"/>
      <c r="M2354" s="550"/>
      <c r="N2354" s="262"/>
    </row>
    <row r="2355" s="38" customFormat="1" ht="15" spans="1:14">
      <c r="A2355" s="43" t="s">
        <v>4637</v>
      </c>
      <c r="B2355" s="199"/>
      <c r="C2355" s="101" t="s">
        <v>4226</v>
      </c>
      <c r="D2355" s="262"/>
      <c r="E2355" s="329" t="s">
        <v>4262</v>
      </c>
      <c r="F2355" s="101">
        <v>21</v>
      </c>
      <c r="G2355" s="291">
        <v>112.263</v>
      </c>
      <c r="H2355" s="199"/>
      <c r="I2355" s="262"/>
      <c r="J2355" s="262"/>
      <c r="K2355" s="262"/>
      <c r="L2355" s="262"/>
      <c r="M2355" s="550"/>
      <c r="N2355" s="262"/>
    </row>
    <row r="2356" s="38" customFormat="1" ht="15" spans="1:14">
      <c r="A2356" s="43" t="s">
        <v>4637</v>
      </c>
      <c r="B2356" s="199"/>
      <c r="C2356" s="101" t="s">
        <v>4226</v>
      </c>
      <c r="D2356" s="262"/>
      <c r="E2356" s="329" t="s">
        <v>4263</v>
      </c>
      <c r="F2356" s="101">
        <v>36</v>
      </c>
      <c r="G2356" s="291">
        <v>101.58</v>
      </c>
      <c r="H2356" s="199"/>
      <c r="I2356" s="262"/>
      <c r="J2356" s="262"/>
      <c r="K2356" s="262"/>
      <c r="L2356" s="262"/>
      <c r="M2356" s="550"/>
      <c r="N2356" s="262"/>
    </row>
    <row r="2357" s="38" customFormat="1" ht="15" spans="1:14">
      <c r="A2357" s="43" t="s">
        <v>4637</v>
      </c>
      <c r="B2357" s="199"/>
      <c r="C2357" s="101" t="s">
        <v>4226</v>
      </c>
      <c r="D2357" s="269"/>
      <c r="E2357" s="329" t="s">
        <v>4259</v>
      </c>
      <c r="F2357" s="101">
        <v>13</v>
      </c>
      <c r="G2357" s="291">
        <v>51.9553</v>
      </c>
      <c r="H2357" s="199"/>
      <c r="I2357" s="269"/>
      <c r="J2357" s="269"/>
      <c r="K2357" s="269"/>
      <c r="L2357" s="269"/>
      <c r="M2357" s="551"/>
      <c r="N2357" s="269"/>
    </row>
    <row r="2358" s="38" customFormat="1" ht="15" spans="1:14">
      <c r="A2358" s="43" t="s">
        <v>4637</v>
      </c>
      <c r="B2358" s="199">
        <v>8</v>
      </c>
      <c r="C2358" s="101" t="s">
        <v>4224</v>
      </c>
      <c r="D2358" s="195" t="s">
        <v>4368</v>
      </c>
      <c r="E2358" s="329" t="s">
        <v>4260</v>
      </c>
      <c r="F2358" s="101">
        <v>417</v>
      </c>
      <c r="G2358" s="291">
        <v>3999.8404</v>
      </c>
      <c r="H2358" s="199">
        <v>1</v>
      </c>
      <c r="I2358" s="199">
        <v>3</v>
      </c>
      <c r="J2358" s="199">
        <v>1</v>
      </c>
      <c r="K2358" s="199">
        <v>40</v>
      </c>
      <c r="L2358" s="199">
        <v>262</v>
      </c>
      <c r="M2358" s="548">
        <v>2582.52384</v>
      </c>
      <c r="N2358" s="199"/>
    </row>
    <row r="2359" s="38" customFormat="1" ht="15" spans="1:14">
      <c r="A2359" s="43" t="s">
        <v>4637</v>
      </c>
      <c r="B2359" s="199"/>
      <c r="C2359" s="101" t="s">
        <v>4224</v>
      </c>
      <c r="D2359" s="199"/>
      <c r="E2359" s="329" t="s">
        <v>4288</v>
      </c>
      <c r="F2359" s="101">
        <v>131</v>
      </c>
      <c r="G2359" s="291">
        <v>1396.4692</v>
      </c>
      <c r="H2359" s="199"/>
      <c r="I2359" s="199"/>
      <c r="J2359" s="199">
        <v>2</v>
      </c>
      <c r="K2359" s="199">
        <v>35</v>
      </c>
      <c r="L2359" s="199">
        <v>229</v>
      </c>
      <c r="M2359" s="548">
        <v>2259.70836</v>
      </c>
      <c r="N2359" s="199"/>
    </row>
    <row r="2360" s="38" customFormat="1" ht="15" spans="1:14">
      <c r="A2360" s="43" t="s">
        <v>4637</v>
      </c>
      <c r="B2360" s="199"/>
      <c r="C2360" s="101" t="s">
        <v>4224</v>
      </c>
      <c r="D2360" s="199"/>
      <c r="E2360" s="329" t="s">
        <v>4264</v>
      </c>
      <c r="F2360" s="101">
        <v>106</v>
      </c>
      <c r="G2360" s="291">
        <v>1060</v>
      </c>
      <c r="H2360" s="199"/>
      <c r="I2360" s="199"/>
      <c r="J2360" s="199">
        <v>3</v>
      </c>
      <c r="K2360" s="199">
        <v>25</v>
      </c>
      <c r="L2360" s="199">
        <v>163</v>
      </c>
      <c r="M2360" s="548">
        <v>1614.0774</v>
      </c>
      <c r="N2360" s="199"/>
    </row>
    <row r="2361" s="38" customFormat="1" ht="15" spans="1:14">
      <c r="A2361" s="43" t="s">
        <v>4637</v>
      </c>
      <c r="B2361" s="199"/>
      <c r="C2361" s="101" t="s">
        <v>4224</v>
      </c>
      <c r="D2361" s="195" t="s">
        <v>4643</v>
      </c>
      <c r="E2361" s="329" t="s">
        <v>4261</v>
      </c>
      <c r="F2361" s="101">
        <v>87</v>
      </c>
      <c r="G2361" s="291">
        <v>751.6038</v>
      </c>
      <c r="H2361" s="199"/>
      <c r="I2361" s="199">
        <v>1</v>
      </c>
      <c r="J2361" s="199">
        <v>1</v>
      </c>
      <c r="K2361" s="199">
        <v>100</v>
      </c>
      <c r="L2361" s="199">
        <v>121</v>
      </c>
      <c r="M2361" s="548">
        <v>1172.1016</v>
      </c>
      <c r="N2361" s="199"/>
    </row>
    <row r="2362" s="38" customFormat="1" ht="15" spans="1:14">
      <c r="A2362" s="43" t="s">
        <v>4637</v>
      </c>
      <c r="B2362" s="199"/>
      <c r="C2362" s="101" t="s">
        <v>4224</v>
      </c>
      <c r="D2362" s="199"/>
      <c r="E2362" s="329" t="s">
        <v>4263</v>
      </c>
      <c r="F2362" s="101">
        <v>31</v>
      </c>
      <c r="G2362" s="291">
        <v>404.5968</v>
      </c>
      <c r="H2362" s="199"/>
      <c r="I2362" s="199"/>
      <c r="J2362" s="199"/>
      <c r="K2362" s="199"/>
      <c r="L2362" s="199"/>
      <c r="M2362" s="548"/>
      <c r="N2362" s="199"/>
    </row>
    <row r="2363" s="38" customFormat="1" ht="15" spans="1:14">
      <c r="A2363" s="43" t="s">
        <v>4637</v>
      </c>
      <c r="B2363" s="199"/>
      <c r="C2363" s="101" t="s">
        <v>4224</v>
      </c>
      <c r="D2363" s="199"/>
      <c r="E2363" s="329" t="s">
        <v>4270</v>
      </c>
      <c r="F2363" s="101">
        <v>3</v>
      </c>
      <c r="G2363" s="291">
        <v>15.901</v>
      </c>
      <c r="H2363" s="199"/>
      <c r="I2363" s="199"/>
      <c r="J2363" s="199"/>
      <c r="K2363" s="199"/>
      <c r="L2363" s="199"/>
      <c r="M2363" s="548"/>
      <c r="N2363" s="199"/>
    </row>
    <row r="2364" s="38" customFormat="1" ht="15" spans="1:14">
      <c r="A2364" s="43" t="s">
        <v>4637</v>
      </c>
      <c r="B2364" s="293">
        <v>9</v>
      </c>
      <c r="C2364" s="101" t="s">
        <v>4223</v>
      </c>
      <c r="D2364" s="195" t="s">
        <v>4644</v>
      </c>
      <c r="E2364" s="312" t="s">
        <v>4288</v>
      </c>
      <c r="F2364" s="137">
        <v>13</v>
      </c>
      <c r="G2364" s="313">
        <v>753.952</v>
      </c>
      <c r="H2364" s="293">
        <v>1</v>
      </c>
      <c r="I2364" s="293">
        <v>1</v>
      </c>
      <c r="J2364" s="293">
        <v>1</v>
      </c>
      <c r="K2364" s="293">
        <v>100</v>
      </c>
      <c r="L2364" s="199">
        <v>36</v>
      </c>
      <c r="M2364" s="548">
        <v>1368.582</v>
      </c>
      <c r="N2364" s="293"/>
    </row>
    <row r="2365" s="38" customFormat="1" ht="15" spans="1:14">
      <c r="A2365" s="43" t="s">
        <v>4637</v>
      </c>
      <c r="B2365" s="293"/>
      <c r="C2365" s="101" t="s">
        <v>4223</v>
      </c>
      <c r="D2365" s="293"/>
      <c r="E2365" s="312" t="s">
        <v>4261</v>
      </c>
      <c r="F2365" s="137">
        <v>19</v>
      </c>
      <c r="G2365" s="313">
        <v>386.63</v>
      </c>
      <c r="H2365" s="293"/>
      <c r="I2365" s="293"/>
      <c r="J2365" s="293"/>
      <c r="K2365" s="293"/>
      <c r="L2365" s="199"/>
      <c r="M2365" s="548"/>
      <c r="N2365" s="293"/>
    </row>
    <row r="2366" s="38" customFormat="1" ht="15" spans="1:14">
      <c r="A2366" s="43" t="s">
        <v>4637</v>
      </c>
      <c r="B2366" s="293"/>
      <c r="C2366" s="101" t="s">
        <v>4223</v>
      </c>
      <c r="D2366" s="293"/>
      <c r="E2366" s="312" t="s">
        <v>4262</v>
      </c>
      <c r="F2366" s="137">
        <v>4</v>
      </c>
      <c r="G2366" s="313">
        <v>228</v>
      </c>
      <c r="H2366" s="293"/>
      <c r="I2366" s="293"/>
      <c r="J2366" s="293"/>
      <c r="K2366" s="293"/>
      <c r="L2366" s="199"/>
      <c r="M2366" s="548"/>
      <c r="N2366" s="293"/>
    </row>
    <row r="2367" s="38" customFormat="1" ht="15" spans="1:14">
      <c r="A2367" s="43" t="s">
        <v>4637</v>
      </c>
      <c r="B2367" s="293"/>
      <c r="C2367" s="101" t="s">
        <v>4223</v>
      </c>
      <c r="D2367" s="195" t="s">
        <v>4299</v>
      </c>
      <c r="E2367" s="312" t="s">
        <v>4260</v>
      </c>
      <c r="F2367" s="137">
        <v>18</v>
      </c>
      <c r="G2367" s="313">
        <v>1040</v>
      </c>
      <c r="H2367" s="293"/>
      <c r="I2367" s="293">
        <v>1</v>
      </c>
      <c r="J2367" s="293">
        <v>1</v>
      </c>
      <c r="K2367" s="293">
        <v>100</v>
      </c>
      <c r="L2367" s="199">
        <v>19</v>
      </c>
      <c r="M2367" s="548">
        <v>1057</v>
      </c>
      <c r="N2367" s="293"/>
    </row>
    <row r="2368" s="38" customFormat="1" ht="15" spans="1:14">
      <c r="A2368" s="43" t="s">
        <v>4637</v>
      </c>
      <c r="B2368" s="293"/>
      <c r="C2368" s="101" t="s">
        <v>4223</v>
      </c>
      <c r="D2368" s="293"/>
      <c r="E2368" s="312" t="s">
        <v>4264</v>
      </c>
      <c r="F2368" s="137">
        <v>1</v>
      </c>
      <c r="G2368" s="313">
        <v>17</v>
      </c>
      <c r="H2368" s="293"/>
      <c r="I2368" s="293"/>
      <c r="J2368" s="293"/>
      <c r="K2368" s="293"/>
      <c r="L2368" s="199"/>
      <c r="M2368" s="548"/>
      <c r="N2368" s="293"/>
    </row>
    <row r="2369" s="38" customFormat="1" ht="15" spans="1:14">
      <c r="A2369" s="43" t="s">
        <v>4637</v>
      </c>
      <c r="B2369" s="259">
        <v>10</v>
      </c>
      <c r="C2369" s="98" t="s">
        <v>3252</v>
      </c>
      <c r="D2369" s="311" t="s">
        <v>4645</v>
      </c>
      <c r="E2369" s="310" t="s">
        <v>4260</v>
      </c>
      <c r="F2369" s="98">
        <v>351</v>
      </c>
      <c r="G2369" s="552">
        <v>630.8994</v>
      </c>
      <c r="H2369" s="259">
        <v>1</v>
      </c>
      <c r="I2369" s="259">
        <v>1</v>
      </c>
      <c r="J2369" s="259">
        <v>1</v>
      </c>
      <c r="K2369" s="259">
        <v>100</v>
      </c>
      <c r="L2369" s="259">
        <v>624</v>
      </c>
      <c r="M2369" s="549">
        <v>857.4444</v>
      </c>
      <c r="N2369" s="259"/>
    </row>
    <row r="2370" s="38" customFormat="1" ht="15" spans="1:14">
      <c r="A2370" s="43" t="s">
        <v>4637</v>
      </c>
      <c r="B2370" s="262"/>
      <c r="C2370" s="100" t="s">
        <v>3252</v>
      </c>
      <c r="D2370" s="321"/>
      <c r="E2370" s="328"/>
      <c r="F2370" s="99"/>
      <c r="G2370" s="553"/>
      <c r="H2370" s="262"/>
      <c r="I2370" s="262"/>
      <c r="J2370" s="262"/>
      <c r="K2370" s="262"/>
      <c r="L2370" s="262"/>
      <c r="M2370" s="550"/>
      <c r="N2370" s="262"/>
    </row>
    <row r="2371" s="38" customFormat="1" ht="15" spans="1:14">
      <c r="A2371" s="43" t="s">
        <v>4637</v>
      </c>
      <c r="B2371" s="262"/>
      <c r="C2371" s="100" t="s">
        <v>3252</v>
      </c>
      <c r="D2371" s="321"/>
      <c r="E2371" s="329" t="s">
        <v>4264</v>
      </c>
      <c r="F2371" s="101">
        <v>198</v>
      </c>
      <c r="G2371" s="554">
        <v>134.64</v>
      </c>
      <c r="H2371" s="262"/>
      <c r="I2371" s="262"/>
      <c r="J2371" s="262"/>
      <c r="K2371" s="262"/>
      <c r="L2371" s="262"/>
      <c r="M2371" s="550"/>
      <c r="N2371" s="262"/>
    </row>
    <row r="2372" s="38" customFormat="1" ht="15" spans="1:14">
      <c r="A2372" s="43" t="s">
        <v>4637</v>
      </c>
      <c r="B2372" s="262"/>
      <c r="C2372" s="100" t="s">
        <v>3252</v>
      </c>
      <c r="D2372" s="321"/>
      <c r="E2372" s="329" t="s">
        <v>4288</v>
      </c>
      <c r="F2372" s="101">
        <v>69</v>
      </c>
      <c r="G2372" s="554">
        <v>86.355</v>
      </c>
      <c r="H2372" s="262"/>
      <c r="I2372" s="262"/>
      <c r="J2372" s="262"/>
      <c r="K2372" s="262"/>
      <c r="L2372" s="262"/>
      <c r="M2372" s="550"/>
      <c r="N2372" s="262"/>
    </row>
    <row r="2373" s="38" customFormat="1" ht="15" spans="1:14">
      <c r="A2373" s="43" t="s">
        <v>4637</v>
      </c>
      <c r="B2373" s="262"/>
      <c r="C2373" s="100" t="s">
        <v>3252</v>
      </c>
      <c r="D2373" s="325"/>
      <c r="E2373" s="329" t="s">
        <v>4270</v>
      </c>
      <c r="F2373" s="101">
        <v>6</v>
      </c>
      <c r="G2373" s="554">
        <v>5.55</v>
      </c>
      <c r="H2373" s="262"/>
      <c r="I2373" s="269"/>
      <c r="J2373" s="269"/>
      <c r="K2373" s="269"/>
      <c r="L2373" s="269"/>
      <c r="M2373" s="551"/>
      <c r="N2373" s="269"/>
    </row>
    <row r="2374" s="38" customFormat="1" ht="15" spans="1:15">
      <c r="A2374" s="43" t="s">
        <v>4637</v>
      </c>
      <c r="B2374" s="262"/>
      <c r="C2374" s="100" t="s">
        <v>3252</v>
      </c>
      <c r="D2374" s="195" t="s">
        <v>4261</v>
      </c>
      <c r="E2374" s="329" t="s">
        <v>4261</v>
      </c>
      <c r="F2374" s="101">
        <v>260</v>
      </c>
      <c r="G2374" s="554">
        <v>232.1608</v>
      </c>
      <c r="H2374" s="269"/>
      <c r="I2374" s="199">
        <v>1</v>
      </c>
      <c r="J2374" s="199">
        <v>1</v>
      </c>
      <c r="K2374" s="199">
        <v>100</v>
      </c>
      <c r="L2374" s="199">
        <v>260</v>
      </c>
      <c r="M2374" s="548">
        <v>232.1608</v>
      </c>
      <c r="N2374" s="541" t="s">
        <v>4331</v>
      </c>
      <c r="O2374" s="565" t="s">
        <v>4461</v>
      </c>
    </row>
    <row r="2375" s="38" customFormat="1" ht="15" spans="1:14">
      <c r="A2375" s="43" t="s">
        <v>4637</v>
      </c>
      <c r="B2375" s="199">
        <v>11</v>
      </c>
      <c r="C2375" s="98" t="s">
        <v>4228</v>
      </c>
      <c r="D2375" s="311" t="s">
        <v>4646</v>
      </c>
      <c r="E2375" s="329" t="s">
        <v>4264</v>
      </c>
      <c r="F2375" s="101">
        <v>750</v>
      </c>
      <c r="G2375" s="291">
        <v>2205</v>
      </c>
      <c r="H2375" s="555">
        <v>1</v>
      </c>
      <c r="I2375" s="199">
        <v>2</v>
      </c>
      <c r="J2375" s="199">
        <v>1</v>
      </c>
      <c r="K2375" s="199">
        <v>60</v>
      </c>
      <c r="L2375" s="199">
        <v>820</v>
      </c>
      <c r="M2375" s="548">
        <v>2784.32886</v>
      </c>
      <c r="N2375" s="566"/>
    </row>
    <row r="2376" s="38" customFormat="1" ht="15" spans="1:14">
      <c r="A2376" s="43" t="s">
        <v>4637</v>
      </c>
      <c r="B2376" s="199"/>
      <c r="C2376" s="100" t="s">
        <v>4228</v>
      </c>
      <c r="D2376" s="262"/>
      <c r="E2376" s="329" t="s">
        <v>4288</v>
      </c>
      <c r="F2376" s="101">
        <v>333</v>
      </c>
      <c r="G2376" s="291">
        <v>1310.76</v>
      </c>
      <c r="H2376" s="556"/>
      <c r="I2376" s="199"/>
      <c r="J2376" s="199"/>
      <c r="K2376" s="199"/>
      <c r="L2376" s="199"/>
      <c r="M2376" s="548"/>
      <c r="N2376" s="542"/>
    </row>
    <row r="2377" s="38" customFormat="1" ht="15" spans="1:14">
      <c r="A2377" s="43" t="s">
        <v>4637</v>
      </c>
      <c r="B2377" s="199"/>
      <c r="C2377" s="100" t="s">
        <v>4228</v>
      </c>
      <c r="D2377" s="262"/>
      <c r="E2377" s="329" t="s">
        <v>4260</v>
      </c>
      <c r="F2377" s="101">
        <v>221</v>
      </c>
      <c r="G2377" s="291">
        <v>910.26</v>
      </c>
      <c r="H2377" s="556"/>
      <c r="I2377" s="199"/>
      <c r="J2377" s="199">
        <v>2</v>
      </c>
      <c r="K2377" s="199">
        <v>40</v>
      </c>
      <c r="L2377" s="199">
        <v>547</v>
      </c>
      <c r="M2377" s="548">
        <v>1856.21924</v>
      </c>
      <c r="N2377" s="542"/>
    </row>
    <row r="2378" s="38" customFormat="1" ht="15" spans="1:14">
      <c r="A2378" s="43" t="s">
        <v>4637</v>
      </c>
      <c r="B2378" s="199"/>
      <c r="C2378" s="100" t="s">
        <v>4228</v>
      </c>
      <c r="D2378" s="269"/>
      <c r="E2378" s="329" t="s">
        <v>4270</v>
      </c>
      <c r="F2378" s="101">
        <v>63</v>
      </c>
      <c r="G2378" s="291">
        <v>214.5281</v>
      </c>
      <c r="H2378" s="556"/>
      <c r="I2378" s="199"/>
      <c r="J2378" s="199"/>
      <c r="K2378" s="199"/>
      <c r="L2378" s="199"/>
      <c r="M2378" s="548"/>
      <c r="N2378" s="543"/>
    </row>
    <row r="2379" s="38" customFormat="1" ht="15" spans="1:15">
      <c r="A2379" s="43" t="s">
        <v>4637</v>
      </c>
      <c r="B2379" s="199"/>
      <c r="C2379" s="99" t="s">
        <v>4228</v>
      </c>
      <c r="D2379" s="195" t="s">
        <v>4261</v>
      </c>
      <c r="E2379" s="329" t="s">
        <v>4261</v>
      </c>
      <c r="F2379" s="101">
        <v>42</v>
      </c>
      <c r="G2379" s="291">
        <v>203.97</v>
      </c>
      <c r="H2379" s="557"/>
      <c r="I2379" s="199">
        <v>1</v>
      </c>
      <c r="J2379" s="199">
        <v>1</v>
      </c>
      <c r="K2379" s="199">
        <v>100</v>
      </c>
      <c r="L2379" s="199">
        <v>42</v>
      </c>
      <c r="M2379" s="548">
        <v>203.97</v>
      </c>
      <c r="N2379" s="541" t="s">
        <v>4331</v>
      </c>
      <c r="O2379" s="565" t="s">
        <v>4461</v>
      </c>
    </row>
    <row r="2380" s="38" customFormat="1" ht="15" spans="1:14">
      <c r="A2380" s="43" t="s">
        <v>4637</v>
      </c>
      <c r="B2380" s="373">
        <v>12</v>
      </c>
      <c r="C2380" s="98" t="s">
        <v>3251</v>
      </c>
      <c r="D2380" s="330" t="s">
        <v>4260</v>
      </c>
      <c r="E2380" s="331" t="s">
        <v>4260</v>
      </c>
      <c r="F2380" s="320">
        <v>459</v>
      </c>
      <c r="G2380" s="324">
        <v>900.21</v>
      </c>
      <c r="H2380" s="373">
        <v>1</v>
      </c>
      <c r="I2380" s="259">
        <v>2</v>
      </c>
      <c r="J2380" s="199">
        <v>1</v>
      </c>
      <c r="K2380" s="199">
        <v>60</v>
      </c>
      <c r="L2380" s="199">
        <v>275</v>
      </c>
      <c r="M2380" s="548">
        <v>540.126</v>
      </c>
      <c r="N2380" s="330"/>
    </row>
    <row r="2381" s="38" customFormat="1" ht="15" spans="1:14">
      <c r="A2381" s="43" t="s">
        <v>4637</v>
      </c>
      <c r="B2381" s="376"/>
      <c r="C2381" s="100" t="s">
        <v>3251</v>
      </c>
      <c r="D2381" s="315"/>
      <c r="E2381" s="332"/>
      <c r="F2381" s="449"/>
      <c r="G2381" s="327"/>
      <c r="H2381" s="376"/>
      <c r="I2381" s="269"/>
      <c r="J2381" s="199">
        <v>2</v>
      </c>
      <c r="K2381" s="199">
        <v>40</v>
      </c>
      <c r="L2381" s="199">
        <v>184</v>
      </c>
      <c r="M2381" s="548">
        <v>360.084</v>
      </c>
      <c r="N2381" s="315"/>
    </row>
    <row r="2382" s="38" customFormat="1" ht="15" spans="1:14">
      <c r="A2382" s="43" t="s">
        <v>4637</v>
      </c>
      <c r="B2382" s="376"/>
      <c r="C2382" s="100" t="s">
        <v>3251</v>
      </c>
      <c r="D2382" s="311" t="s">
        <v>4647</v>
      </c>
      <c r="E2382" s="312" t="s">
        <v>4270</v>
      </c>
      <c r="F2382" s="137">
        <v>90</v>
      </c>
      <c r="G2382" s="313">
        <v>243</v>
      </c>
      <c r="H2382" s="376"/>
      <c r="I2382" s="293">
        <v>1</v>
      </c>
      <c r="J2382" s="293">
        <v>1</v>
      </c>
      <c r="K2382" s="417">
        <v>100</v>
      </c>
      <c r="L2382" s="199">
        <v>112</v>
      </c>
      <c r="M2382" s="548">
        <v>333.9285</v>
      </c>
      <c r="N2382" s="195"/>
    </row>
    <row r="2383" s="38" customFormat="1" ht="15" spans="1:15">
      <c r="A2383" s="43" t="s">
        <v>4637</v>
      </c>
      <c r="B2383" s="376"/>
      <c r="C2383" s="100" t="s">
        <v>3251</v>
      </c>
      <c r="D2383" s="321"/>
      <c r="E2383" s="312" t="s">
        <v>4261</v>
      </c>
      <c r="F2383" s="137">
        <v>12</v>
      </c>
      <c r="G2383" s="313">
        <v>64.9185</v>
      </c>
      <c r="H2383" s="376"/>
      <c r="I2383" s="293"/>
      <c r="J2383" s="293"/>
      <c r="K2383" s="417"/>
      <c r="L2383" s="199"/>
      <c r="M2383" s="548"/>
      <c r="N2383" s="195"/>
      <c r="O2383" s="565"/>
    </row>
    <row r="2384" s="38" customFormat="1" ht="15" spans="1:14">
      <c r="A2384" s="43" t="s">
        <v>4637</v>
      </c>
      <c r="B2384" s="376"/>
      <c r="C2384" s="100" t="s">
        <v>3251</v>
      </c>
      <c r="D2384" s="321"/>
      <c r="E2384" s="312" t="s">
        <v>4288</v>
      </c>
      <c r="F2384" s="137">
        <v>4</v>
      </c>
      <c r="G2384" s="313">
        <v>14.1</v>
      </c>
      <c r="H2384" s="376"/>
      <c r="I2384" s="293"/>
      <c r="J2384" s="293"/>
      <c r="K2384" s="417"/>
      <c r="L2384" s="199"/>
      <c r="M2384" s="548"/>
      <c r="N2384" s="195"/>
    </row>
    <row r="2385" s="38" customFormat="1" ht="15" spans="1:14">
      <c r="A2385" s="43" t="s">
        <v>4637</v>
      </c>
      <c r="B2385" s="376"/>
      <c r="C2385" s="100" t="s">
        <v>3251</v>
      </c>
      <c r="D2385" s="325"/>
      <c r="E2385" s="312" t="s">
        <v>4262</v>
      </c>
      <c r="F2385" s="137">
        <v>6</v>
      </c>
      <c r="G2385" s="313">
        <v>11.91</v>
      </c>
      <c r="H2385" s="376"/>
      <c r="I2385" s="293"/>
      <c r="J2385" s="293"/>
      <c r="K2385" s="417"/>
      <c r="L2385" s="199"/>
      <c r="M2385" s="548"/>
      <c r="N2385" s="195"/>
    </row>
    <row r="2386" s="38" customFormat="1" ht="15" spans="1:14">
      <c r="A2386" s="43" t="s">
        <v>4637</v>
      </c>
      <c r="B2386" s="199">
        <v>13</v>
      </c>
      <c r="C2386" s="101" t="s">
        <v>4648</v>
      </c>
      <c r="D2386" s="311" t="s">
        <v>4299</v>
      </c>
      <c r="E2386" s="329" t="s">
        <v>4260</v>
      </c>
      <c r="F2386" s="101">
        <v>481</v>
      </c>
      <c r="G2386" s="291">
        <v>830.035800000001</v>
      </c>
      <c r="H2386" s="259">
        <v>1</v>
      </c>
      <c r="I2386" s="259">
        <v>2</v>
      </c>
      <c r="J2386" s="199">
        <v>1</v>
      </c>
      <c r="K2386" s="178">
        <v>60</v>
      </c>
      <c r="L2386" s="199">
        <v>568</v>
      </c>
      <c r="M2386" s="548">
        <v>917.42148</v>
      </c>
      <c r="N2386" s="259"/>
    </row>
    <row r="2387" s="38" customFormat="1" ht="15" spans="1:14">
      <c r="A2387" s="43" t="s">
        <v>4637</v>
      </c>
      <c r="B2387" s="199"/>
      <c r="C2387" s="101" t="s">
        <v>4648</v>
      </c>
      <c r="D2387" s="269"/>
      <c r="E2387" s="329" t="s">
        <v>4264</v>
      </c>
      <c r="F2387" s="101">
        <v>466</v>
      </c>
      <c r="G2387" s="291">
        <v>699</v>
      </c>
      <c r="H2387" s="262"/>
      <c r="I2387" s="269"/>
      <c r="J2387" s="199">
        <v>2</v>
      </c>
      <c r="K2387" s="178">
        <v>40</v>
      </c>
      <c r="L2387" s="199">
        <v>379</v>
      </c>
      <c r="M2387" s="548">
        <v>611.61432</v>
      </c>
      <c r="N2387" s="269"/>
    </row>
    <row r="2388" s="38" customFormat="1" ht="15" spans="1:14">
      <c r="A2388" s="43" t="s">
        <v>4637</v>
      </c>
      <c r="B2388" s="199"/>
      <c r="C2388" s="101" t="s">
        <v>4648</v>
      </c>
      <c r="D2388" s="311" t="s">
        <v>4649</v>
      </c>
      <c r="E2388" s="329" t="s">
        <v>4288</v>
      </c>
      <c r="F2388" s="101">
        <v>308</v>
      </c>
      <c r="G2388" s="291">
        <v>496.2558</v>
      </c>
      <c r="H2388" s="262"/>
      <c r="I2388" s="259">
        <v>1</v>
      </c>
      <c r="J2388" s="259">
        <v>1</v>
      </c>
      <c r="K2388" s="275">
        <v>100</v>
      </c>
      <c r="L2388" s="259">
        <v>483</v>
      </c>
      <c r="M2388" s="549">
        <v>844.1877</v>
      </c>
      <c r="N2388" s="259"/>
    </row>
    <row r="2389" s="38" customFormat="1" ht="15" spans="1:14">
      <c r="A2389" s="43" t="s">
        <v>4637</v>
      </c>
      <c r="B2389" s="199"/>
      <c r="C2389" s="101" t="s">
        <v>4648</v>
      </c>
      <c r="D2389" s="262"/>
      <c r="E2389" s="329" t="s">
        <v>4261</v>
      </c>
      <c r="F2389" s="101">
        <v>123</v>
      </c>
      <c r="G2389" s="291">
        <v>256.548</v>
      </c>
      <c r="H2389" s="262"/>
      <c r="I2389" s="262"/>
      <c r="J2389" s="262"/>
      <c r="K2389" s="276"/>
      <c r="L2389" s="262"/>
      <c r="M2389" s="550"/>
      <c r="N2389" s="262"/>
    </row>
    <row r="2390" s="38" customFormat="1" ht="15" spans="1:14">
      <c r="A2390" s="43" t="s">
        <v>4637</v>
      </c>
      <c r="B2390" s="199"/>
      <c r="C2390" s="101" t="s">
        <v>4648</v>
      </c>
      <c r="D2390" s="262"/>
      <c r="E2390" s="329" t="s">
        <v>4263</v>
      </c>
      <c r="F2390" s="101">
        <v>44</v>
      </c>
      <c r="G2390" s="291">
        <v>73.4839</v>
      </c>
      <c r="H2390" s="262"/>
      <c r="I2390" s="262"/>
      <c r="J2390" s="262"/>
      <c r="K2390" s="276"/>
      <c r="L2390" s="262"/>
      <c r="M2390" s="550"/>
      <c r="N2390" s="262"/>
    </row>
    <row r="2391" s="38" customFormat="1" ht="15" spans="1:14">
      <c r="A2391" s="43" t="s">
        <v>4637</v>
      </c>
      <c r="B2391" s="199"/>
      <c r="C2391" s="101" t="s">
        <v>4648</v>
      </c>
      <c r="D2391" s="269"/>
      <c r="E2391" s="329" t="s">
        <v>4259</v>
      </c>
      <c r="F2391" s="101">
        <v>8</v>
      </c>
      <c r="G2391" s="291">
        <v>17.9</v>
      </c>
      <c r="H2391" s="269"/>
      <c r="I2391" s="269"/>
      <c r="J2391" s="269"/>
      <c r="K2391" s="298"/>
      <c r="L2391" s="269"/>
      <c r="M2391" s="551"/>
      <c r="N2391" s="269"/>
    </row>
    <row r="2392" s="38" customFormat="1" ht="15" spans="1:14">
      <c r="A2392" s="43" t="s">
        <v>4637</v>
      </c>
      <c r="B2392" s="259">
        <v>14</v>
      </c>
      <c r="C2392" s="98" t="s">
        <v>4222</v>
      </c>
      <c r="D2392" s="311" t="s">
        <v>4260</v>
      </c>
      <c r="E2392" s="310" t="s">
        <v>4260</v>
      </c>
      <c r="F2392" s="98">
        <v>1606</v>
      </c>
      <c r="G2392" s="296">
        <v>629.9817</v>
      </c>
      <c r="H2392" s="259">
        <v>1</v>
      </c>
      <c r="I2392" s="259">
        <v>1</v>
      </c>
      <c r="J2392" s="199">
        <v>1</v>
      </c>
      <c r="K2392" s="199">
        <v>100</v>
      </c>
      <c r="L2392" s="199">
        <v>1606</v>
      </c>
      <c r="M2392" s="548">
        <v>629.9817</v>
      </c>
      <c r="N2392" s="259"/>
    </row>
    <row r="2393" s="38" customFormat="1" ht="15" spans="1:14">
      <c r="A2393" s="43" t="s">
        <v>4637</v>
      </c>
      <c r="B2393" s="262"/>
      <c r="C2393" s="100" t="s">
        <v>4222</v>
      </c>
      <c r="D2393" s="311" t="s">
        <v>4650</v>
      </c>
      <c r="E2393" s="329" t="s">
        <v>4288</v>
      </c>
      <c r="F2393" s="101">
        <v>678</v>
      </c>
      <c r="G2393" s="291">
        <v>265.159514</v>
      </c>
      <c r="H2393" s="262"/>
      <c r="I2393" s="259">
        <v>1</v>
      </c>
      <c r="J2393" s="259">
        <v>1</v>
      </c>
      <c r="K2393" s="259">
        <v>100</v>
      </c>
      <c r="L2393" s="259">
        <v>1143</v>
      </c>
      <c r="M2393" s="549">
        <v>366.961314</v>
      </c>
      <c r="N2393" s="259"/>
    </row>
    <row r="2394" s="38" customFormat="1" ht="15" spans="1:14">
      <c r="A2394" s="43" t="s">
        <v>4637</v>
      </c>
      <c r="B2394" s="262"/>
      <c r="C2394" s="100" t="s">
        <v>4222</v>
      </c>
      <c r="D2394" s="262"/>
      <c r="E2394" s="329" t="s">
        <v>4264</v>
      </c>
      <c r="F2394" s="101">
        <v>455</v>
      </c>
      <c r="G2394" s="291">
        <v>100.1</v>
      </c>
      <c r="H2394" s="262"/>
      <c r="I2394" s="262"/>
      <c r="J2394" s="262"/>
      <c r="K2394" s="262"/>
      <c r="L2394" s="262"/>
      <c r="M2394" s="550"/>
      <c r="N2394" s="262"/>
    </row>
    <row r="2395" s="38" customFormat="1" ht="15" spans="1:14">
      <c r="A2395" s="43" t="s">
        <v>4637</v>
      </c>
      <c r="B2395" s="262"/>
      <c r="C2395" s="100" t="s">
        <v>4222</v>
      </c>
      <c r="D2395" s="262"/>
      <c r="E2395" s="329" t="s">
        <v>4270</v>
      </c>
      <c r="F2395" s="101">
        <v>9</v>
      </c>
      <c r="G2395" s="291">
        <v>1.2918</v>
      </c>
      <c r="H2395" s="262"/>
      <c r="I2395" s="262"/>
      <c r="J2395" s="262"/>
      <c r="K2395" s="262"/>
      <c r="L2395" s="262"/>
      <c r="M2395" s="550"/>
      <c r="N2395" s="262"/>
    </row>
    <row r="2396" s="38" customFormat="1" ht="15" spans="1:14">
      <c r="A2396" s="43" t="s">
        <v>4637</v>
      </c>
      <c r="B2396" s="262"/>
      <c r="C2396" s="100" t="s">
        <v>4222</v>
      </c>
      <c r="D2396" s="269"/>
      <c r="E2396" s="329" t="s">
        <v>4259</v>
      </c>
      <c r="F2396" s="101">
        <v>1</v>
      </c>
      <c r="G2396" s="291">
        <v>0.41</v>
      </c>
      <c r="H2396" s="262"/>
      <c r="I2396" s="269"/>
      <c r="J2396" s="269"/>
      <c r="K2396" s="269"/>
      <c r="L2396" s="269"/>
      <c r="M2396" s="551"/>
      <c r="N2396" s="269"/>
    </row>
    <row r="2397" s="38" customFormat="1" ht="15" spans="1:15">
      <c r="A2397" s="43" t="s">
        <v>4637</v>
      </c>
      <c r="B2397" s="269"/>
      <c r="C2397" s="99" t="s">
        <v>4222</v>
      </c>
      <c r="D2397" s="195" t="s">
        <v>4261</v>
      </c>
      <c r="E2397" s="329" t="s">
        <v>4261</v>
      </c>
      <c r="F2397" s="101">
        <v>1478</v>
      </c>
      <c r="G2397" s="291">
        <v>302.881</v>
      </c>
      <c r="H2397" s="269"/>
      <c r="I2397" s="199">
        <v>1</v>
      </c>
      <c r="J2397" s="199">
        <v>1</v>
      </c>
      <c r="K2397" s="199">
        <v>100</v>
      </c>
      <c r="L2397" s="199">
        <v>1478</v>
      </c>
      <c r="M2397" s="548">
        <v>302.881</v>
      </c>
      <c r="N2397" s="199"/>
      <c r="O2397" s="565" t="s">
        <v>4461</v>
      </c>
    </row>
    <row r="2398" s="38" customFormat="1" ht="15" spans="1:14">
      <c r="A2398" s="43" t="s">
        <v>4637</v>
      </c>
      <c r="B2398" s="199">
        <v>15</v>
      </c>
      <c r="C2398" s="101" t="s">
        <v>4240</v>
      </c>
      <c r="D2398" s="311" t="s">
        <v>4651</v>
      </c>
      <c r="E2398" s="329" t="s">
        <v>4260</v>
      </c>
      <c r="F2398" s="101">
        <v>718</v>
      </c>
      <c r="G2398" s="291">
        <v>1020.3402</v>
      </c>
      <c r="H2398" s="199">
        <v>1</v>
      </c>
      <c r="I2398" s="259">
        <v>2</v>
      </c>
      <c r="J2398" s="199">
        <v>1</v>
      </c>
      <c r="K2398" s="199">
        <v>60</v>
      </c>
      <c r="L2398" s="199">
        <v>1178</v>
      </c>
      <c r="M2398" s="548">
        <v>1897.06302</v>
      </c>
      <c r="N2398" s="199"/>
    </row>
    <row r="2399" s="38" customFormat="1" ht="15" spans="1:14">
      <c r="A2399" s="43" t="s">
        <v>4637</v>
      </c>
      <c r="B2399" s="199"/>
      <c r="C2399" s="101" t="s">
        <v>4240</v>
      </c>
      <c r="D2399" s="262"/>
      <c r="E2399" s="329" t="s">
        <v>4288</v>
      </c>
      <c r="F2399" s="101">
        <v>310</v>
      </c>
      <c r="G2399" s="291">
        <v>599.3967</v>
      </c>
      <c r="H2399" s="199"/>
      <c r="I2399" s="262"/>
      <c r="J2399" s="199"/>
      <c r="K2399" s="199"/>
      <c r="L2399" s="199"/>
      <c r="M2399" s="548"/>
      <c r="N2399" s="199"/>
    </row>
    <row r="2400" s="38" customFormat="1" ht="15" spans="1:14">
      <c r="A2400" s="43" t="s">
        <v>4637</v>
      </c>
      <c r="B2400" s="199"/>
      <c r="C2400" s="101" t="s">
        <v>4240</v>
      </c>
      <c r="D2400" s="262"/>
      <c r="E2400" s="329" t="s">
        <v>4270</v>
      </c>
      <c r="F2400" s="101">
        <v>81</v>
      </c>
      <c r="G2400" s="291">
        <v>136.794</v>
      </c>
      <c r="H2400" s="199"/>
      <c r="I2400" s="262"/>
      <c r="J2400" s="199"/>
      <c r="K2400" s="199"/>
      <c r="L2400" s="199"/>
      <c r="M2400" s="548"/>
      <c r="N2400" s="199"/>
    </row>
    <row r="2401" s="38" customFormat="1" ht="15" spans="1:14">
      <c r="A2401" s="43" t="s">
        <v>4637</v>
      </c>
      <c r="B2401" s="199"/>
      <c r="C2401" s="101" t="s">
        <v>4240</v>
      </c>
      <c r="D2401" s="262"/>
      <c r="E2401" s="329" t="s">
        <v>4264</v>
      </c>
      <c r="F2401" s="101">
        <v>513</v>
      </c>
      <c r="G2401" s="291">
        <v>738.72</v>
      </c>
      <c r="H2401" s="199"/>
      <c r="I2401" s="262"/>
      <c r="J2401" s="199">
        <v>2</v>
      </c>
      <c r="K2401" s="199">
        <v>40</v>
      </c>
      <c r="L2401" s="199">
        <v>786</v>
      </c>
      <c r="M2401" s="548">
        <v>1264.70868</v>
      </c>
      <c r="N2401" s="199"/>
    </row>
    <row r="2402" s="38" customFormat="1" ht="15" spans="1:14">
      <c r="A2402" s="43" t="s">
        <v>4637</v>
      </c>
      <c r="B2402" s="199"/>
      <c r="C2402" s="101" t="s">
        <v>4240</v>
      </c>
      <c r="D2402" s="269"/>
      <c r="E2402" s="329" t="s">
        <v>4261</v>
      </c>
      <c r="F2402" s="101">
        <v>342</v>
      </c>
      <c r="G2402" s="291">
        <v>666.5208</v>
      </c>
      <c r="H2402" s="199"/>
      <c r="I2402" s="269"/>
      <c r="J2402" s="199"/>
      <c r="K2402" s="199"/>
      <c r="L2402" s="199"/>
      <c r="M2402" s="548"/>
      <c r="N2402" s="199"/>
    </row>
    <row r="2403" s="38" customFormat="1" ht="15" spans="1:14">
      <c r="A2403" s="43" t="s">
        <v>4637</v>
      </c>
      <c r="B2403" s="373">
        <v>16</v>
      </c>
      <c r="C2403" s="101" t="s">
        <v>4241</v>
      </c>
      <c r="D2403" s="195" t="s">
        <v>4652</v>
      </c>
      <c r="E2403" s="329" t="s">
        <v>4260</v>
      </c>
      <c r="F2403" s="101">
        <v>78</v>
      </c>
      <c r="G2403" s="291">
        <v>603.9</v>
      </c>
      <c r="H2403" s="199">
        <v>1</v>
      </c>
      <c r="I2403" s="199">
        <v>2</v>
      </c>
      <c r="J2403" s="199">
        <v>1</v>
      </c>
      <c r="K2403" s="199">
        <v>60</v>
      </c>
      <c r="L2403" s="199">
        <v>161</v>
      </c>
      <c r="M2403" s="548">
        <v>1106.3094</v>
      </c>
      <c r="N2403" s="199"/>
    </row>
    <row r="2404" s="38" customFormat="1" ht="15" spans="1:14">
      <c r="A2404" s="43" t="s">
        <v>4637</v>
      </c>
      <c r="B2404" s="376"/>
      <c r="C2404" s="101" t="s">
        <v>4241</v>
      </c>
      <c r="D2404" s="199"/>
      <c r="E2404" s="329" t="s">
        <v>4264</v>
      </c>
      <c r="F2404" s="101">
        <v>107</v>
      </c>
      <c r="G2404" s="291">
        <v>567.1</v>
      </c>
      <c r="H2404" s="199"/>
      <c r="I2404" s="199"/>
      <c r="J2404" s="199"/>
      <c r="K2404" s="199"/>
      <c r="L2404" s="199"/>
      <c r="M2404" s="548"/>
      <c r="N2404" s="199"/>
    </row>
    <row r="2405" s="38" customFormat="1" ht="15" spans="1:14">
      <c r="A2405" s="43" t="s">
        <v>4637</v>
      </c>
      <c r="B2405" s="376"/>
      <c r="C2405" s="101" t="s">
        <v>4241</v>
      </c>
      <c r="D2405" s="199"/>
      <c r="E2405" s="329" t="s">
        <v>4288</v>
      </c>
      <c r="F2405" s="101">
        <v>39</v>
      </c>
      <c r="G2405" s="291">
        <v>360.45</v>
      </c>
      <c r="H2405" s="199"/>
      <c r="I2405" s="199"/>
      <c r="J2405" s="199"/>
      <c r="K2405" s="199"/>
      <c r="L2405" s="199"/>
      <c r="M2405" s="548"/>
      <c r="N2405" s="199"/>
    </row>
    <row r="2406" s="38" customFormat="1" ht="15" spans="1:14">
      <c r="A2406" s="43" t="s">
        <v>4637</v>
      </c>
      <c r="B2406" s="376"/>
      <c r="C2406" s="101" t="s">
        <v>4241</v>
      </c>
      <c r="D2406" s="199"/>
      <c r="E2406" s="329" t="s">
        <v>4261</v>
      </c>
      <c r="F2406" s="101">
        <v>32</v>
      </c>
      <c r="G2406" s="291">
        <v>204.399</v>
      </c>
      <c r="H2406" s="199"/>
      <c r="I2406" s="199"/>
      <c r="J2406" s="199">
        <v>2</v>
      </c>
      <c r="K2406" s="199">
        <v>40</v>
      </c>
      <c r="L2406" s="199">
        <v>107</v>
      </c>
      <c r="M2406" s="548">
        <v>737.5396</v>
      </c>
      <c r="N2406" s="199"/>
    </row>
    <row r="2407" s="38" customFormat="1" ht="15" spans="1:14">
      <c r="A2407" s="43" t="s">
        <v>4637</v>
      </c>
      <c r="B2407" s="376"/>
      <c r="C2407" s="101" t="s">
        <v>4241</v>
      </c>
      <c r="D2407" s="199"/>
      <c r="E2407" s="329" t="s">
        <v>4262</v>
      </c>
      <c r="F2407" s="101">
        <v>12</v>
      </c>
      <c r="G2407" s="291">
        <v>108</v>
      </c>
      <c r="H2407" s="199"/>
      <c r="I2407" s="199"/>
      <c r="J2407" s="199"/>
      <c r="K2407" s="199"/>
      <c r="L2407" s="199"/>
      <c r="M2407" s="548"/>
      <c r="N2407" s="199"/>
    </row>
    <row r="2408" s="38" customFormat="1" ht="15" spans="1:14">
      <c r="A2408" s="43" t="s">
        <v>4637</v>
      </c>
      <c r="B2408" s="377"/>
      <c r="C2408" s="101" t="s">
        <v>4241</v>
      </c>
      <c r="D2408" s="195" t="s">
        <v>4259</v>
      </c>
      <c r="E2408" s="329" t="s">
        <v>4259</v>
      </c>
      <c r="F2408" s="101">
        <v>2</v>
      </c>
      <c r="G2408" s="291">
        <v>11.4</v>
      </c>
      <c r="H2408" s="199"/>
      <c r="I2408" s="199">
        <v>1</v>
      </c>
      <c r="J2408" s="199">
        <v>1</v>
      </c>
      <c r="K2408" s="199">
        <v>100</v>
      </c>
      <c r="L2408" s="199">
        <v>2</v>
      </c>
      <c r="M2408" s="548">
        <v>11.4</v>
      </c>
      <c r="N2408" s="195" t="s">
        <v>4331</v>
      </c>
    </row>
    <row r="2409" s="38" customFormat="1" ht="15" spans="1:14">
      <c r="A2409" s="43" t="s">
        <v>4637</v>
      </c>
      <c r="B2409" s="199">
        <v>17</v>
      </c>
      <c r="C2409" s="101" t="s">
        <v>3242</v>
      </c>
      <c r="D2409" s="195" t="s">
        <v>4260</v>
      </c>
      <c r="E2409" s="329" t="s">
        <v>4260</v>
      </c>
      <c r="F2409" s="101">
        <v>386</v>
      </c>
      <c r="G2409" s="291">
        <v>2769.8748</v>
      </c>
      <c r="H2409" s="199">
        <v>1</v>
      </c>
      <c r="I2409" s="199">
        <v>2</v>
      </c>
      <c r="J2409" s="199">
        <v>1</v>
      </c>
      <c r="K2409" s="199">
        <v>60</v>
      </c>
      <c r="L2409" s="199">
        <v>232</v>
      </c>
      <c r="M2409" s="548">
        <v>1661.92488</v>
      </c>
      <c r="N2409" s="199"/>
    </row>
    <row r="2410" s="38" customFormat="1" ht="15" spans="1:14">
      <c r="A2410" s="43" t="s">
        <v>4637</v>
      </c>
      <c r="B2410" s="199"/>
      <c r="C2410" s="101" t="s">
        <v>3242</v>
      </c>
      <c r="D2410" s="199"/>
      <c r="E2410" s="329"/>
      <c r="F2410" s="101"/>
      <c r="G2410" s="291"/>
      <c r="H2410" s="199"/>
      <c r="I2410" s="199"/>
      <c r="J2410" s="199">
        <v>2</v>
      </c>
      <c r="K2410" s="178">
        <v>40</v>
      </c>
      <c r="L2410" s="199">
        <v>154</v>
      </c>
      <c r="M2410" s="548">
        <v>1107.94992</v>
      </c>
      <c r="N2410" s="199"/>
    </row>
    <row r="2411" s="38" customFormat="1" ht="15" spans="1:14">
      <c r="A2411" s="43" t="s">
        <v>4637</v>
      </c>
      <c r="B2411" s="199"/>
      <c r="C2411" s="101" t="s">
        <v>3242</v>
      </c>
      <c r="D2411" s="195" t="s">
        <v>4653</v>
      </c>
      <c r="E2411" s="329" t="s">
        <v>4264</v>
      </c>
      <c r="F2411" s="101">
        <v>34</v>
      </c>
      <c r="G2411" s="291">
        <v>418.2</v>
      </c>
      <c r="H2411" s="199"/>
      <c r="I2411" s="199">
        <v>1</v>
      </c>
      <c r="J2411" s="199">
        <v>1</v>
      </c>
      <c r="K2411" s="199">
        <v>100</v>
      </c>
      <c r="L2411" s="199">
        <v>136</v>
      </c>
      <c r="M2411" s="548">
        <v>1261.64</v>
      </c>
      <c r="N2411" s="199"/>
    </row>
    <row r="2412" s="38" customFormat="1" ht="15" spans="1:14">
      <c r="A2412" s="43" t="s">
        <v>4637</v>
      </c>
      <c r="B2412" s="199"/>
      <c r="C2412" s="101" t="s">
        <v>3242</v>
      </c>
      <c r="D2412" s="199"/>
      <c r="E2412" s="329" t="s">
        <v>4261</v>
      </c>
      <c r="F2412" s="101">
        <v>47</v>
      </c>
      <c r="G2412" s="291">
        <v>401.7</v>
      </c>
      <c r="H2412" s="199"/>
      <c r="I2412" s="199"/>
      <c r="J2412" s="199"/>
      <c r="K2412" s="199"/>
      <c r="L2412" s="199"/>
      <c r="M2412" s="548"/>
      <c r="N2412" s="199"/>
    </row>
    <row r="2413" s="38" customFormat="1" ht="15" spans="1:14">
      <c r="A2413" s="43" t="s">
        <v>4637</v>
      </c>
      <c r="B2413" s="199"/>
      <c r="C2413" s="101" t="s">
        <v>3242</v>
      </c>
      <c r="D2413" s="199"/>
      <c r="E2413" s="329" t="s">
        <v>4262</v>
      </c>
      <c r="F2413" s="101">
        <v>36</v>
      </c>
      <c r="G2413" s="291">
        <v>284.4</v>
      </c>
      <c r="H2413" s="199"/>
      <c r="I2413" s="199"/>
      <c r="J2413" s="199"/>
      <c r="K2413" s="199"/>
      <c r="L2413" s="199"/>
      <c r="M2413" s="548"/>
      <c r="N2413" s="199"/>
    </row>
    <row r="2414" s="38" customFormat="1" ht="15" spans="1:14">
      <c r="A2414" s="43" t="s">
        <v>4637</v>
      </c>
      <c r="B2414" s="199"/>
      <c r="C2414" s="101" t="s">
        <v>3242</v>
      </c>
      <c r="D2414" s="199"/>
      <c r="E2414" s="329" t="s">
        <v>4263</v>
      </c>
      <c r="F2414" s="101">
        <v>15</v>
      </c>
      <c r="G2414" s="291">
        <v>120.54</v>
      </c>
      <c r="H2414" s="199"/>
      <c r="I2414" s="199"/>
      <c r="J2414" s="199"/>
      <c r="K2414" s="199"/>
      <c r="L2414" s="199"/>
      <c r="M2414" s="548"/>
      <c r="N2414" s="199"/>
    </row>
    <row r="2415" s="38" customFormat="1" ht="15" spans="1:14">
      <c r="A2415" s="43" t="s">
        <v>4637</v>
      </c>
      <c r="B2415" s="199"/>
      <c r="C2415" s="101" t="s">
        <v>3242</v>
      </c>
      <c r="D2415" s="199"/>
      <c r="E2415" s="329" t="s">
        <v>4288</v>
      </c>
      <c r="F2415" s="101">
        <v>4</v>
      </c>
      <c r="G2415" s="291">
        <v>36.8</v>
      </c>
      <c r="H2415" s="199"/>
      <c r="I2415" s="199"/>
      <c r="J2415" s="199"/>
      <c r="K2415" s="199"/>
      <c r="L2415" s="199"/>
      <c r="M2415" s="548"/>
      <c r="N2415" s="199"/>
    </row>
    <row r="2416" s="38" customFormat="1" ht="28.5" spans="1:17">
      <c r="A2416" s="43" t="s">
        <v>4654</v>
      </c>
      <c r="B2416" s="339">
        <v>1</v>
      </c>
      <c r="C2416" s="558" t="s">
        <v>3328</v>
      </c>
      <c r="D2416" s="559" t="s">
        <v>4409</v>
      </c>
      <c r="E2416" s="560"/>
      <c r="F2416" s="561"/>
      <c r="G2416" s="562"/>
      <c r="H2416" s="339">
        <v>1</v>
      </c>
      <c r="I2416" s="567">
        <v>28</v>
      </c>
      <c r="J2416" s="568">
        <v>1</v>
      </c>
      <c r="K2416" s="568">
        <v>6.7</v>
      </c>
      <c r="L2416" s="569">
        <v>1659</v>
      </c>
      <c r="M2416" s="570">
        <v>7998.066798</v>
      </c>
      <c r="N2416" s="339"/>
      <c r="O2416" s="571" t="s">
        <v>4433</v>
      </c>
      <c r="P2416" s="571" t="s">
        <v>4655</v>
      </c>
      <c r="Q2416" s="571" t="s">
        <v>4656</v>
      </c>
    </row>
    <row r="2417" s="38" customFormat="1" ht="28.5" spans="1:17">
      <c r="A2417" s="43" t="s">
        <v>4654</v>
      </c>
      <c r="B2417" s="340"/>
      <c r="C2417" s="563" t="s">
        <v>3328</v>
      </c>
      <c r="D2417" s="564"/>
      <c r="E2417" s="560"/>
      <c r="F2417" s="561"/>
      <c r="G2417" s="562"/>
      <c r="H2417" s="340"/>
      <c r="I2417" s="572"/>
      <c r="J2417" s="568">
        <v>2</v>
      </c>
      <c r="K2417" s="568">
        <v>6.5</v>
      </c>
      <c r="L2417" s="569">
        <v>1609</v>
      </c>
      <c r="M2417" s="570">
        <v>7759.318536</v>
      </c>
      <c r="N2417" s="340"/>
      <c r="O2417" s="573" t="s">
        <v>4260</v>
      </c>
      <c r="P2417" s="573">
        <v>8607</v>
      </c>
      <c r="Q2417" s="580">
        <v>50001.295528</v>
      </c>
    </row>
    <row r="2418" s="38" customFormat="1" ht="28.5" spans="1:17">
      <c r="A2418" s="43" t="s">
        <v>4654</v>
      </c>
      <c r="B2418" s="340"/>
      <c r="C2418" s="563" t="s">
        <v>3328</v>
      </c>
      <c r="D2418" s="564"/>
      <c r="E2418" s="560"/>
      <c r="F2418" s="561"/>
      <c r="G2418" s="562"/>
      <c r="H2418" s="340"/>
      <c r="I2418" s="572"/>
      <c r="J2418" s="568">
        <v>3</v>
      </c>
      <c r="K2418" s="568">
        <v>6.3</v>
      </c>
      <c r="L2418" s="569">
        <v>1560</v>
      </c>
      <c r="M2418" s="570">
        <v>7520.570273</v>
      </c>
      <c r="N2418" s="340"/>
      <c r="O2418" s="573" t="s">
        <v>4288</v>
      </c>
      <c r="P2418" s="573">
        <v>6653</v>
      </c>
      <c r="Q2418" s="580">
        <v>24484.867988</v>
      </c>
    </row>
    <row r="2419" s="38" customFormat="1" ht="28.5" spans="1:17">
      <c r="A2419" s="43" t="s">
        <v>4654</v>
      </c>
      <c r="B2419" s="340"/>
      <c r="C2419" s="563" t="s">
        <v>3328</v>
      </c>
      <c r="D2419" s="564"/>
      <c r="E2419" s="560"/>
      <c r="F2419" s="561"/>
      <c r="G2419" s="562"/>
      <c r="H2419" s="340"/>
      <c r="I2419" s="572"/>
      <c r="J2419" s="568">
        <v>4</v>
      </c>
      <c r="K2419" s="568">
        <v>6.1</v>
      </c>
      <c r="L2419" s="569">
        <v>1510</v>
      </c>
      <c r="M2419" s="570">
        <v>7281.82201</v>
      </c>
      <c r="N2419" s="340"/>
      <c r="O2419" s="573" t="s">
        <v>4261</v>
      </c>
      <c r="P2419" s="573">
        <v>4164</v>
      </c>
      <c r="Q2419" s="580">
        <v>20861.8087</v>
      </c>
    </row>
    <row r="2420" s="38" customFormat="1" ht="28.5" spans="1:17">
      <c r="A2420" s="43" t="s">
        <v>4654</v>
      </c>
      <c r="B2420" s="340"/>
      <c r="C2420" s="563" t="s">
        <v>3328</v>
      </c>
      <c r="D2420" s="564"/>
      <c r="E2420" s="560"/>
      <c r="F2420" s="561"/>
      <c r="G2420" s="562"/>
      <c r="H2420" s="340"/>
      <c r="I2420" s="572"/>
      <c r="J2420" s="568">
        <v>5</v>
      </c>
      <c r="K2420" s="568">
        <v>5.9</v>
      </c>
      <c r="L2420" s="569">
        <v>1461</v>
      </c>
      <c r="M2420" s="570">
        <v>7043.073748</v>
      </c>
      <c r="N2420" s="340"/>
      <c r="O2420" s="573" t="s">
        <v>4264</v>
      </c>
      <c r="P2420" s="573">
        <v>4125</v>
      </c>
      <c r="Q2420" s="580">
        <v>16500</v>
      </c>
    </row>
    <row r="2421" s="38" customFormat="1" ht="28.5" spans="1:17">
      <c r="A2421" s="43" t="s">
        <v>4654</v>
      </c>
      <c r="B2421" s="340"/>
      <c r="C2421" s="563" t="s">
        <v>3328</v>
      </c>
      <c r="D2421" s="564"/>
      <c r="E2421" s="560"/>
      <c r="F2421" s="561"/>
      <c r="G2421" s="562"/>
      <c r="H2421" s="340"/>
      <c r="I2421" s="572"/>
      <c r="J2421" s="568">
        <v>6</v>
      </c>
      <c r="K2421" s="568">
        <v>5.6</v>
      </c>
      <c r="L2421" s="569">
        <v>1387</v>
      </c>
      <c r="M2421" s="570">
        <v>6684.951354</v>
      </c>
      <c r="N2421" s="340"/>
      <c r="O2421" s="573" t="s">
        <v>4270</v>
      </c>
      <c r="P2421" s="573">
        <v>811</v>
      </c>
      <c r="Q2421" s="580">
        <v>3926.1591</v>
      </c>
    </row>
    <row r="2422" s="38" customFormat="1" ht="28.5" spans="1:17">
      <c r="A2422" s="43" t="s">
        <v>4654</v>
      </c>
      <c r="B2422" s="340"/>
      <c r="C2422" s="563" t="s">
        <v>3328</v>
      </c>
      <c r="D2422" s="564"/>
      <c r="E2422" s="563"/>
      <c r="F2422" s="563"/>
      <c r="G2422" s="563"/>
      <c r="H2422" s="340"/>
      <c r="I2422" s="572"/>
      <c r="J2422" s="568">
        <v>7</v>
      </c>
      <c r="K2422" s="568">
        <v>5.4</v>
      </c>
      <c r="L2422" s="569">
        <v>1337</v>
      </c>
      <c r="M2422" s="570">
        <v>6446.203091</v>
      </c>
      <c r="N2422" s="340"/>
      <c r="O2422" s="573" t="s">
        <v>4262</v>
      </c>
      <c r="P2422" s="573">
        <v>400</v>
      </c>
      <c r="Q2422" s="580">
        <v>3600</v>
      </c>
    </row>
    <row r="2423" s="38" customFormat="1" ht="28.5" spans="1:17">
      <c r="A2423" s="43" t="s">
        <v>4654</v>
      </c>
      <c r="B2423" s="340"/>
      <c r="C2423" s="563" t="s">
        <v>3328</v>
      </c>
      <c r="D2423" s="564"/>
      <c r="E2423" s="563"/>
      <c r="F2423" s="563"/>
      <c r="G2423" s="563"/>
      <c r="H2423" s="340"/>
      <c r="I2423" s="572"/>
      <c r="J2423" s="568">
        <v>8</v>
      </c>
      <c r="K2423" s="568">
        <v>5.2</v>
      </c>
      <c r="L2423" s="569">
        <v>1288</v>
      </c>
      <c r="M2423" s="570">
        <v>6207.454828</v>
      </c>
      <c r="N2423" s="340"/>
      <c r="O2423" s="574" t="s">
        <v>117</v>
      </c>
      <c r="P2423" s="575">
        <v>24760</v>
      </c>
      <c r="Q2423" s="581">
        <v>119374.131316</v>
      </c>
    </row>
    <row r="2424" s="38" customFormat="1" ht="28.5" spans="1:17">
      <c r="A2424" s="43" t="s">
        <v>4654</v>
      </c>
      <c r="B2424" s="340"/>
      <c r="C2424" s="563" t="s">
        <v>3328</v>
      </c>
      <c r="D2424" s="564"/>
      <c r="E2424" s="563"/>
      <c r="F2424" s="563"/>
      <c r="G2424" s="563"/>
      <c r="H2424" s="340"/>
      <c r="I2424" s="572"/>
      <c r="J2424" s="568">
        <v>9</v>
      </c>
      <c r="K2424" s="568">
        <v>5</v>
      </c>
      <c r="L2424" s="569">
        <v>1238</v>
      </c>
      <c r="M2424" s="570">
        <v>5968.706566</v>
      </c>
      <c r="N2424" s="340"/>
      <c r="O2424" s="576"/>
      <c r="P2424" s="577"/>
      <c r="Q2424" s="577"/>
    </row>
    <row r="2425" s="38" customFormat="1" ht="28.5" spans="1:17">
      <c r="A2425" s="43" t="s">
        <v>4654</v>
      </c>
      <c r="B2425" s="340"/>
      <c r="C2425" s="563" t="s">
        <v>3328</v>
      </c>
      <c r="D2425" s="564"/>
      <c r="E2425" s="563"/>
      <c r="F2425" s="563"/>
      <c r="G2425" s="563"/>
      <c r="H2425" s="340"/>
      <c r="I2425" s="572"/>
      <c r="J2425" s="568">
        <v>10</v>
      </c>
      <c r="K2425" s="568">
        <v>4.7</v>
      </c>
      <c r="L2425" s="569">
        <v>1164</v>
      </c>
      <c r="M2425" s="570">
        <v>5610.584172</v>
      </c>
      <c r="N2425" s="340"/>
      <c r="O2425" s="578"/>
      <c r="P2425" s="577"/>
      <c r="Q2425" s="577"/>
    </row>
    <row r="2426" s="38" customFormat="1" ht="28.5" spans="1:17">
      <c r="A2426" s="43" t="s">
        <v>4654</v>
      </c>
      <c r="B2426" s="340"/>
      <c r="C2426" s="563" t="s">
        <v>3328</v>
      </c>
      <c r="D2426" s="564"/>
      <c r="E2426" s="563"/>
      <c r="F2426" s="563"/>
      <c r="G2426" s="563"/>
      <c r="H2426" s="340"/>
      <c r="I2426" s="572"/>
      <c r="J2426" s="568">
        <v>11</v>
      </c>
      <c r="K2426" s="568">
        <v>4.5</v>
      </c>
      <c r="L2426" s="569">
        <v>1114</v>
      </c>
      <c r="M2426" s="570">
        <v>5371.835909</v>
      </c>
      <c r="N2426" s="340"/>
      <c r="O2426" s="578"/>
      <c r="P2426" s="579"/>
      <c r="Q2426" s="577"/>
    </row>
    <row r="2427" s="38" customFormat="1" ht="28.5" spans="1:17">
      <c r="A2427" s="43" t="s">
        <v>4654</v>
      </c>
      <c r="B2427" s="340"/>
      <c r="C2427" s="563" t="s">
        <v>3328</v>
      </c>
      <c r="D2427" s="564"/>
      <c r="E2427" s="563"/>
      <c r="F2427" s="563"/>
      <c r="G2427" s="563"/>
      <c r="H2427" s="340"/>
      <c r="I2427" s="572"/>
      <c r="J2427" s="568">
        <v>12</v>
      </c>
      <c r="K2427" s="568">
        <v>4.2</v>
      </c>
      <c r="L2427" s="569">
        <v>1040</v>
      </c>
      <c r="M2427" s="570">
        <v>5013.713515</v>
      </c>
      <c r="N2427" s="340"/>
      <c r="O2427" s="576"/>
      <c r="P2427" s="577"/>
      <c r="Q2427" s="577"/>
    </row>
    <row r="2428" s="38" customFormat="1" ht="28.5" spans="1:17">
      <c r="A2428" s="43" t="s">
        <v>4654</v>
      </c>
      <c r="B2428" s="340"/>
      <c r="C2428" s="563" t="s">
        <v>3328</v>
      </c>
      <c r="D2428" s="564"/>
      <c r="E2428" s="563"/>
      <c r="F2428" s="563"/>
      <c r="G2428" s="563"/>
      <c r="H2428" s="340"/>
      <c r="I2428" s="572"/>
      <c r="J2428" s="568">
        <v>13</v>
      </c>
      <c r="K2428" s="568">
        <v>4</v>
      </c>
      <c r="L2428" s="569">
        <v>990</v>
      </c>
      <c r="M2428" s="570">
        <v>4774.965253</v>
      </c>
      <c r="N2428" s="340"/>
      <c r="O2428" s="576"/>
      <c r="P2428" s="577"/>
      <c r="Q2428" s="577"/>
    </row>
    <row r="2429" s="38" customFormat="1" ht="28.5" spans="1:17">
      <c r="A2429" s="43" t="s">
        <v>4654</v>
      </c>
      <c r="B2429" s="340"/>
      <c r="C2429" s="563" t="s">
        <v>3328</v>
      </c>
      <c r="D2429" s="564"/>
      <c r="E2429" s="563"/>
      <c r="F2429" s="563"/>
      <c r="G2429" s="563"/>
      <c r="H2429" s="340"/>
      <c r="I2429" s="572"/>
      <c r="J2429" s="568">
        <v>14</v>
      </c>
      <c r="K2429" s="568">
        <v>3.8</v>
      </c>
      <c r="L2429" s="569">
        <v>941</v>
      </c>
      <c r="M2429" s="570">
        <v>4536.21699</v>
      </c>
      <c r="N2429" s="340"/>
      <c r="O2429" s="576"/>
      <c r="P2429" s="577"/>
      <c r="Q2429" s="577"/>
    </row>
    <row r="2430" s="38" customFormat="1" ht="28.5" spans="1:17">
      <c r="A2430" s="43" t="s">
        <v>4654</v>
      </c>
      <c r="B2430" s="340"/>
      <c r="C2430" s="563" t="s">
        <v>3328</v>
      </c>
      <c r="D2430" s="564"/>
      <c r="E2430" s="563"/>
      <c r="F2430" s="563"/>
      <c r="G2430" s="563"/>
      <c r="H2430" s="340"/>
      <c r="I2430" s="572"/>
      <c r="J2430" s="568">
        <v>15</v>
      </c>
      <c r="K2430" s="568">
        <v>3.5</v>
      </c>
      <c r="L2430" s="569">
        <v>867</v>
      </c>
      <c r="M2430" s="570">
        <v>4178.094596</v>
      </c>
      <c r="N2430" s="340"/>
      <c r="O2430" s="576"/>
      <c r="P2430" s="577"/>
      <c r="Q2430" s="577"/>
    </row>
    <row r="2431" s="38" customFormat="1" ht="28.5" spans="1:17">
      <c r="A2431" s="43" t="s">
        <v>4654</v>
      </c>
      <c r="B2431" s="340"/>
      <c r="C2431" s="563" t="s">
        <v>3328</v>
      </c>
      <c r="D2431" s="564"/>
      <c r="E2431" s="563"/>
      <c r="F2431" s="563"/>
      <c r="G2431" s="563"/>
      <c r="H2431" s="340"/>
      <c r="I2431" s="572"/>
      <c r="J2431" s="568">
        <v>16</v>
      </c>
      <c r="K2431" s="568">
        <v>3.2</v>
      </c>
      <c r="L2431" s="569">
        <v>792</v>
      </c>
      <c r="M2431" s="570">
        <v>3819.972202</v>
      </c>
      <c r="N2431" s="340"/>
      <c r="O2431" s="576"/>
      <c r="P2431" s="577"/>
      <c r="Q2431" s="577"/>
    </row>
    <row r="2432" s="38" customFormat="1" ht="28.5" spans="1:17">
      <c r="A2432" s="43" t="s">
        <v>4654</v>
      </c>
      <c r="B2432" s="340"/>
      <c r="C2432" s="563" t="s">
        <v>3328</v>
      </c>
      <c r="D2432" s="564"/>
      <c r="E2432" s="563"/>
      <c r="F2432" s="563"/>
      <c r="G2432" s="563"/>
      <c r="H2432" s="340"/>
      <c r="I2432" s="572"/>
      <c r="J2432" s="568">
        <v>17</v>
      </c>
      <c r="K2432" s="568">
        <v>3</v>
      </c>
      <c r="L2432" s="569">
        <v>743</v>
      </c>
      <c r="M2432" s="570">
        <v>3581.223939</v>
      </c>
      <c r="N2432" s="340"/>
      <c r="O2432" s="576"/>
      <c r="P2432" s="577"/>
      <c r="Q2432" s="577"/>
    </row>
    <row r="2433" s="38" customFormat="1" ht="28.5" spans="1:17">
      <c r="A2433" s="43" t="s">
        <v>4654</v>
      </c>
      <c r="B2433" s="340"/>
      <c r="C2433" s="563" t="s">
        <v>3328</v>
      </c>
      <c r="D2433" s="564"/>
      <c r="E2433" s="563"/>
      <c r="F2433" s="563"/>
      <c r="G2433" s="563"/>
      <c r="H2433" s="340"/>
      <c r="I2433" s="572"/>
      <c r="J2433" s="568">
        <v>18</v>
      </c>
      <c r="K2433" s="568">
        <v>2.7</v>
      </c>
      <c r="L2433" s="569">
        <v>669</v>
      </c>
      <c r="M2433" s="570">
        <v>3223.101546</v>
      </c>
      <c r="N2433" s="340"/>
      <c r="O2433" s="576"/>
      <c r="P2433" s="577"/>
      <c r="Q2433" s="577"/>
    </row>
    <row r="2434" s="38" customFormat="1" ht="28.5" spans="1:17">
      <c r="A2434" s="43" t="s">
        <v>4654</v>
      </c>
      <c r="B2434" s="340"/>
      <c r="C2434" s="563" t="s">
        <v>3328</v>
      </c>
      <c r="D2434" s="564"/>
      <c r="E2434" s="563"/>
      <c r="F2434" s="563"/>
      <c r="G2434" s="563"/>
      <c r="H2434" s="340"/>
      <c r="I2434" s="572"/>
      <c r="J2434" s="568">
        <v>19</v>
      </c>
      <c r="K2434" s="568">
        <v>2.5</v>
      </c>
      <c r="L2434" s="569">
        <v>619</v>
      </c>
      <c r="M2434" s="570">
        <v>2984.353283</v>
      </c>
      <c r="N2434" s="340"/>
      <c r="O2434" s="576"/>
      <c r="P2434" s="577"/>
      <c r="Q2434" s="577"/>
    </row>
    <row r="2435" s="38" customFormat="1" ht="28.5" spans="1:17">
      <c r="A2435" s="43" t="s">
        <v>4654</v>
      </c>
      <c r="B2435" s="340"/>
      <c r="C2435" s="563" t="s">
        <v>3328</v>
      </c>
      <c r="D2435" s="564"/>
      <c r="E2435" s="563"/>
      <c r="F2435" s="563"/>
      <c r="G2435" s="563"/>
      <c r="H2435" s="340"/>
      <c r="I2435" s="572"/>
      <c r="J2435" s="568">
        <v>20</v>
      </c>
      <c r="K2435" s="568">
        <v>2.3</v>
      </c>
      <c r="L2435" s="569">
        <v>569</v>
      </c>
      <c r="M2435" s="570">
        <v>2745.60502</v>
      </c>
      <c r="N2435" s="340"/>
      <c r="O2435" s="576"/>
      <c r="P2435" s="577"/>
      <c r="Q2435" s="577"/>
    </row>
    <row r="2436" s="38" customFormat="1" ht="28.5" spans="1:17">
      <c r="A2436" s="43" t="s">
        <v>4654</v>
      </c>
      <c r="B2436" s="340"/>
      <c r="C2436" s="563" t="s">
        <v>3328</v>
      </c>
      <c r="D2436" s="564"/>
      <c r="E2436" s="563"/>
      <c r="F2436" s="563"/>
      <c r="G2436" s="563"/>
      <c r="H2436" s="340"/>
      <c r="I2436" s="572"/>
      <c r="J2436" s="568">
        <v>21</v>
      </c>
      <c r="K2436" s="568">
        <v>2</v>
      </c>
      <c r="L2436" s="569">
        <v>495</v>
      </c>
      <c r="M2436" s="570">
        <v>2387.482626</v>
      </c>
      <c r="N2436" s="340"/>
      <c r="O2436" s="576"/>
      <c r="P2436" s="577"/>
      <c r="Q2436" s="577"/>
    </row>
    <row r="2437" s="38" customFormat="1" ht="28.5" spans="1:17">
      <c r="A2437" s="43" t="s">
        <v>4654</v>
      </c>
      <c r="B2437" s="340"/>
      <c r="C2437" s="563" t="s">
        <v>3328</v>
      </c>
      <c r="D2437" s="564"/>
      <c r="E2437" s="563"/>
      <c r="F2437" s="563"/>
      <c r="G2437" s="563"/>
      <c r="H2437" s="340"/>
      <c r="I2437" s="572"/>
      <c r="J2437" s="568">
        <v>22</v>
      </c>
      <c r="K2437" s="568">
        <v>1.7</v>
      </c>
      <c r="L2437" s="569">
        <v>421</v>
      </c>
      <c r="M2437" s="570">
        <v>2029.360232</v>
      </c>
      <c r="N2437" s="340"/>
      <c r="O2437" s="576"/>
      <c r="P2437" s="577"/>
      <c r="Q2437" s="577"/>
    </row>
    <row r="2438" s="38" customFormat="1" ht="28.5" spans="1:17">
      <c r="A2438" s="43" t="s">
        <v>4654</v>
      </c>
      <c r="B2438" s="340"/>
      <c r="C2438" s="563" t="s">
        <v>3328</v>
      </c>
      <c r="D2438" s="564"/>
      <c r="E2438" s="563"/>
      <c r="F2438" s="563"/>
      <c r="G2438" s="563"/>
      <c r="H2438" s="340"/>
      <c r="I2438" s="572"/>
      <c r="J2438" s="568">
        <v>23</v>
      </c>
      <c r="K2438" s="568">
        <v>1.4</v>
      </c>
      <c r="L2438" s="569">
        <v>347</v>
      </c>
      <c r="M2438" s="570">
        <v>1671.237838</v>
      </c>
      <c r="N2438" s="340"/>
      <c r="O2438" s="576"/>
      <c r="P2438" s="577"/>
      <c r="Q2438" s="577"/>
    </row>
    <row r="2439" s="38" customFormat="1" ht="28.5" spans="1:17">
      <c r="A2439" s="43" t="s">
        <v>4654</v>
      </c>
      <c r="B2439" s="340"/>
      <c r="C2439" s="563" t="s">
        <v>3328</v>
      </c>
      <c r="D2439" s="564"/>
      <c r="E2439" s="563"/>
      <c r="F2439" s="563"/>
      <c r="G2439" s="563"/>
      <c r="H2439" s="340"/>
      <c r="I2439" s="572"/>
      <c r="J2439" s="568">
        <v>24</v>
      </c>
      <c r="K2439" s="568">
        <v>1.1</v>
      </c>
      <c r="L2439" s="569">
        <v>272</v>
      </c>
      <c r="M2439" s="570">
        <v>1313.115444</v>
      </c>
      <c r="N2439" s="340"/>
      <c r="O2439" s="609"/>
      <c r="P2439" s="432"/>
      <c r="Q2439" s="432"/>
    </row>
    <row r="2440" s="38" customFormat="1" ht="28.5" spans="1:17">
      <c r="A2440" s="43" t="s">
        <v>4654</v>
      </c>
      <c r="B2440" s="340"/>
      <c r="C2440" s="563" t="s">
        <v>3328</v>
      </c>
      <c r="D2440" s="564"/>
      <c r="E2440" s="563"/>
      <c r="F2440" s="563"/>
      <c r="G2440" s="563"/>
      <c r="H2440" s="340"/>
      <c r="I2440" s="572"/>
      <c r="J2440" s="568">
        <v>25</v>
      </c>
      <c r="K2440" s="568">
        <v>0.9</v>
      </c>
      <c r="L2440" s="569">
        <v>223</v>
      </c>
      <c r="M2440" s="570">
        <v>1074.367182</v>
      </c>
      <c r="N2440" s="340"/>
      <c r="O2440" s="609"/>
      <c r="P2440" s="432"/>
      <c r="Q2440" s="432"/>
    </row>
    <row r="2441" s="38" customFormat="1" ht="28.5" spans="1:17">
      <c r="A2441" s="43" t="s">
        <v>4654</v>
      </c>
      <c r="B2441" s="340"/>
      <c r="C2441" s="563" t="s">
        <v>3328</v>
      </c>
      <c r="D2441" s="564"/>
      <c r="E2441" s="563"/>
      <c r="F2441" s="563"/>
      <c r="G2441" s="563"/>
      <c r="H2441" s="340"/>
      <c r="I2441" s="572"/>
      <c r="J2441" s="568">
        <v>26</v>
      </c>
      <c r="K2441" s="603">
        <v>0.7</v>
      </c>
      <c r="L2441" s="569">
        <v>173</v>
      </c>
      <c r="M2441" s="570">
        <v>835.618919</v>
      </c>
      <c r="N2441" s="340"/>
      <c r="O2441" s="609"/>
      <c r="P2441" s="432"/>
      <c r="Q2441" s="432"/>
    </row>
    <row r="2442" s="38" customFormat="1" ht="28.5" spans="1:17">
      <c r="A2442" s="43" t="s">
        <v>4654</v>
      </c>
      <c r="B2442" s="340"/>
      <c r="C2442" s="563" t="s">
        <v>3328</v>
      </c>
      <c r="D2442" s="564"/>
      <c r="E2442" s="563"/>
      <c r="F2442" s="563"/>
      <c r="G2442" s="563"/>
      <c r="H2442" s="340"/>
      <c r="I2442" s="572"/>
      <c r="J2442" s="568">
        <v>27</v>
      </c>
      <c r="K2442" s="603">
        <v>0.6</v>
      </c>
      <c r="L2442" s="569">
        <v>149</v>
      </c>
      <c r="M2442" s="570">
        <v>716.244788</v>
      </c>
      <c r="N2442" s="340"/>
      <c r="O2442" s="577"/>
      <c r="P2442" s="577"/>
      <c r="Q2442" s="577"/>
    </row>
    <row r="2443" s="38" customFormat="1" ht="28.5" spans="1:17">
      <c r="A2443" s="43" t="s">
        <v>4654</v>
      </c>
      <c r="B2443" s="340"/>
      <c r="C2443" s="563" t="s">
        <v>3328</v>
      </c>
      <c r="D2443" s="564"/>
      <c r="E2443" s="563"/>
      <c r="F2443" s="563"/>
      <c r="G2443" s="563"/>
      <c r="H2443" s="340"/>
      <c r="I2443" s="572"/>
      <c r="J2443" s="568">
        <v>28</v>
      </c>
      <c r="K2443" s="603">
        <v>0.5</v>
      </c>
      <c r="L2443" s="569">
        <v>123</v>
      </c>
      <c r="M2443" s="570">
        <v>596.870658</v>
      </c>
      <c r="N2443" s="340"/>
      <c r="O2443" s="577"/>
      <c r="P2443" s="577"/>
      <c r="Q2443" s="577"/>
    </row>
    <row r="2444" s="38" customFormat="1" ht="15.75" spans="1:17">
      <c r="A2444" s="43" t="s">
        <v>4654</v>
      </c>
      <c r="B2444" s="339">
        <v>2</v>
      </c>
      <c r="C2444" s="582" t="s">
        <v>3330</v>
      </c>
      <c r="D2444" s="583" t="s">
        <v>4409</v>
      </c>
      <c r="E2444" s="584"/>
      <c r="F2444" s="585"/>
      <c r="G2444" s="586"/>
      <c r="H2444" s="339">
        <v>1</v>
      </c>
      <c r="I2444" s="610">
        <v>8</v>
      </c>
      <c r="J2444" s="568">
        <v>1</v>
      </c>
      <c r="K2444" s="603">
        <v>18</v>
      </c>
      <c r="L2444" s="569">
        <v>742</v>
      </c>
      <c r="M2444" s="570">
        <v>3442.03344</v>
      </c>
      <c r="N2444" s="339"/>
      <c r="O2444" s="571" t="s">
        <v>4433</v>
      </c>
      <c r="P2444" s="611" t="s">
        <v>4655</v>
      </c>
      <c r="Q2444" s="611" t="s">
        <v>4656</v>
      </c>
    </row>
    <row r="2445" s="38" customFormat="1" ht="15.75" spans="1:17">
      <c r="A2445" s="43" t="s">
        <v>4654</v>
      </c>
      <c r="B2445" s="340"/>
      <c r="C2445" s="587" t="s">
        <v>3330</v>
      </c>
      <c r="D2445" s="588"/>
      <c r="E2445" s="584"/>
      <c r="F2445" s="585"/>
      <c r="G2445" s="586"/>
      <c r="H2445" s="340"/>
      <c r="I2445" s="612"/>
      <c r="J2445" s="568">
        <v>2</v>
      </c>
      <c r="K2445" s="603">
        <v>16</v>
      </c>
      <c r="L2445" s="569">
        <v>659</v>
      </c>
      <c r="M2445" s="570">
        <v>3059.58528</v>
      </c>
      <c r="N2445" s="340"/>
      <c r="O2445" s="613" t="s">
        <v>4260</v>
      </c>
      <c r="P2445" s="613">
        <v>2074</v>
      </c>
      <c r="Q2445" s="629">
        <v>12002.8039</v>
      </c>
    </row>
    <row r="2446" s="38" customFormat="1" ht="15.75" spans="1:17">
      <c r="A2446" s="43" t="s">
        <v>4654</v>
      </c>
      <c r="B2446" s="340"/>
      <c r="C2446" s="587" t="s">
        <v>3330</v>
      </c>
      <c r="D2446" s="588"/>
      <c r="E2446" s="584"/>
      <c r="F2446" s="585"/>
      <c r="G2446" s="586"/>
      <c r="H2446" s="340"/>
      <c r="I2446" s="612"/>
      <c r="J2446" s="568">
        <v>3</v>
      </c>
      <c r="K2446" s="603">
        <v>14</v>
      </c>
      <c r="L2446" s="569">
        <v>577</v>
      </c>
      <c r="M2446" s="570">
        <v>2677.13712</v>
      </c>
      <c r="N2446" s="340"/>
      <c r="O2446" s="613" t="s">
        <v>4270</v>
      </c>
      <c r="P2446" s="613">
        <v>1228</v>
      </c>
      <c r="Q2446" s="629">
        <v>4217.9777</v>
      </c>
    </row>
    <row r="2447" s="38" customFormat="1" ht="15.75" spans="1:17">
      <c r="A2447" s="43" t="s">
        <v>4654</v>
      </c>
      <c r="B2447" s="340"/>
      <c r="C2447" s="587" t="s">
        <v>3330</v>
      </c>
      <c r="D2447" s="588"/>
      <c r="E2447" s="589"/>
      <c r="F2447" s="589"/>
      <c r="G2447" s="589"/>
      <c r="H2447" s="340"/>
      <c r="I2447" s="612"/>
      <c r="J2447" s="568">
        <v>4</v>
      </c>
      <c r="K2447" s="603">
        <v>13</v>
      </c>
      <c r="L2447" s="569">
        <v>536</v>
      </c>
      <c r="M2447" s="570">
        <v>2485.91304</v>
      </c>
      <c r="N2447" s="340"/>
      <c r="O2447" s="613" t="s">
        <v>4261</v>
      </c>
      <c r="P2447" s="613">
        <v>818</v>
      </c>
      <c r="Q2447" s="629">
        <v>2901.6264</v>
      </c>
    </row>
    <row r="2448" s="38" customFormat="1" ht="15.75" spans="1:17">
      <c r="A2448" s="43" t="s">
        <v>4654</v>
      </c>
      <c r="B2448" s="340"/>
      <c r="C2448" s="587" t="s">
        <v>3330</v>
      </c>
      <c r="D2448" s="588"/>
      <c r="E2448" s="589"/>
      <c r="F2448" s="589"/>
      <c r="G2448" s="589"/>
      <c r="H2448" s="340"/>
      <c r="I2448" s="612"/>
      <c r="J2448" s="568">
        <v>5</v>
      </c>
      <c r="K2448" s="603">
        <v>12</v>
      </c>
      <c r="L2448" s="569">
        <v>494</v>
      </c>
      <c r="M2448" s="570">
        <v>2294.68896</v>
      </c>
      <c r="N2448" s="340"/>
      <c r="O2448" s="614" t="s">
        <v>117</v>
      </c>
      <c r="P2448" s="615">
        <v>4120</v>
      </c>
      <c r="Q2448" s="630">
        <v>19122.408</v>
      </c>
    </row>
    <row r="2449" s="38" customFormat="1" ht="15.75" spans="1:17">
      <c r="A2449" s="43" t="s">
        <v>4654</v>
      </c>
      <c r="B2449" s="340"/>
      <c r="C2449" s="587" t="s">
        <v>3330</v>
      </c>
      <c r="D2449" s="588"/>
      <c r="E2449" s="589"/>
      <c r="F2449" s="589"/>
      <c r="G2449" s="589"/>
      <c r="H2449" s="340"/>
      <c r="I2449" s="612"/>
      <c r="J2449" s="568">
        <v>6</v>
      </c>
      <c r="K2449" s="603">
        <v>10</v>
      </c>
      <c r="L2449" s="569">
        <v>412</v>
      </c>
      <c r="M2449" s="570">
        <v>1912.2408</v>
      </c>
      <c r="N2449" s="340"/>
      <c r="O2449" s="576"/>
      <c r="P2449" s="577"/>
      <c r="Q2449" s="577"/>
    </row>
    <row r="2450" s="38" customFormat="1" ht="15.75" spans="1:17">
      <c r="A2450" s="43" t="s">
        <v>4654</v>
      </c>
      <c r="B2450" s="340"/>
      <c r="C2450" s="587" t="s">
        <v>3330</v>
      </c>
      <c r="D2450" s="588"/>
      <c r="E2450" s="589"/>
      <c r="F2450" s="589"/>
      <c r="G2450" s="589"/>
      <c r="H2450" s="340"/>
      <c r="I2450" s="612"/>
      <c r="J2450" s="568">
        <v>7</v>
      </c>
      <c r="K2450" s="603">
        <v>9</v>
      </c>
      <c r="L2450" s="569">
        <v>371</v>
      </c>
      <c r="M2450" s="570">
        <v>1721.01672</v>
      </c>
      <c r="N2450" s="340"/>
      <c r="O2450" s="616"/>
      <c r="P2450" s="617"/>
      <c r="Q2450" s="414"/>
    </row>
    <row r="2451" s="38" customFormat="1" ht="15.75" spans="1:17">
      <c r="A2451" s="43" t="s">
        <v>4654</v>
      </c>
      <c r="B2451" s="340"/>
      <c r="C2451" s="587" t="s">
        <v>3330</v>
      </c>
      <c r="D2451" s="588"/>
      <c r="E2451" s="589"/>
      <c r="F2451" s="589"/>
      <c r="G2451" s="589"/>
      <c r="H2451" s="340"/>
      <c r="I2451" s="612"/>
      <c r="J2451" s="568">
        <v>8</v>
      </c>
      <c r="K2451" s="603">
        <v>8</v>
      </c>
      <c r="L2451" s="569">
        <v>329</v>
      </c>
      <c r="M2451" s="570">
        <v>1529.79264</v>
      </c>
      <c r="N2451" s="340"/>
      <c r="O2451" s="616"/>
      <c r="P2451" s="617"/>
      <c r="Q2451" s="487"/>
    </row>
    <row r="2452" s="38" customFormat="1" ht="15.75" spans="1:17">
      <c r="A2452" s="43" t="s">
        <v>4654</v>
      </c>
      <c r="B2452" s="268">
        <v>3</v>
      </c>
      <c r="C2452" s="590" t="s">
        <v>3332</v>
      </c>
      <c r="D2452" s="591" t="s">
        <v>4260</v>
      </c>
      <c r="E2452" s="584"/>
      <c r="F2452" s="585"/>
      <c r="G2452" s="586"/>
      <c r="H2452" s="268">
        <v>1</v>
      </c>
      <c r="I2452" s="618">
        <v>7</v>
      </c>
      <c r="J2452" s="568">
        <v>1</v>
      </c>
      <c r="K2452" s="603">
        <v>20</v>
      </c>
      <c r="L2452" s="569">
        <v>214</v>
      </c>
      <c r="M2452" s="570">
        <v>2399.893585</v>
      </c>
      <c r="N2452" s="618"/>
      <c r="O2452" s="616"/>
      <c r="P2452" s="617"/>
      <c r="Q2452" s="487"/>
    </row>
    <row r="2453" s="38" customFormat="1" ht="15.75" spans="1:17">
      <c r="A2453" s="43" t="s">
        <v>4654</v>
      </c>
      <c r="B2453" s="268"/>
      <c r="C2453" s="590" t="s">
        <v>3332</v>
      </c>
      <c r="D2453" s="591"/>
      <c r="E2453" s="584"/>
      <c r="F2453" s="585"/>
      <c r="G2453" s="586"/>
      <c r="H2453" s="268"/>
      <c r="I2453" s="618"/>
      <c r="J2453" s="568">
        <v>2</v>
      </c>
      <c r="K2453" s="603">
        <v>19</v>
      </c>
      <c r="L2453" s="569">
        <v>203</v>
      </c>
      <c r="M2453" s="570">
        <v>2279.898906</v>
      </c>
      <c r="N2453" s="618"/>
      <c r="O2453" s="616"/>
      <c r="P2453" s="617"/>
      <c r="Q2453" s="487"/>
    </row>
    <row r="2454" s="38" customFormat="1" ht="15.75" spans="1:17">
      <c r="A2454" s="43" t="s">
        <v>4654</v>
      </c>
      <c r="B2454" s="268"/>
      <c r="C2454" s="590" t="s">
        <v>3332</v>
      </c>
      <c r="D2454" s="591"/>
      <c r="E2454" s="584"/>
      <c r="F2454" s="585"/>
      <c r="G2454" s="586"/>
      <c r="H2454" s="268"/>
      <c r="I2454" s="618"/>
      <c r="J2454" s="568">
        <v>3</v>
      </c>
      <c r="K2454" s="603">
        <v>16</v>
      </c>
      <c r="L2454" s="569">
        <v>171</v>
      </c>
      <c r="M2454" s="570">
        <v>1919.914868</v>
      </c>
      <c r="N2454" s="618"/>
      <c r="O2454" s="616"/>
      <c r="P2454" s="617"/>
      <c r="Q2454" s="487"/>
    </row>
    <row r="2455" s="38" customFormat="1" ht="15.75" spans="1:17">
      <c r="A2455" s="43" t="s">
        <v>4654</v>
      </c>
      <c r="B2455" s="268"/>
      <c r="C2455" s="590" t="s">
        <v>3332</v>
      </c>
      <c r="D2455" s="591"/>
      <c r="E2455" s="584"/>
      <c r="F2455" s="585"/>
      <c r="G2455" s="586"/>
      <c r="H2455" s="268"/>
      <c r="I2455" s="618"/>
      <c r="J2455" s="568">
        <v>4</v>
      </c>
      <c r="K2455" s="603">
        <v>14</v>
      </c>
      <c r="L2455" s="569">
        <v>150</v>
      </c>
      <c r="M2455" s="570">
        <v>1679.92551</v>
      </c>
      <c r="N2455" s="618"/>
      <c r="O2455" s="616"/>
      <c r="P2455" s="617"/>
      <c r="Q2455" s="487"/>
    </row>
    <row r="2456" s="38" customFormat="1" ht="15.75" spans="1:17">
      <c r="A2456" s="43" t="s">
        <v>4654</v>
      </c>
      <c r="B2456" s="268"/>
      <c r="C2456" s="590" t="s">
        <v>3332</v>
      </c>
      <c r="D2456" s="591"/>
      <c r="E2456" s="584"/>
      <c r="F2456" s="585"/>
      <c r="G2456" s="586"/>
      <c r="H2456" s="268"/>
      <c r="I2456" s="618"/>
      <c r="J2456" s="568">
        <v>5</v>
      </c>
      <c r="K2456" s="603">
        <v>12</v>
      </c>
      <c r="L2456" s="569">
        <v>128</v>
      </c>
      <c r="M2456" s="570">
        <v>1439.936151</v>
      </c>
      <c r="N2456" s="618"/>
      <c r="O2456" s="619"/>
      <c r="P2456" s="617"/>
      <c r="Q2456" s="414"/>
    </row>
    <row r="2457" s="38" customFormat="1" ht="15.75" spans="1:17">
      <c r="A2457" s="43" t="s">
        <v>4654</v>
      </c>
      <c r="B2457" s="268"/>
      <c r="C2457" s="590" t="s">
        <v>3332</v>
      </c>
      <c r="D2457" s="591"/>
      <c r="E2457" s="584"/>
      <c r="F2457" s="585"/>
      <c r="G2457" s="586"/>
      <c r="H2457" s="268"/>
      <c r="I2457" s="618"/>
      <c r="J2457" s="568">
        <v>6</v>
      </c>
      <c r="K2457" s="603">
        <v>10</v>
      </c>
      <c r="L2457" s="569">
        <v>107</v>
      </c>
      <c r="M2457" s="570">
        <v>1199.946793</v>
      </c>
      <c r="N2457" s="618"/>
      <c r="O2457" s="619"/>
      <c r="P2457" s="617"/>
      <c r="Q2457" s="414"/>
    </row>
    <row r="2458" s="38" customFormat="1" ht="15.75" spans="1:17">
      <c r="A2458" s="43" t="s">
        <v>4654</v>
      </c>
      <c r="B2458" s="268"/>
      <c r="C2458" s="590" t="s">
        <v>3332</v>
      </c>
      <c r="D2458" s="591"/>
      <c r="E2458" s="584"/>
      <c r="F2458" s="585"/>
      <c r="G2458" s="586"/>
      <c r="H2458" s="268"/>
      <c r="I2458" s="618"/>
      <c r="J2458" s="568">
        <v>7</v>
      </c>
      <c r="K2458" s="603">
        <v>9</v>
      </c>
      <c r="L2458" s="569">
        <v>95</v>
      </c>
      <c r="M2458" s="570">
        <v>1079.952112</v>
      </c>
      <c r="N2458" s="618"/>
      <c r="O2458" s="619"/>
      <c r="P2458" s="617"/>
      <c r="Q2458" s="414"/>
    </row>
    <row r="2459" s="38" customFormat="1" ht="15.75" spans="1:17">
      <c r="A2459" s="43" t="s">
        <v>4654</v>
      </c>
      <c r="B2459" s="268"/>
      <c r="C2459" s="590" t="s">
        <v>3332</v>
      </c>
      <c r="D2459" s="592" t="s">
        <v>4305</v>
      </c>
      <c r="E2459" s="584"/>
      <c r="F2459" s="585"/>
      <c r="G2459" s="586"/>
      <c r="H2459" s="268"/>
      <c r="I2459" s="618">
        <v>3</v>
      </c>
      <c r="J2459" s="568">
        <v>1</v>
      </c>
      <c r="K2459" s="603">
        <v>40</v>
      </c>
      <c r="L2459" s="569">
        <v>201</v>
      </c>
      <c r="M2459" s="570">
        <v>2498.0666</v>
      </c>
      <c r="N2459" s="618"/>
      <c r="O2459" s="619"/>
      <c r="P2459" s="617"/>
      <c r="Q2459" s="414"/>
    </row>
    <row r="2460" s="38" customFormat="1" ht="15.75" spans="1:17">
      <c r="A2460" s="43" t="s">
        <v>4654</v>
      </c>
      <c r="B2460" s="268"/>
      <c r="C2460" s="590" t="s">
        <v>3332</v>
      </c>
      <c r="D2460" s="592"/>
      <c r="E2460" s="584"/>
      <c r="F2460" s="585"/>
      <c r="G2460" s="586"/>
      <c r="H2460" s="268"/>
      <c r="I2460" s="618"/>
      <c r="J2460" s="568">
        <v>2</v>
      </c>
      <c r="K2460" s="603">
        <v>35</v>
      </c>
      <c r="L2460" s="569">
        <v>176</v>
      </c>
      <c r="M2460" s="570">
        <v>2185.808275</v>
      </c>
      <c r="N2460" s="618"/>
      <c r="O2460" s="619">
        <v>502</v>
      </c>
      <c r="P2460" s="620">
        <v>6245.1665</v>
      </c>
      <c r="Q2460" s="414"/>
    </row>
    <row r="2461" s="38" customFormat="1" ht="15.75" spans="1:17">
      <c r="A2461" s="43" t="s">
        <v>4654</v>
      </c>
      <c r="B2461" s="268"/>
      <c r="C2461" s="590" t="s">
        <v>3332</v>
      </c>
      <c r="D2461" s="592"/>
      <c r="E2461" s="584"/>
      <c r="F2461" s="585"/>
      <c r="G2461" s="586"/>
      <c r="H2461" s="268"/>
      <c r="I2461" s="618"/>
      <c r="J2461" s="568">
        <v>3</v>
      </c>
      <c r="K2461" s="603">
        <v>25</v>
      </c>
      <c r="L2461" s="569">
        <v>125</v>
      </c>
      <c r="M2461" s="570">
        <v>1561.291625</v>
      </c>
      <c r="N2461" s="618"/>
      <c r="O2461" s="619"/>
      <c r="P2461" s="617"/>
      <c r="Q2461" s="414"/>
    </row>
    <row r="2462" s="38" customFormat="1" ht="15.75" spans="1:17">
      <c r="A2462" s="43" t="s">
        <v>4654</v>
      </c>
      <c r="B2462" s="268"/>
      <c r="C2462" s="590" t="s">
        <v>3332</v>
      </c>
      <c r="D2462" s="592" t="s">
        <v>4657</v>
      </c>
      <c r="E2462" s="584"/>
      <c r="F2462" s="593"/>
      <c r="G2462" s="586"/>
      <c r="H2462" s="268"/>
      <c r="I2462" s="618">
        <v>1</v>
      </c>
      <c r="J2462" s="568">
        <v>1</v>
      </c>
      <c r="K2462" s="603">
        <v>100</v>
      </c>
      <c r="L2462" s="569">
        <v>149</v>
      </c>
      <c r="M2462" s="570">
        <v>1822.881</v>
      </c>
      <c r="N2462" s="618"/>
      <c r="O2462" s="619"/>
      <c r="P2462" s="617"/>
      <c r="Q2462" s="414"/>
    </row>
    <row r="2463" s="38" customFormat="1" ht="15.75" spans="1:17">
      <c r="A2463" s="43" t="s">
        <v>4654</v>
      </c>
      <c r="B2463" s="268"/>
      <c r="C2463" s="590" t="s">
        <v>3332</v>
      </c>
      <c r="D2463" s="592"/>
      <c r="E2463" s="584"/>
      <c r="F2463" s="593"/>
      <c r="G2463" s="586"/>
      <c r="H2463" s="268"/>
      <c r="I2463" s="618"/>
      <c r="J2463" s="568"/>
      <c r="K2463" s="603"/>
      <c r="L2463" s="569"/>
      <c r="M2463" s="570"/>
      <c r="N2463" s="618"/>
      <c r="O2463" s="578"/>
      <c r="P2463" s="577"/>
      <c r="Q2463" s="577"/>
    </row>
    <row r="2464" s="38" customFormat="1" ht="15.75" spans="1:17">
      <c r="A2464" s="43" t="s">
        <v>4654</v>
      </c>
      <c r="B2464" s="268"/>
      <c r="C2464" s="590" t="s">
        <v>3332</v>
      </c>
      <c r="D2464" s="592"/>
      <c r="E2464" s="584"/>
      <c r="F2464" s="593"/>
      <c r="G2464" s="586"/>
      <c r="H2464" s="268"/>
      <c r="I2464" s="618"/>
      <c r="J2464" s="568"/>
      <c r="K2464" s="603"/>
      <c r="L2464" s="569"/>
      <c r="M2464" s="570"/>
      <c r="N2464" s="618"/>
      <c r="O2464" s="578"/>
      <c r="P2464" s="577"/>
      <c r="Q2464" s="577"/>
    </row>
    <row r="2465" s="38" customFormat="1" ht="15.75" spans="1:17">
      <c r="A2465" s="43" t="s">
        <v>4654</v>
      </c>
      <c r="B2465" s="268"/>
      <c r="C2465" s="590" t="s">
        <v>3332</v>
      </c>
      <c r="D2465" s="592"/>
      <c r="E2465" s="584"/>
      <c r="F2465" s="593"/>
      <c r="G2465" s="586"/>
      <c r="H2465" s="268"/>
      <c r="I2465" s="618"/>
      <c r="J2465" s="568"/>
      <c r="K2465" s="603"/>
      <c r="L2465" s="569"/>
      <c r="M2465" s="570"/>
      <c r="N2465" s="618"/>
      <c r="O2465" s="576"/>
      <c r="P2465" s="577"/>
      <c r="Q2465" s="577"/>
    </row>
    <row r="2466" s="38" customFormat="1" ht="15.75" spans="1:17">
      <c r="A2466" s="43" t="s">
        <v>4654</v>
      </c>
      <c r="B2466" s="268"/>
      <c r="C2466" s="590" t="s">
        <v>3332</v>
      </c>
      <c r="D2466" s="591" t="s">
        <v>4259</v>
      </c>
      <c r="E2466" s="584"/>
      <c r="F2466" s="585"/>
      <c r="G2466" s="586"/>
      <c r="H2466" s="268"/>
      <c r="I2466" s="618">
        <v>1</v>
      </c>
      <c r="J2466" s="568">
        <v>1</v>
      </c>
      <c r="K2466" s="603">
        <v>100</v>
      </c>
      <c r="L2466" s="603">
        <v>1</v>
      </c>
      <c r="M2466" s="621">
        <v>12</v>
      </c>
      <c r="N2466" s="622" t="s">
        <v>4331</v>
      </c>
      <c r="O2466" s="576"/>
      <c r="P2466" s="577"/>
      <c r="Q2466" s="577"/>
    </row>
    <row r="2467" s="38" customFormat="1" ht="15.75" spans="1:17">
      <c r="A2467" s="43" t="s">
        <v>4654</v>
      </c>
      <c r="B2467" s="339">
        <v>4</v>
      </c>
      <c r="C2467" s="594" t="s">
        <v>3334</v>
      </c>
      <c r="D2467" s="595" t="s">
        <v>4344</v>
      </c>
      <c r="E2467" s="596"/>
      <c r="F2467" s="585"/>
      <c r="G2467" s="586"/>
      <c r="H2467" s="597">
        <v>1</v>
      </c>
      <c r="I2467" s="597">
        <v>1</v>
      </c>
      <c r="J2467" s="339">
        <v>1</v>
      </c>
      <c r="K2467" s="567">
        <v>100</v>
      </c>
      <c r="L2467" s="623">
        <v>12</v>
      </c>
      <c r="M2467" s="624">
        <v>162.88</v>
      </c>
      <c r="N2467" s="268"/>
      <c r="O2467" s="576"/>
      <c r="P2467" s="577"/>
      <c r="Q2467" s="577"/>
    </row>
    <row r="2468" s="38" customFormat="1" ht="15.75" spans="1:17">
      <c r="A2468" s="43" t="s">
        <v>4654</v>
      </c>
      <c r="B2468" s="378"/>
      <c r="C2468" s="598" t="s">
        <v>3334</v>
      </c>
      <c r="D2468" s="599"/>
      <c r="E2468" s="596"/>
      <c r="F2468" s="585"/>
      <c r="G2468" s="586"/>
      <c r="H2468" s="600"/>
      <c r="I2468" s="600"/>
      <c r="J2468" s="378"/>
      <c r="K2468" s="625"/>
      <c r="L2468" s="626"/>
      <c r="M2468" s="627"/>
      <c r="N2468" s="268"/>
      <c r="O2468" s="576"/>
      <c r="P2468" s="577"/>
      <c r="Q2468" s="577"/>
    </row>
    <row r="2469" s="38" customFormat="1" ht="15.75" spans="1:17">
      <c r="A2469" s="43" t="s">
        <v>4654</v>
      </c>
      <c r="B2469" s="339">
        <v>5</v>
      </c>
      <c r="C2469" s="601" t="s">
        <v>3335</v>
      </c>
      <c r="D2469" s="602" t="s">
        <v>4260</v>
      </c>
      <c r="E2469" s="596"/>
      <c r="F2469" s="585"/>
      <c r="G2469" s="586"/>
      <c r="H2469" s="603">
        <v>1</v>
      </c>
      <c r="I2469" s="603">
        <v>21</v>
      </c>
      <c r="J2469" s="603">
        <v>1</v>
      </c>
      <c r="K2469" s="603">
        <v>7.8</v>
      </c>
      <c r="L2469" s="618">
        <v>184</v>
      </c>
      <c r="M2469" s="621">
        <v>6005.896373</v>
      </c>
      <c r="N2469" s="602"/>
      <c r="O2469" s="576"/>
      <c r="P2469" s="577"/>
      <c r="Q2469" s="577"/>
    </row>
    <row r="2470" s="38" customFormat="1" ht="15.75" spans="1:17">
      <c r="A2470" s="43" t="s">
        <v>4654</v>
      </c>
      <c r="B2470" s="340"/>
      <c r="C2470" s="604" t="s">
        <v>3335</v>
      </c>
      <c r="D2470" s="602"/>
      <c r="E2470" s="596"/>
      <c r="F2470" s="585"/>
      <c r="G2470" s="586"/>
      <c r="H2470" s="603"/>
      <c r="I2470" s="603"/>
      <c r="J2470" s="603">
        <v>2</v>
      </c>
      <c r="K2470" s="603">
        <v>7.6</v>
      </c>
      <c r="L2470" s="618">
        <v>180</v>
      </c>
      <c r="M2470" s="621">
        <v>5851.89903</v>
      </c>
      <c r="N2470" s="602"/>
      <c r="O2470" s="576"/>
      <c r="P2470" s="577"/>
      <c r="Q2470" s="577"/>
    </row>
    <row r="2471" s="38" customFormat="1" ht="15.75" spans="1:17">
      <c r="A2471" s="43" t="s">
        <v>4654</v>
      </c>
      <c r="B2471" s="340"/>
      <c r="C2471" s="604" t="s">
        <v>3335</v>
      </c>
      <c r="D2471" s="602"/>
      <c r="E2471" s="596"/>
      <c r="F2471" s="585"/>
      <c r="G2471" s="586"/>
      <c r="H2471" s="603"/>
      <c r="I2471" s="603"/>
      <c r="J2471" s="603">
        <v>3</v>
      </c>
      <c r="K2471" s="603">
        <v>7.3</v>
      </c>
      <c r="L2471" s="618">
        <v>172</v>
      </c>
      <c r="M2471" s="621">
        <v>5620.903016</v>
      </c>
      <c r="N2471" s="602"/>
      <c r="O2471" s="576"/>
      <c r="P2471" s="577"/>
      <c r="Q2471" s="577"/>
    </row>
    <row r="2472" s="38" customFormat="1" ht="15.75" spans="1:17">
      <c r="A2472" s="43" t="s">
        <v>4654</v>
      </c>
      <c r="B2472" s="340"/>
      <c r="C2472" s="604" t="s">
        <v>3335</v>
      </c>
      <c r="D2472" s="602"/>
      <c r="E2472" s="596"/>
      <c r="F2472" s="585"/>
      <c r="G2472" s="586"/>
      <c r="H2472" s="603"/>
      <c r="I2472" s="603"/>
      <c r="J2472" s="603">
        <v>4</v>
      </c>
      <c r="K2472" s="603">
        <v>6.9</v>
      </c>
      <c r="L2472" s="618">
        <v>163</v>
      </c>
      <c r="M2472" s="621">
        <v>5312.90833</v>
      </c>
      <c r="N2472" s="602"/>
      <c r="O2472" s="576"/>
      <c r="P2472" s="577"/>
      <c r="Q2472" s="577"/>
    </row>
    <row r="2473" s="38" customFormat="1" ht="15.75" spans="1:17">
      <c r="A2473" s="43" t="s">
        <v>4654</v>
      </c>
      <c r="B2473" s="340"/>
      <c r="C2473" s="604" t="s">
        <v>3335</v>
      </c>
      <c r="D2473" s="602"/>
      <c r="E2473" s="596"/>
      <c r="F2473" s="585"/>
      <c r="G2473" s="586"/>
      <c r="H2473" s="603"/>
      <c r="I2473" s="603"/>
      <c r="J2473" s="603">
        <v>5</v>
      </c>
      <c r="K2473" s="603">
        <v>6.7</v>
      </c>
      <c r="L2473" s="618">
        <v>158</v>
      </c>
      <c r="M2473" s="621">
        <v>5158.910987</v>
      </c>
      <c r="N2473" s="602"/>
      <c r="O2473" s="576"/>
      <c r="P2473" s="577"/>
      <c r="Q2473" s="577"/>
    </row>
    <row r="2474" s="38" customFormat="1" ht="15.75" spans="1:17">
      <c r="A2474" s="43" t="s">
        <v>4654</v>
      </c>
      <c r="B2474" s="340"/>
      <c r="C2474" s="604" t="s">
        <v>3335</v>
      </c>
      <c r="D2474" s="602"/>
      <c r="E2474" s="596"/>
      <c r="F2474" s="585"/>
      <c r="G2474" s="586"/>
      <c r="H2474" s="603"/>
      <c r="I2474" s="603"/>
      <c r="J2474" s="603">
        <v>6</v>
      </c>
      <c r="K2474" s="603">
        <v>6.3</v>
      </c>
      <c r="L2474" s="618">
        <v>149</v>
      </c>
      <c r="M2474" s="621">
        <v>4850.916301</v>
      </c>
      <c r="N2474" s="602"/>
      <c r="O2474" s="576"/>
      <c r="P2474" s="577"/>
      <c r="Q2474" s="577"/>
    </row>
    <row r="2475" s="38" customFormat="1" ht="15.75" spans="1:17">
      <c r="A2475" s="43" t="s">
        <v>4654</v>
      </c>
      <c r="B2475" s="340"/>
      <c r="C2475" s="604" t="s">
        <v>3335</v>
      </c>
      <c r="D2475" s="602"/>
      <c r="E2475" s="596"/>
      <c r="F2475" s="585"/>
      <c r="G2475" s="586"/>
      <c r="H2475" s="603"/>
      <c r="I2475" s="603"/>
      <c r="J2475" s="603">
        <v>7</v>
      </c>
      <c r="K2475" s="603">
        <v>6.1</v>
      </c>
      <c r="L2475" s="618">
        <v>144</v>
      </c>
      <c r="M2475" s="621">
        <v>4696.918958</v>
      </c>
      <c r="N2475" s="602"/>
      <c r="O2475" s="576"/>
      <c r="P2475" s="577"/>
      <c r="Q2475" s="577"/>
    </row>
    <row r="2476" s="38" customFormat="1" ht="15.75" spans="1:17">
      <c r="A2476" s="43" t="s">
        <v>4654</v>
      </c>
      <c r="B2476" s="340"/>
      <c r="C2476" s="604" t="s">
        <v>3335</v>
      </c>
      <c r="D2476" s="602"/>
      <c r="E2476" s="596"/>
      <c r="F2476" s="585"/>
      <c r="G2476" s="586"/>
      <c r="H2476" s="603"/>
      <c r="I2476" s="603"/>
      <c r="J2476" s="603">
        <v>8</v>
      </c>
      <c r="K2476" s="603">
        <v>5.8</v>
      </c>
      <c r="L2476" s="618">
        <v>137</v>
      </c>
      <c r="M2476" s="621">
        <v>4465.922944</v>
      </c>
      <c r="N2476" s="602"/>
      <c r="O2476" s="576"/>
      <c r="P2476" s="577"/>
      <c r="Q2476" s="577"/>
    </row>
    <row r="2477" s="38" customFormat="1" ht="15.75" spans="1:17">
      <c r="A2477" s="43" t="s">
        <v>4654</v>
      </c>
      <c r="B2477" s="340"/>
      <c r="C2477" s="604" t="s">
        <v>3335</v>
      </c>
      <c r="D2477" s="602"/>
      <c r="E2477" s="596"/>
      <c r="F2477" s="585"/>
      <c r="G2477" s="586"/>
      <c r="H2477" s="603"/>
      <c r="I2477" s="603"/>
      <c r="J2477" s="603">
        <v>9</v>
      </c>
      <c r="K2477" s="603">
        <v>5.6</v>
      </c>
      <c r="L2477" s="618">
        <v>132</v>
      </c>
      <c r="M2477" s="621">
        <v>4311.925601</v>
      </c>
      <c r="N2477" s="602"/>
      <c r="O2477" s="576"/>
      <c r="P2477" s="577"/>
      <c r="Q2477" s="577"/>
    </row>
    <row r="2478" s="38" customFormat="1" ht="15.75" spans="1:17">
      <c r="A2478" s="43" t="s">
        <v>4654</v>
      </c>
      <c r="B2478" s="340"/>
      <c r="C2478" s="604" t="s">
        <v>3335</v>
      </c>
      <c r="D2478" s="602"/>
      <c r="E2478" s="596"/>
      <c r="F2478" s="585"/>
      <c r="G2478" s="586"/>
      <c r="H2478" s="603"/>
      <c r="I2478" s="603"/>
      <c r="J2478" s="603">
        <v>10</v>
      </c>
      <c r="K2478" s="603">
        <v>5.3</v>
      </c>
      <c r="L2478" s="618">
        <v>125</v>
      </c>
      <c r="M2478" s="621">
        <v>4080.929587</v>
      </c>
      <c r="N2478" s="602"/>
      <c r="O2478" s="576"/>
      <c r="P2478" s="577"/>
      <c r="Q2478" s="577"/>
    </row>
    <row r="2479" s="38" customFormat="1" ht="15.75" spans="1:17">
      <c r="A2479" s="43" t="s">
        <v>4654</v>
      </c>
      <c r="B2479" s="340"/>
      <c r="C2479" s="604" t="s">
        <v>3335</v>
      </c>
      <c r="D2479" s="602"/>
      <c r="E2479" s="596"/>
      <c r="F2479" s="585"/>
      <c r="G2479" s="586"/>
      <c r="H2479" s="603"/>
      <c r="I2479" s="603"/>
      <c r="J2479" s="603">
        <v>11</v>
      </c>
      <c r="K2479" s="603">
        <v>4.9</v>
      </c>
      <c r="L2479" s="618">
        <v>116</v>
      </c>
      <c r="M2479" s="621">
        <v>3772.934901</v>
      </c>
      <c r="N2479" s="602"/>
      <c r="O2479" s="579"/>
      <c r="P2479" s="577"/>
      <c r="Q2479" s="577"/>
    </row>
    <row r="2480" s="38" customFormat="1" ht="15.75" spans="1:17">
      <c r="A2480" s="43" t="s">
        <v>4654</v>
      </c>
      <c r="B2480" s="340"/>
      <c r="C2480" s="604" t="s">
        <v>3335</v>
      </c>
      <c r="D2480" s="602"/>
      <c r="E2480" s="596"/>
      <c r="F2480" s="585"/>
      <c r="G2480" s="586"/>
      <c r="H2480" s="603"/>
      <c r="I2480" s="603"/>
      <c r="J2480" s="603">
        <v>12</v>
      </c>
      <c r="K2480" s="603">
        <v>4.6</v>
      </c>
      <c r="L2480" s="618">
        <v>109</v>
      </c>
      <c r="M2480" s="621">
        <v>3541.938887</v>
      </c>
      <c r="N2480" s="602"/>
      <c r="O2480" s="579"/>
      <c r="P2480" s="577"/>
      <c r="Q2480" s="577"/>
    </row>
    <row r="2481" s="38" customFormat="1" ht="15.75" spans="1:17">
      <c r="A2481" s="43" t="s">
        <v>4654</v>
      </c>
      <c r="B2481" s="340"/>
      <c r="C2481" s="604" t="s">
        <v>3335</v>
      </c>
      <c r="D2481" s="602"/>
      <c r="E2481" s="596"/>
      <c r="F2481" s="585"/>
      <c r="G2481" s="586"/>
      <c r="H2481" s="603"/>
      <c r="I2481" s="603"/>
      <c r="J2481" s="603">
        <v>13</v>
      </c>
      <c r="K2481" s="603">
        <v>4.3</v>
      </c>
      <c r="L2481" s="618">
        <v>102</v>
      </c>
      <c r="M2481" s="621">
        <v>3310.942872</v>
      </c>
      <c r="N2481" s="602"/>
      <c r="O2481" s="579"/>
      <c r="P2481" s="577"/>
      <c r="Q2481" s="577"/>
    </row>
    <row r="2482" s="38" customFormat="1" ht="15.75" spans="1:17">
      <c r="A2482" s="43" t="s">
        <v>4654</v>
      </c>
      <c r="B2482" s="340"/>
      <c r="C2482" s="604" t="s">
        <v>3335</v>
      </c>
      <c r="D2482" s="602"/>
      <c r="E2482" s="596"/>
      <c r="F2482" s="585"/>
      <c r="G2482" s="586"/>
      <c r="H2482" s="603"/>
      <c r="I2482" s="603"/>
      <c r="J2482" s="603">
        <v>14</v>
      </c>
      <c r="K2482" s="603">
        <v>4</v>
      </c>
      <c r="L2482" s="618">
        <v>94</v>
      </c>
      <c r="M2482" s="621">
        <v>3079.946858</v>
      </c>
      <c r="N2482" s="602"/>
      <c r="O2482" s="579"/>
      <c r="P2482" s="577"/>
      <c r="Q2482" s="577"/>
    </row>
    <row r="2483" s="38" customFormat="1" ht="15.75" spans="1:17">
      <c r="A2483" s="43" t="s">
        <v>4654</v>
      </c>
      <c r="B2483" s="340"/>
      <c r="C2483" s="604" t="s">
        <v>3335</v>
      </c>
      <c r="D2483" s="602"/>
      <c r="E2483" s="596"/>
      <c r="F2483" s="585"/>
      <c r="G2483" s="586"/>
      <c r="H2483" s="603"/>
      <c r="I2483" s="603"/>
      <c r="J2483" s="603">
        <v>15</v>
      </c>
      <c r="K2483" s="603">
        <v>3.7</v>
      </c>
      <c r="L2483" s="618">
        <v>87</v>
      </c>
      <c r="M2483" s="621">
        <v>2848.950844</v>
      </c>
      <c r="N2483" s="602"/>
      <c r="O2483" s="579"/>
      <c r="P2483" s="577"/>
      <c r="Q2483" s="577"/>
    </row>
    <row r="2484" s="38" customFormat="1" ht="15.75" spans="1:17">
      <c r="A2484" s="43" t="s">
        <v>4654</v>
      </c>
      <c r="B2484" s="340"/>
      <c r="C2484" s="604" t="s">
        <v>3335</v>
      </c>
      <c r="D2484" s="602"/>
      <c r="E2484" s="596"/>
      <c r="F2484" s="585"/>
      <c r="G2484" s="586"/>
      <c r="H2484" s="603"/>
      <c r="I2484" s="603"/>
      <c r="J2484" s="603">
        <v>16</v>
      </c>
      <c r="K2484" s="603">
        <v>3.4</v>
      </c>
      <c r="L2484" s="618">
        <v>80</v>
      </c>
      <c r="M2484" s="621">
        <v>2617.954829</v>
      </c>
      <c r="N2484" s="602"/>
      <c r="O2484" s="579"/>
      <c r="P2484" s="577"/>
      <c r="Q2484" s="577"/>
    </row>
    <row r="2485" s="38" customFormat="1" ht="15.75" spans="1:17">
      <c r="A2485" s="43" t="s">
        <v>4654</v>
      </c>
      <c r="B2485" s="340"/>
      <c r="C2485" s="604" t="s">
        <v>3335</v>
      </c>
      <c r="D2485" s="602"/>
      <c r="E2485" s="596"/>
      <c r="F2485" s="585"/>
      <c r="G2485" s="586"/>
      <c r="H2485" s="603"/>
      <c r="I2485" s="603"/>
      <c r="J2485" s="603">
        <v>17</v>
      </c>
      <c r="K2485" s="603">
        <v>2.9</v>
      </c>
      <c r="L2485" s="618">
        <v>68</v>
      </c>
      <c r="M2485" s="621">
        <v>2232.961472</v>
      </c>
      <c r="N2485" s="602"/>
      <c r="O2485" s="579"/>
      <c r="P2485" s="577"/>
      <c r="Q2485" s="577"/>
    </row>
    <row r="2486" s="38" customFormat="1" ht="15.75" spans="1:17">
      <c r="A2486" s="43" t="s">
        <v>4654</v>
      </c>
      <c r="B2486" s="340"/>
      <c r="C2486" s="604" t="s">
        <v>3335</v>
      </c>
      <c r="D2486" s="602"/>
      <c r="E2486" s="596"/>
      <c r="F2486" s="585"/>
      <c r="G2486" s="586"/>
      <c r="H2486" s="603"/>
      <c r="I2486" s="603"/>
      <c r="J2486" s="603">
        <v>18</v>
      </c>
      <c r="K2486" s="603">
        <v>2.4</v>
      </c>
      <c r="L2486" s="618">
        <v>57</v>
      </c>
      <c r="M2486" s="621">
        <v>1847.968115</v>
      </c>
      <c r="N2486" s="602"/>
      <c r="O2486" s="579"/>
      <c r="P2486" s="577"/>
      <c r="Q2486" s="577"/>
    </row>
    <row r="2487" s="38" customFormat="1" ht="15.75" spans="1:17">
      <c r="A2487" s="43" t="s">
        <v>4654</v>
      </c>
      <c r="B2487" s="340"/>
      <c r="C2487" s="604" t="s">
        <v>3335</v>
      </c>
      <c r="D2487" s="602"/>
      <c r="E2487" s="596"/>
      <c r="F2487" s="585"/>
      <c r="G2487" s="586"/>
      <c r="H2487" s="603"/>
      <c r="I2487" s="603"/>
      <c r="J2487" s="603">
        <v>19</v>
      </c>
      <c r="K2487" s="603">
        <v>1.9</v>
      </c>
      <c r="L2487" s="618">
        <v>45</v>
      </c>
      <c r="M2487" s="621">
        <v>1462.974757</v>
      </c>
      <c r="N2487" s="602"/>
      <c r="O2487" s="579"/>
      <c r="P2487" s="577"/>
      <c r="Q2487" s="577"/>
    </row>
    <row r="2488" s="38" customFormat="1" ht="15.75" spans="1:17">
      <c r="A2488" s="43" t="s">
        <v>4654</v>
      </c>
      <c r="B2488" s="340"/>
      <c r="C2488" s="604" t="s">
        <v>3335</v>
      </c>
      <c r="D2488" s="602"/>
      <c r="E2488" s="596"/>
      <c r="F2488" s="585"/>
      <c r="G2488" s="586"/>
      <c r="H2488" s="603"/>
      <c r="I2488" s="603"/>
      <c r="J2488" s="603">
        <v>20</v>
      </c>
      <c r="K2488" s="603">
        <v>1.5</v>
      </c>
      <c r="L2488" s="618">
        <v>35</v>
      </c>
      <c r="M2488" s="621">
        <v>1154.980072</v>
      </c>
      <c r="N2488" s="602"/>
      <c r="O2488" s="579"/>
      <c r="P2488" s="577"/>
      <c r="Q2488" s="577"/>
    </row>
    <row r="2489" s="38" customFormat="1" ht="15.75" spans="1:17">
      <c r="A2489" s="43" t="s">
        <v>4654</v>
      </c>
      <c r="B2489" s="340"/>
      <c r="C2489" s="604" t="s">
        <v>3335</v>
      </c>
      <c r="D2489" s="602"/>
      <c r="E2489" s="596"/>
      <c r="F2489" s="585"/>
      <c r="G2489" s="586"/>
      <c r="H2489" s="603"/>
      <c r="I2489" s="603"/>
      <c r="J2489" s="603">
        <v>21</v>
      </c>
      <c r="K2489" s="603">
        <v>1</v>
      </c>
      <c r="L2489" s="618">
        <v>25</v>
      </c>
      <c r="M2489" s="621">
        <v>769.986712</v>
      </c>
      <c r="N2489" s="602"/>
      <c r="O2489" s="579"/>
      <c r="P2489" s="577"/>
      <c r="Q2489" s="577"/>
    </row>
    <row r="2490" s="38" customFormat="1" ht="15.75" spans="1:17">
      <c r="A2490" s="43" t="s">
        <v>4654</v>
      </c>
      <c r="B2490" s="340"/>
      <c r="C2490" s="604" t="s">
        <v>3335</v>
      </c>
      <c r="D2490" s="595" t="s">
        <v>4658</v>
      </c>
      <c r="E2490" s="605"/>
      <c r="F2490" s="585"/>
      <c r="G2490" s="586"/>
      <c r="H2490" s="603"/>
      <c r="I2490" s="567">
        <v>2</v>
      </c>
      <c r="J2490" s="603">
        <v>1</v>
      </c>
      <c r="K2490" s="603">
        <v>60</v>
      </c>
      <c r="L2490" s="618">
        <v>229</v>
      </c>
      <c r="M2490" s="621">
        <v>6030.03246</v>
      </c>
      <c r="N2490" s="595"/>
      <c r="O2490" s="579">
        <v>381</v>
      </c>
      <c r="P2490" s="628">
        <v>10050.0541</v>
      </c>
      <c r="Q2490" s="577"/>
    </row>
    <row r="2491" s="38" customFormat="1" ht="15.75" spans="1:17">
      <c r="A2491" s="43" t="s">
        <v>4654</v>
      </c>
      <c r="B2491" s="340"/>
      <c r="C2491" s="604" t="s">
        <v>3335</v>
      </c>
      <c r="D2491" s="606"/>
      <c r="E2491" s="605"/>
      <c r="F2491" s="585"/>
      <c r="G2491" s="586"/>
      <c r="H2491" s="603"/>
      <c r="I2491" s="572"/>
      <c r="J2491" s="603"/>
      <c r="K2491" s="603"/>
      <c r="L2491" s="618"/>
      <c r="M2491" s="621"/>
      <c r="N2491" s="606"/>
      <c r="O2491" s="579"/>
      <c r="P2491" s="577"/>
      <c r="Q2491" s="577"/>
    </row>
    <row r="2492" s="38" customFormat="1" ht="15.75" spans="1:17">
      <c r="A2492" s="43" t="s">
        <v>4654</v>
      </c>
      <c r="B2492" s="340"/>
      <c r="C2492" s="604" t="s">
        <v>3335</v>
      </c>
      <c r="D2492" s="607"/>
      <c r="E2492" s="605"/>
      <c r="F2492" s="585"/>
      <c r="G2492" s="586"/>
      <c r="H2492" s="603"/>
      <c r="I2492" s="572"/>
      <c r="J2492" s="603">
        <v>2</v>
      </c>
      <c r="K2492" s="603">
        <v>40</v>
      </c>
      <c r="L2492" s="618">
        <v>152</v>
      </c>
      <c r="M2492" s="621">
        <v>4020.02164</v>
      </c>
      <c r="N2492" s="607"/>
      <c r="O2492" s="579"/>
      <c r="P2492" s="577"/>
      <c r="Q2492" s="577"/>
    </row>
    <row r="2493" s="38" customFormat="1" ht="15.75" spans="1:17">
      <c r="A2493" s="43" t="s">
        <v>4654</v>
      </c>
      <c r="B2493" s="340"/>
      <c r="C2493" s="604" t="s">
        <v>3335</v>
      </c>
      <c r="D2493" s="608" t="s">
        <v>4264</v>
      </c>
      <c r="E2493" s="605"/>
      <c r="F2493" s="585"/>
      <c r="G2493" s="586"/>
      <c r="H2493" s="603"/>
      <c r="I2493" s="567">
        <v>3</v>
      </c>
      <c r="J2493" s="603">
        <v>1</v>
      </c>
      <c r="K2493" s="603">
        <v>40</v>
      </c>
      <c r="L2493" s="618">
        <v>96</v>
      </c>
      <c r="M2493" s="621">
        <v>4922.4</v>
      </c>
      <c r="N2493" s="608"/>
      <c r="O2493" s="579"/>
      <c r="P2493" s="577"/>
      <c r="Q2493" s="577"/>
    </row>
    <row r="2494" s="38" customFormat="1" ht="15.75" spans="1:17">
      <c r="A2494" s="43" t="s">
        <v>4654</v>
      </c>
      <c r="B2494" s="340"/>
      <c r="C2494" s="604" t="s">
        <v>3335</v>
      </c>
      <c r="D2494" s="608"/>
      <c r="E2494" s="605"/>
      <c r="F2494" s="585"/>
      <c r="G2494" s="586"/>
      <c r="H2494" s="603"/>
      <c r="I2494" s="572"/>
      <c r="J2494" s="603">
        <v>2</v>
      </c>
      <c r="K2494" s="603">
        <v>35</v>
      </c>
      <c r="L2494" s="618">
        <v>84</v>
      </c>
      <c r="M2494" s="621">
        <v>4307.1</v>
      </c>
      <c r="N2494" s="608"/>
      <c r="O2494" s="579"/>
      <c r="P2494" s="577"/>
      <c r="Q2494" s="577"/>
    </row>
    <row r="2495" s="38" customFormat="1" ht="15.75" spans="1:17">
      <c r="A2495" s="43" t="s">
        <v>4654</v>
      </c>
      <c r="B2495" s="340"/>
      <c r="C2495" s="604" t="s">
        <v>3335</v>
      </c>
      <c r="D2495" s="608"/>
      <c r="E2495" s="605"/>
      <c r="F2495" s="585"/>
      <c r="G2495" s="586"/>
      <c r="H2495" s="603"/>
      <c r="I2495" s="625"/>
      <c r="J2495" s="603">
        <v>3</v>
      </c>
      <c r="K2495" s="603">
        <v>25</v>
      </c>
      <c r="L2495" s="618">
        <v>60</v>
      </c>
      <c r="M2495" s="621">
        <v>3076.5</v>
      </c>
      <c r="N2495" s="608"/>
      <c r="O2495" s="579"/>
      <c r="P2495" s="577"/>
      <c r="Q2495" s="577"/>
    </row>
    <row r="2496" s="38" customFormat="1" ht="15.75" spans="1:17">
      <c r="A2496" s="43" t="s">
        <v>4654</v>
      </c>
      <c r="B2496" s="340"/>
      <c r="C2496" s="604" t="s">
        <v>3335</v>
      </c>
      <c r="D2496" s="602" t="s">
        <v>4288</v>
      </c>
      <c r="E2496" s="596"/>
      <c r="F2496" s="585"/>
      <c r="G2496" s="586"/>
      <c r="H2496" s="603"/>
      <c r="I2496" s="567">
        <v>2</v>
      </c>
      <c r="J2496" s="603">
        <v>1</v>
      </c>
      <c r="K2496" s="603">
        <v>60</v>
      </c>
      <c r="L2496" s="618">
        <v>196</v>
      </c>
      <c r="M2496" s="621">
        <v>5192.349119</v>
      </c>
      <c r="N2496" s="602"/>
      <c r="O2496" s="578"/>
      <c r="P2496" s="577"/>
      <c r="Q2496" s="577"/>
    </row>
    <row r="2497" s="38" customFormat="1" ht="15.75" spans="1:17">
      <c r="A2497" s="43" t="s">
        <v>4654</v>
      </c>
      <c r="B2497" s="340"/>
      <c r="C2497" s="604" t="s">
        <v>3335</v>
      </c>
      <c r="D2497" s="602"/>
      <c r="E2497" s="596"/>
      <c r="F2497" s="585"/>
      <c r="G2497" s="586"/>
      <c r="H2497" s="603"/>
      <c r="I2497" s="625"/>
      <c r="J2497" s="603">
        <v>2</v>
      </c>
      <c r="K2497" s="603">
        <v>40</v>
      </c>
      <c r="L2497" s="618">
        <v>130</v>
      </c>
      <c r="M2497" s="621">
        <v>3461.566079</v>
      </c>
      <c r="N2497" s="602"/>
      <c r="O2497" s="578"/>
      <c r="P2497" s="577"/>
      <c r="Q2497" s="577"/>
    </row>
    <row r="2498" s="38" customFormat="1" ht="15.75" spans="1:17">
      <c r="A2498" s="43" t="s">
        <v>4654</v>
      </c>
      <c r="B2498" s="340"/>
      <c r="C2498" s="604" t="s">
        <v>3335</v>
      </c>
      <c r="D2498" s="608" t="s">
        <v>4261</v>
      </c>
      <c r="E2498" s="605"/>
      <c r="F2498" s="585"/>
      <c r="G2498" s="586"/>
      <c r="H2498" s="603"/>
      <c r="I2498" s="567">
        <v>2</v>
      </c>
      <c r="J2498" s="603">
        <v>1</v>
      </c>
      <c r="K2498" s="603">
        <v>60</v>
      </c>
      <c r="L2498" s="618">
        <v>140</v>
      </c>
      <c r="M2498" s="621">
        <v>3787.41438</v>
      </c>
      <c r="N2498" s="608"/>
      <c r="O2498" s="578"/>
      <c r="P2498" s="577"/>
      <c r="Q2498" s="577"/>
    </row>
    <row r="2499" s="38" customFormat="1" ht="15.75" spans="1:17">
      <c r="A2499" s="43" t="s">
        <v>4654</v>
      </c>
      <c r="B2499" s="340"/>
      <c r="C2499" s="604" t="s">
        <v>3335</v>
      </c>
      <c r="D2499" s="608"/>
      <c r="E2499" s="605"/>
      <c r="F2499" s="585"/>
      <c r="G2499" s="586"/>
      <c r="H2499" s="603"/>
      <c r="I2499" s="625"/>
      <c r="J2499" s="603">
        <v>2</v>
      </c>
      <c r="K2499" s="603">
        <v>40</v>
      </c>
      <c r="L2499" s="618">
        <v>93</v>
      </c>
      <c r="M2499" s="621">
        <v>2524.94292</v>
      </c>
      <c r="N2499" s="608"/>
      <c r="O2499" s="574"/>
      <c r="P2499" s="577"/>
      <c r="Q2499" s="577"/>
    </row>
    <row r="2500" s="38" customFormat="1" ht="28.5" spans="1:17">
      <c r="A2500" s="43" t="s">
        <v>4654</v>
      </c>
      <c r="B2500" s="268">
        <v>6</v>
      </c>
      <c r="C2500" s="631" t="s">
        <v>4659</v>
      </c>
      <c r="D2500" s="591" t="s">
        <v>4260</v>
      </c>
      <c r="E2500" s="584"/>
      <c r="F2500" s="585"/>
      <c r="G2500" s="586"/>
      <c r="H2500" s="339">
        <v>1</v>
      </c>
      <c r="I2500" s="268">
        <v>10</v>
      </c>
      <c r="J2500" s="268">
        <v>1</v>
      </c>
      <c r="K2500" s="268">
        <v>13</v>
      </c>
      <c r="L2500" s="569">
        <v>1636</v>
      </c>
      <c r="M2500" s="570">
        <v>3900.971413</v>
      </c>
      <c r="N2500" s="591"/>
      <c r="O2500" s="576"/>
      <c r="P2500" s="577"/>
      <c r="Q2500" s="577"/>
    </row>
    <row r="2501" s="38" customFormat="1" ht="28.5" spans="1:17">
      <c r="A2501" s="43" t="s">
        <v>4654</v>
      </c>
      <c r="B2501" s="268"/>
      <c r="C2501" s="631" t="s">
        <v>4659</v>
      </c>
      <c r="D2501" s="591"/>
      <c r="E2501" s="584"/>
      <c r="F2501" s="585"/>
      <c r="G2501" s="586"/>
      <c r="H2501" s="340"/>
      <c r="I2501" s="268"/>
      <c r="J2501" s="268">
        <v>2</v>
      </c>
      <c r="K2501" s="268">
        <v>12</v>
      </c>
      <c r="L2501" s="569">
        <v>1510</v>
      </c>
      <c r="M2501" s="570">
        <v>3600.896689</v>
      </c>
      <c r="N2501" s="591"/>
      <c r="O2501" s="576"/>
      <c r="P2501" s="577"/>
      <c r="Q2501" s="577"/>
    </row>
    <row r="2502" s="38" customFormat="1" ht="28.5" spans="1:17">
      <c r="A2502" s="43" t="s">
        <v>4654</v>
      </c>
      <c r="B2502" s="268"/>
      <c r="C2502" s="631" t="s">
        <v>4659</v>
      </c>
      <c r="D2502" s="591"/>
      <c r="E2502" s="584"/>
      <c r="F2502" s="585"/>
      <c r="G2502" s="586"/>
      <c r="H2502" s="340"/>
      <c r="I2502" s="268"/>
      <c r="J2502" s="268">
        <v>3</v>
      </c>
      <c r="K2502" s="268">
        <v>11.5</v>
      </c>
      <c r="L2502" s="569">
        <v>1447</v>
      </c>
      <c r="M2502" s="570">
        <v>3450.859327</v>
      </c>
      <c r="N2502" s="591"/>
      <c r="O2502" s="576"/>
      <c r="P2502" s="577"/>
      <c r="Q2502" s="577"/>
    </row>
    <row r="2503" s="38" customFormat="1" ht="28.5" spans="1:17">
      <c r="A2503" s="43" t="s">
        <v>4654</v>
      </c>
      <c r="B2503" s="268"/>
      <c r="C2503" s="631" t="s">
        <v>4659</v>
      </c>
      <c r="D2503" s="591"/>
      <c r="E2503" s="584"/>
      <c r="F2503" s="585"/>
      <c r="G2503" s="586"/>
      <c r="H2503" s="340"/>
      <c r="I2503" s="268"/>
      <c r="J2503" s="268">
        <v>4</v>
      </c>
      <c r="K2503" s="268">
        <v>11</v>
      </c>
      <c r="L2503" s="569">
        <v>1384</v>
      </c>
      <c r="M2503" s="570">
        <v>3300.821965</v>
      </c>
      <c r="N2503" s="591"/>
      <c r="O2503" s="576"/>
      <c r="P2503" s="577"/>
      <c r="Q2503" s="577"/>
    </row>
    <row r="2504" s="38" customFormat="1" ht="28.5" spans="1:17">
      <c r="A2504" s="43" t="s">
        <v>4654</v>
      </c>
      <c r="B2504" s="268"/>
      <c r="C2504" s="631" t="s">
        <v>4659</v>
      </c>
      <c r="D2504" s="591"/>
      <c r="E2504" s="584"/>
      <c r="F2504" s="585"/>
      <c r="G2504" s="586"/>
      <c r="H2504" s="340"/>
      <c r="I2504" s="268"/>
      <c r="J2504" s="268">
        <v>5</v>
      </c>
      <c r="K2504" s="268">
        <v>10.5</v>
      </c>
      <c r="L2504" s="569">
        <v>1321</v>
      </c>
      <c r="M2504" s="570">
        <v>3150.784603</v>
      </c>
      <c r="N2504" s="591"/>
      <c r="O2504" s="576"/>
      <c r="P2504" s="577"/>
      <c r="Q2504" s="577"/>
    </row>
    <row r="2505" s="38" customFormat="1" ht="28.5" spans="1:17">
      <c r="A2505" s="43" t="s">
        <v>4654</v>
      </c>
      <c r="B2505" s="268"/>
      <c r="C2505" s="631" t="s">
        <v>4659</v>
      </c>
      <c r="D2505" s="591"/>
      <c r="E2505" s="584"/>
      <c r="F2505" s="585"/>
      <c r="G2505" s="586"/>
      <c r="H2505" s="340"/>
      <c r="I2505" s="268"/>
      <c r="J2505" s="268">
        <v>6</v>
      </c>
      <c r="K2505" s="268">
        <v>10</v>
      </c>
      <c r="L2505" s="569">
        <v>1258</v>
      </c>
      <c r="M2505" s="570">
        <v>3000.747241</v>
      </c>
      <c r="N2505" s="591"/>
      <c r="O2505" s="576"/>
      <c r="P2505" s="577"/>
      <c r="Q2505" s="577"/>
    </row>
    <row r="2506" s="38" customFormat="1" ht="28.5" spans="1:17">
      <c r="A2506" s="43" t="s">
        <v>4654</v>
      </c>
      <c r="B2506" s="268"/>
      <c r="C2506" s="631" t="s">
        <v>4659</v>
      </c>
      <c r="D2506" s="591"/>
      <c r="E2506" s="584"/>
      <c r="F2506" s="585"/>
      <c r="G2506" s="586"/>
      <c r="H2506" s="340"/>
      <c r="I2506" s="268"/>
      <c r="J2506" s="268">
        <v>7</v>
      </c>
      <c r="K2506" s="268">
        <v>9</v>
      </c>
      <c r="L2506" s="569">
        <v>1132</v>
      </c>
      <c r="M2506" s="570">
        <v>2700.672516</v>
      </c>
      <c r="N2506" s="591"/>
      <c r="O2506" s="576"/>
      <c r="P2506" s="577"/>
      <c r="Q2506" s="577"/>
    </row>
    <row r="2507" s="38" customFormat="1" ht="28.5" spans="1:17">
      <c r="A2507" s="43" t="s">
        <v>4654</v>
      </c>
      <c r="B2507" s="268"/>
      <c r="C2507" s="631" t="s">
        <v>4659</v>
      </c>
      <c r="D2507" s="591"/>
      <c r="E2507" s="584"/>
      <c r="F2507" s="585"/>
      <c r="G2507" s="586"/>
      <c r="H2507" s="340"/>
      <c r="I2507" s="268"/>
      <c r="J2507" s="268">
        <v>8</v>
      </c>
      <c r="K2507" s="268">
        <v>8.5</v>
      </c>
      <c r="L2507" s="569">
        <v>1070</v>
      </c>
      <c r="M2507" s="570">
        <v>2550.635154</v>
      </c>
      <c r="N2507" s="591"/>
      <c r="O2507" s="576"/>
      <c r="P2507" s="577"/>
      <c r="Q2507" s="577"/>
    </row>
    <row r="2508" s="38" customFormat="1" ht="28.5" spans="1:17">
      <c r="A2508" s="43" t="s">
        <v>4654</v>
      </c>
      <c r="B2508" s="268"/>
      <c r="C2508" s="631" t="s">
        <v>4659</v>
      </c>
      <c r="D2508" s="591"/>
      <c r="E2508" s="584"/>
      <c r="F2508" s="585"/>
      <c r="G2508" s="586"/>
      <c r="H2508" s="340"/>
      <c r="I2508" s="268"/>
      <c r="J2508" s="268">
        <v>9</v>
      </c>
      <c r="K2508" s="268">
        <v>7.5</v>
      </c>
      <c r="L2508" s="569">
        <v>944</v>
      </c>
      <c r="M2508" s="570">
        <v>2250.56043</v>
      </c>
      <c r="N2508" s="591"/>
      <c r="O2508" s="576"/>
      <c r="P2508" s="577"/>
      <c r="Q2508" s="577"/>
    </row>
    <row r="2509" s="38" customFormat="1" ht="28.5" spans="1:17">
      <c r="A2509" s="43" t="s">
        <v>4654</v>
      </c>
      <c r="B2509" s="268"/>
      <c r="C2509" s="631" t="s">
        <v>4659</v>
      </c>
      <c r="D2509" s="591"/>
      <c r="E2509" s="584"/>
      <c r="F2509" s="585"/>
      <c r="G2509" s="586"/>
      <c r="H2509" s="340"/>
      <c r="I2509" s="268"/>
      <c r="J2509" s="268">
        <v>10</v>
      </c>
      <c r="K2509" s="268">
        <v>7</v>
      </c>
      <c r="L2509" s="569">
        <v>881</v>
      </c>
      <c r="M2509" s="570">
        <v>2100.523067</v>
      </c>
      <c r="N2509" s="591"/>
      <c r="O2509" s="576"/>
      <c r="P2509" s="577"/>
      <c r="Q2509" s="577"/>
    </row>
    <row r="2510" s="38" customFormat="1" ht="28.5" spans="1:17">
      <c r="A2510" s="43" t="s">
        <v>4654</v>
      </c>
      <c r="B2510" s="268"/>
      <c r="C2510" s="631" t="s">
        <v>4659</v>
      </c>
      <c r="D2510" s="591" t="s">
        <v>4262</v>
      </c>
      <c r="E2510" s="584"/>
      <c r="F2510" s="585"/>
      <c r="G2510" s="586"/>
      <c r="H2510" s="340"/>
      <c r="I2510" s="268">
        <v>9</v>
      </c>
      <c r="J2510" s="268">
        <v>1</v>
      </c>
      <c r="K2510" s="268">
        <v>14</v>
      </c>
      <c r="L2510" s="569">
        <v>1720</v>
      </c>
      <c r="M2510" s="570">
        <v>3780.80332</v>
      </c>
      <c r="N2510" s="591"/>
      <c r="O2510" s="576"/>
      <c r="P2510" s="577"/>
      <c r="Q2510" s="577"/>
    </row>
    <row r="2511" s="38" customFormat="1" ht="28.5" spans="1:17">
      <c r="A2511" s="43" t="s">
        <v>4654</v>
      </c>
      <c r="B2511" s="268"/>
      <c r="C2511" s="631" t="s">
        <v>4659</v>
      </c>
      <c r="D2511" s="591"/>
      <c r="E2511" s="584"/>
      <c r="F2511" s="585"/>
      <c r="G2511" s="586"/>
      <c r="H2511" s="340"/>
      <c r="I2511" s="268"/>
      <c r="J2511" s="268">
        <v>2</v>
      </c>
      <c r="K2511" s="268">
        <v>12.5</v>
      </c>
      <c r="L2511" s="569">
        <v>1536</v>
      </c>
      <c r="M2511" s="570">
        <v>3375.71725</v>
      </c>
      <c r="N2511" s="591"/>
      <c r="O2511" s="576"/>
      <c r="P2511" s="577"/>
      <c r="Q2511" s="577"/>
    </row>
    <row r="2512" s="38" customFormat="1" ht="28.5" spans="1:17">
      <c r="A2512" s="43" t="s">
        <v>4654</v>
      </c>
      <c r="B2512" s="268"/>
      <c r="C2512" s="631" t="s">
        <v>4659</v>
      </c>
      <c r="D2512" s="591"/>
      <c r="E2512" s="584"/>
      <c r="F2512" s="585"/>
      <c r="G2512" s="586"/>
      <c r="H2512" s="340"/>
      <c r="I2512" s="268"/>
      <c r="J2512" s="268">
        <v>3</v>
      </c>
      <c r="K2512" s="268">
        <v>12</v>
      </c>
      <c r="L2512" s="569">
        <v>1474</v>
      </c>
      <c r="M2512" s="570">
        <v>3240.68856</v>
      </c>
      <c r="N2512" s="591"/>
      <c r="O2512" s="576"/>
      <c r="P2512" s="577"/>
      <c r="Q2512" s="577"/>
    </row>
    <row r="2513" s="38" customFormat="1" ht="28.5" spans="1:17">
      <c r="A2513" s="43" t="s">
        <v>4654</v>
      </c>
      <c r="B2513" s="268"/>
      <c r="C2513" s="631" t="s">
        <v>4659</v>
      </c>
      <c r="D2513" s="591"/>
      <c r="E2513" s="584"/>
      <c r="F2513" s="585"/>
      <c r="G2513" s="586"/>
      <c r="H2513" s="340"/>
      <c r="I2513" s="268"/>
      <c r="J2513" s="268">
        <v>4</v>
      </c>
      <c r="K2513" s="268">
        <v>11.5</v>
      </c>
      <c r="L2513" s="569">
        <v>1413</v>
      </c>
      <c r="M2513" s="570">
        <v>3105.65987</v>
      </c>
      <c r="N2513" s="591"/>
      <c r="O2513" s="576"/>
      <c r="P2513" s="577"/>
      <c r="Q2513" s="577"/>
    </row>
    <row r="2514" s="38" customFormat="1" ht="28.5" spans="1:17">
      <c r="A2514" s="43" t="s">
        <v>4654</v>
      </c>
      <c r="B2514" s="268"/>
      <c r="C2514" s="631" t="s">
        <v>4659</v>
      </c>
      <c r="D2514" s="591"/>
      <c r="E2514" s="584"/>
      <c r="F2514" s="585"/>
      <c r="G2514" s="586"/>
      <c r="H2514" s="340"/>
      <c r="I2514" s="268"/>
      <c r="J2514" s="268">
        <v>5</v>
      </c>
      <c r="K2514" s="268">
        <v>11</v>
      </c>
      <c r="L2514" s="569">
        <v>1352</v>
      </c>
      <c r="M2514" s="570">
        <v>2970.63118</v>
      </c>
      <c r="N2514" s="591"/>
      <c r="O2514" s="576"/>
      <c r="P2514" s="577"/>
      <c r="Q2514" s="577"/>
    </row>
    <row r="2515" s="38" customFormat="1" ht="28.5" spans="1:17">
      <c r="A2515" s="43" t="s">
        <v>4654</v>
      </c>
      <c r="B2515" s="268"/>
      <c r="C2515" s="631" t="s">
        <v>4659</v>
      </c>
      <c r="D2515" s="591"/>
      <c r="E2515" s="584"/>
      <c r="F2515" s="585"/>
      <c r="G2515" s="586"/>
      <c r="H2515" s="340"/>
      <c r="I2515" s="268"/>
      <c r="J2515" s="268">
        <v>6</v>
      </c>
      <c r="K2515" s="268">
        <v>10.5</v>
      </c>
      <c r="L2515" s="569">
        <v>1290</v>
      </c>
      <c r="M2515" s="570">
        <v>2835.60249</v>
      </c>
      <c r="N2515" s="591"/>
      <c r="O2515" s="576"/>
      <c r="P2515" s="577"/>
      <c r="Q2515" s="577"/>
    </row>
    <row r="2516" s="38" customFormat="1" ht="28.5" spans="1:17">
      <c r="A2516" s="43" t="s">
        <v>4654</v>
      </c>
      <c r="B2516" s="268"/>
      <c r="C2516" s="631" t="s">
        <v>4659</v>
      </c>
      <c r="D2516" s="591"/>
      <c r="E2516" s="584"/>
      <c r="F2516" s="585"/>
      <c r="G2516" s="586"/>
      <c r="H2516" s="340"/>
      <c r="I2516" s="268"/>
      <c r="J2516" s="268">
        <v>7</v>
      </c>
      <c r="K2516" s="268">
        <v>10</v>
      </c>
      <c r="L2516" s="569">
        <v>1229</v>
      </c>
      <c r="M2516" s="570">
        <v>2700.5738</v>
      </c>
      <c r="N2516" s="591"/>
      <c r="O2516" s="576"/>
      <c r="P2516" s="577"/>
      <c r="Q2516" s="577"/>
    </row>
    <row r="2517" s="38" customFormat="1" ht="28.5" spans="1:17">
      <c r="A2517" s="43" t="s">
        <v>4654</v>
      </c>
      <c r="B2517" s="268"/>
      <c r="C2517" s="631" t="s">
        <v>4659</v>
      </c>
      <c r="D2517" s="591"/>
      <c r="E2517" s="584"/>
      <c r="F2517" s="585"/>
      <c r="G2517" s="586"/>
      <c r="H2517" s="340"/>
      <c r="I2517" s="268"/>
      <c r="J2517" s="268">
        <v>8</v>
      </c>
      <c r="K2517" s="268">
        <v>9.5</v>
      </c>
      <c r="L2517" s="569">
        <v>1167</v>
      </c>
      <c r="M2517" s="570">
        <v>2565.54511</v>
      </c>
      <c r="N2517" s="591"/>
      <c r="O2517" s="576"/>
      <c r="P2517" s="577"/>
      <c r="Q2517" s="577"/>
    </row>
    <row r="2518" s="38" customFormat="1" ht="28.5" spans="1:17">
      <c r="A2518" s="43" t="s">
        <v>4654</v>
      </c>
      <c r="B2518" s="268"/>
      <c r="C2518" s="631" t="s">
        <v>4659</v>
      </c>
      <c r="D2518" s="591"/>
      <c r="E2518" s="584"/>
      <c r="F2518" s="585"/>
      <c r="G2518" s="586"/>
      <c r="H2518" s="340"/>
      <c r="I2518" s="268"/>
      <c r="J2518" s="268">
        <v>9</v>
      </c>
      <c r="K2518" s="268">
        <v>9</v>
      </c>
      <c r="L2518" s="569">
        <v>1106</v>
      </c>
      <c r="M2518" s="570">
        <v>2430.51642</v>
      </c>
      <c r="N2518" s="591"/>
      <c r="O2518" s="576"/>
      <c r="P2518" s="577"/>
      <c r="Q2518" s="577"/>
    </row>
    <row r="2519" s="38" customFormat="1" ht="28.5" spans="1:17">
      <c r="A2519" s="43" t="s">
        <v>4654</v>
      </c>
      <c r="B2519" s="268"/>
      <c r="C2519" s="631" t="s">
        <v>4659</v>
      </c>
      <c r="D2519" s="592" t="s">
        <v>4564</v>
      </c>
      <c r="E2519" s="584"/>
      <c r="F2519" s="632"/>
      <c r="G2519" s="586"/>
      <c r="H2519" s="340"/>
      <c r="I2519" s="268">
        <v>4</v>
      </c>
      <c r="J2519" s="268">
        <v>1</v>
      </c>
      <c r="K2519" s="268">
        <v>35</v>
      </c>
      <c r="L2519" s="569">
        <v>1489</v>
      </c>
      <c r="M2519" s="570">
        <v>4101.37826</v>
      </c>
      <c r="N2519" s="583"/>
      <c r="O2519" s="576">
        <v>4253</v>
      </c>
      <c r="P2519" s="641">
        <v>11718.2236</v>
      </c>
      <c r="Q2519" s="577"/>
    </row>
    <row r="2520" s="38" customFormat="1" ht="28.5" spans="1:17">
      <c r="A2520" s="43" t="s">
        <v>4654</v>
      </c>
      <c r="B2520" s="268"/>
      <c r="C2520" s="631" t="s">
        <v>4659</v>
      </c>
      <c r="D2520" s="591"/>
      <c r="E2520" s="584"/>
      <c r="F2520" s="633"/>
      <c r="G2520" s="586"/>
      <c r="H2520" s="340"/>
      <c r="I2520" s="268"/>
      <c r="J2520" s="268">
        <v>2</v>
      </c>
      <c r="K2520" s="268">
        <v>30</v>
      </c>
      <c r="L2520" s="569">
        <v>1276</v>
      </c>
      <c r="M2520" s="570">
        <v>3515.46708</v>
      </c>
      <c r="N2520" s="588"/>
      <c r="O2520" s="576"/>
      <c r="P2520" s="577"/>
      <c r="Q2520" s="577"/>
    </row>
    <row r="2521" s="38" customFormat="1" ht="28.5" spans="1:17">
      <c r="A2521" s="43" t="s">
        <v>4654</v>
      </c>
      <c r="B2521" s="268"/>
      <c r="C2521" s="631" t="s">
        <v>4659</v>
      </c>
      <c r="D2521" s="591"/>
      <c r="E2521" s="584"/>
      <c r="F2521" s="632"/>
      <c r="G2521" s="586"/>
      <c r="H2521" s="340"/>
      <c r="I2521" s="268"/>
      <c r="J2521" s="268">
        <v>3</v>
      </c>
      <c r="K2521" s="268">
        <v>20</v>
      </c>
      <c r="L2521" s="569">
        <v>851</v>
      </c>
      <c r="M2521" s="570">
        <v>2343.64472</v>
      </c>
      <c r="N2521" s="588"/>
      <c r="O2521" s="576"/>
      <c r="P2521" s="577"/>
      <c r="Q2521" s="577"/>
    </row>
    <row r="2522" s="38" customFormat="1" ht="28.5" spans="1:17">
      <c r="A2522" s="43" t="s">
        <v>4654</v>
      </c>
      <c r="B2522" s="268"/>
      <c r="C2522" s="631" t="s">
        <v>4659</v>
      </c>
      <c r="D2522" s="591"/>
      <c r="E2522" s="584"/>
      <c r="F2522" s="633"/>
      <c r="G2522" s="586"/>
      <c r="H2522" s="340"/>
      <c r="I2522" s="268"/>
      <c r="J2522" s="268">
        <v>4</v>
      </c>
      <c r="K2522" s="268">
        <v>15</v>
      </c>
      <c r="L2522" s="569">
        <v>637</v>
      </c>
      <c r="M2522" s="570">
        <v>1757.73354</v>
      </c>
      <c r="N2522" s="642"/>
      <c r="O2522" s="576"/>
      <c r="P2522" s="577"/>
      <c r="Q2522" s="577"/>
    </row>
    <row r="2523" s="38" customFormat="1" ht="28.5" spans="1:17">
      <c r="A2523" s="43" t="s">
        <v>4654</v>
      </c>
      <c r="B2523" s="268"/>
      <c r="C2523" s="631" t="s">
        <v>4659</v>
      </c>
      <c r="D2523" s="602" t="s">
        <v>4270</v>
      </c>
      <c r="E2523" s="596"/>
      <c r="F2523" s="585"/>
      <c r="G2523" s="586"/>
      <c r="H2523" s="378"/>
      <c r="I2523" s="268">
        <v>1</v>
      </c>
      <c r="J2523" s="268">
        <v>1</v>
      </c>
      <c r="K2523" s="268">
        <v>100</v>
      </c>
      <c r="L2523" s="569">
        <v>26</v>
      </c>
      <c r="M2523" s="570">
        <v>125.3045</v>
      </c>
      <c r="N2523" s="602" t="s">
        <v>4331</v>
      </c>
      <c r="O2523" s="576"/>
      <c r="P2523" s="577"/>
      <c r="Q2523" s="577"/>
    </row>
    <row r="2524" s="38" customFormat="1" ht="28.5" spans="1:17">
      <c r="A2524" s="43" t="s">
        <v>4654</v>
      </c>
      <c r="B2524" s="339">
        <v>7</v>
      </c>
      <c r="C2524" s="582" t="s">
        <v>4197</v>
      </c>
      <c r="D2524" s="595" t="s">
        <v>4344</v>
      </c>
      <c r="E2524" s="596"/>
      <c r="F2524" s="585"/>
      <c r="G2524" s="586"/>
      <c r="H2524" s="340">
        <v>1</v>
      </c>
      <c r="I2524" s="339">
        <v>1</v>
      </c>
      <c r="J2524" s="339">
        <v>1</v>
      </c>
      <c r="K2524" s="339">
        <v>100</v>
      </c>
      <c r="L2524" s="623">
        <v>45</v>
      </c>
      <c r="M2524" s="624">
        <v>124.0412</v>
      </c>
      <c r="N2524" s="643"/>
      <c r="O2524" s="576"/>
      <c r="P2524" s="577"/>
      <c r="Q2524" s="577"/>
    </row>
    <row r="2525" s="38" customFormat="1" ht="28.5" spans="1:17">
      <c r="A2525" s="43" t="s">
        <v>4654</v>
      </c>
      <c r="B2525" s="340"/>
      <c r="C2525" s="634" t="s">
        <v>4197</v>
      </c>
      <c r="D2525" s="599"/>
      <c r="E2525" s="596"/>
      <c r="F2525" s="585"/>
      <c r="G2525" s="586"/>
      <c r="H2525" s="378"/>
      <c r="I2525" s="378"/>
      <c r="J2525" s="378"/>
      <c r="K2525" s="378"/>
      <c r="L2525" s="626"/>
      <c r="M2525" s="627"/>
      <c r="N2525" s="644"/>
      <c r="O2525" s="576"/>
      <c r="P2525" s="577"/>
      <c r="Q2525" s="577"/>
    </row>
    <row r="2526" s="38" customFormat="1" ht="28.5" spans="1:17">
      <c r="A2526" s="43" t="s">
        <v>4654</v>
      </c>
      <c r="B2526" s="339">
        <v>8</v>
      </c>
      <c r="C2526" s="560" t="s">
        <v>3319</v>
      </c>
      <c r="D2526" s="559" t="s">
        <v>4417</v>
      </c>
      <c r="E2526" s="560"/>
      <c r="F2526" s="585"/>
      <c r="G2526" s="586"/>
      <c r="H2526" s="339">
        <v>1</v>
      </c>
      <c r="I2526" s="339">
        <v>1</v>
      </c>
      <c r="J2526" s="339">
        <v>1</v>
      </c>
      <c r="K2526" s="339">
        <v>100</v>
      </c>
      <c r="L2526" s="623">
        <v>108</v>
      </c>
      <c r="M2526" s="624">
        <v>440.5629</v>
      </c>
      <c r="N2526" s="339"/>
      <c r="O2526" s="576"/>
      <c r="P2526" s="577"/>
      <c r="Q2526" s="577"/>
    </row>
    <row r="2527" s="38" customFormat="1" ht="28.5" spans="1:17">
      <c r="A2527" s="43" t="s">
        <v>4654</v>
      </c>
      <c r="B2527" s="340"/>
      <c r="C2527" s="560" t="s">
        <v>3319</v>
      </c>
      <c r="D2527" s="564"/>
      <c r="E2527" s="560"/>
      <c r="F2527" s="585"/>
      <c r="G2527" s="586"/>
      <c r="H2527" s="340"/>
      <c r="I2527" s="340"/>
      <c r="J2527" s="340"/>
      <c r="K2527" s="340"/>
      <c r="L2527" s="645"/>
      <c r="M2527" s="646"/>
      <c r="N2527" s="340"/>
      <c r="O2527" s="578"/>
      <c r="P2527" s="577"/>
      <c r="Q2527" s="577"/>
    </row>
    <row r="2528" s="38" customFormat="1" ht="28.5" spans="1:17">
      <c r="A2528" s="43" t="s">
        <v>4654</v>
      </c>
      <c r="B2528" s="340"/>
      <c r="C2528" s="560" t="s">
        <v>3319</v>
      </c>
      <c r="D2528" s="635"/>
      <c r="E2528" s="560"/>
      <c r="F2528" s="585"/>
      <c r="G2528" s="586"/>
      <c r="H2528" s="378"/>
      <c r="I2528" s="378"/>
      <c r="J2528" s="378"/>
      <c r="K2528" s="378"/>
      <c r="L2528" s="626"/>
      <c r="M2528" s="627"/>
      <c r="N2528" s="340"/>
      <c r="O2528" s="576"/>
      <c r="P2528" s="577"/>
      <c r="Q2528" s="577"/>
    </row>
    <row r="2529" s="38" customFormat="1" ht="28.5" spans="1:17">
      <c r="A2529" s="43" t="s">
        <v>4654</v>
      </c>
      <c r="B2529" s="339">
        <v>9</v>
      </c>
      <c r="C2529" s="558" t="s">
        <v>4198</v>
      </c>
      <c r="D2529" s="591" t="s">
        <v>4260</v>
      </c>
      <c r="E2529" s="584"/>
      <c r="F2529" s="585"/>
      <c r="G2529" s="586"/>
      <c r="H2529" s="268">
        <v>1</v>
      </c>
      <c r="I2529" s="568">
        <v>13</v>
      </c>
      <c r="J2529" s="568">
        <v>1</v>
      </c>
      <c r="K2529" s="603">
        <v>11.5</v>
      </c>
      <c r="L2529" s="569">
        <v>386</v>
      </c>
      <c r="M2529" s="570">
        <v>7818.742544</v>
      </c>
      <c r="N2529" s="591"/>
      <c r="O2529" s="576"/>
      <c r="P2529" s="577"/>
      <c r="Q2529" s="577"/>
    </row>
    <row r="2530" s="38" customFormat="1" ht="28.5" spans="1:17">
      <c r="A2530" s="43" t="s">
        <v>4654</v>
      </c>
      <c r="B2530" s="340"/>
      <c r="C2530" s="563" t="s">
        <v>4198</v>
      </c>
      <c r="D2530" s="591"/>
      <c r="E2530" s="584"/>
      <c r="F2530" s="585"/>
      <c r="G2530" s="586"/>
      <c r="H2530" s="268"/>
      <c r="I2530" s="568"/>
      <c r="J2530" s="568">
        <v>2</v>
      </c>
      <c r="K2530" s="603">
        <v>10.5</v>
      </c>
      <c r="L2530" s="569">
        <v>352</v>
      </c>
      <c r="M2530" s="570">
        <v>7138.851888</v>
      </c>
      <c r="N2530" s="591"/>
      <c r="O2530" s="576"/>
      <c r="P2530" s="577"/>
      <c r="Q2530" s="577"/>
    </row>
    <row r="2531" s="38" customFormat="1" ht="28.5" spans="1:17">
      <c r="A2531" s="43" t="s">
        <v>4654</v>
      </c>
      <c r="B2531" s="340"/>
      <c r="C2531" s="563" t="s">
        <v>4198</v>
      </c>
      <c r="D2531" s="591"/>
      <c r="E2531" s="584"/>
      <c r="F2531" s="585"/>
      <c r="G2531" s="586"/>
      <c r="H2531" s="268"/>
      <c r="I2531" s="568"/>
      <c r="J2531" s="568">
        <v>3</v>
      </c>
      <c r="K2531" s="603">
        <v>10</v>
      </c>
      <c r="L2531" s="569">
        <v>335</v>
      </c>
      <c r="M2531" s="570">
        <v>6798.90656</v>
      </c>
      <c r="N2531" s="591"/>
      <c r="O2531" s="576"/>
      <c r="P2531" s="577"/>
      <c r="Q2531" s="577"/>
    </row>
    <row r="2532" s="38" customFormat="1" ht="28.5" spans="1:17">
      <c r="A2532" s="43" t="s">
        <v>4654</v>
      </c>
      <c r="B2532" s="340"/>
      <c r="C2532" s="563" t="s">
        <v>4198</v>
      </c>
      <c r="D2532" s="591"/>
      <c r="E2532" s="584"/>
      <c r="F2532" s="585"/>
      <c r="G2532" s="586"/>
      <c r="H2532" s="268"/>
      <c r="I2532" s="568"/>
      <c r="J2532" s="568">
        <v>4</v>
      </c>
      <c r="K2532" s="603">
        <v>9.5</v>
      </c>
      <c r="L2532" s="569">
        <v>319</v>
      </c>
      <c r="M2532" s="570">
        <v>6458.961232</v>
      </c>
      <c r="N2532" s="591"/>
      <c r="O2532" s="576"/>
      <c r="P2532" s="577"/>
      <c r="Q2532" s="577"/>
    </row>
    <row r="2533" s="38" customFormat="1" ht="28.5" spans="1:17">
      <c r="A2533" s="43" t="s">
        <v>4654</v>
      </c>
      <c r="B2533" s="340"/>
      <c r="C2533" s="563" t="s">
        <v>4198</v>
      </c>
      <c r="D2533" s="591"/>
      <c r="E2533" s="584"/>
      <c r="F2533" s="585"/>
      <c r="G2533" s="586"/>
      <c r="H2533" s="268"/>
      <c r="I2533" s="568"/>
      <c r="J2533" s="568">
        <v>5</v>
      </c>
      <c r="K2533" s="603">
        <v>8.5</v>
      </c>
      <c r="L2533" s="569">
        <v>285</v>
      </c>
      <c r="M2533" s="570">
        <v>5779.070576</v>
      </c>
      <c r="N2533" s="591"/>
      <c r="O2533" s="578"/>
      <c r="P2533" s="579"/>
      <c r="Q2533" s="577"/>
    </row>
    <row r="2534" s="38" customFormat="1" ht="28.5" spans="1:17">
      <c r="A2534" s="43" t="s">
        <v>4654</v>
      </c>
      <c r="B2534" s="340"/>
      <c r="C2534" s="563" t="s">
        <v>4198</v>
      </c>
      <c r="D2534" s="591"/>
      <c r="E2534" s="584"/>
      <c r="F2534" s="585"/>
      <c r="G2534" s="586"/>
      <c r="H2534" s="268"/>
      <c r="I2534" s="568"/>
      <c r="J2534" s="568">
        <v>6</v>
      </c>
      <c r="K2534" s="603">
        <v>8</v>
      </c>
      <c r="L2534" s="569">
        <v>268</v>
      </c>
      <c r="M2534" s="570">
        <v>5439.125248</v>
      </c>
      <c r="N2534" s="591"/>
      <c r="O2534" s="576"/>
      <c r="P2534" s="577"/>
      <c r="Q2534" s="577"/>
    </row>
    <row r="2535" s="38" customFormat="1" ht="28.5" spans="1:17">
      <c r="A2535" s="43" t="s">
        <v>4654</v>
      </c>
      <c r="B2535" s="340"/>
      <c r="C2535" s="563" t="s">
        <v>4198</v>
      </c>
      <c r="D2535" s="591"/>
      <c r="E2535" s="584"/>
      <c r="F2535" s="585"/>
      <c r="G2535" s="586"/>
      <c r="H2535" s="268"/>
      <c r="I2535" s="568"/>
      <c r="J2535" s="568">
        <v>7</v>
      </c>
      <c r="K2535" s="603">
        <v>7.5</v>
      </c>
      <c r="L2535" s="569">
        <v>251</v>
      </c>
      <c r="M2535" s="570">
        <v>5099.17992</v>
      </c>
      <c r="N2535" s="591"/>
      <c r="O2535" s="576"/>
      <c r="P2535" s="577"/>
      <c r="Q2535" s="577"/>
    </row>
    <row r="2536" s="38" customFormat="1" ht="28.5" spans="1:17">
      <c r="A2536" s="43" t="s">
        <v>4654</v>
      </c>
      <c r="B2536" s="340"/>
      <c r="C2536" s="563" t="s">
        <v>4198</v>
      </c>
      <c r="D2536" s="591"/>
      <c r="E2536" s="584"/>
      <c r="F2536" s="585"/>
      <c r="G2536" s="586"/>
      <c r="H2536" s="268"/>
      <c r="I2536" s="568"/>
      <c r="J2536" s="568">
        <v>8</v>
      </c>
      <c r="K2536" s="603">
        <v>7</v>
      </c>
      <c r="L2536" s="569">
        <v>235</v>
      </c>
      <c r="M2536" s="570">
        <v>4759.234592</v>
      </c>
      <c r="N2536" s="591"/>
      <c r="O2536" s="576"/>
      <c r="P2536" s="577"/>
      <c r="Q2536" s="577"/>
    </row>
    <row r="2537" s="38" customFormat="1" ht="28.5" spans="1:17">
      <c r="A2537" s="43" t="s">
        <v>4654</v>
      </c>
      <c r="B2537" s="340"/>
      <c r="C2537" s="563" t="s">
        <v>4198</v>
      </c>
      <c r="D2537" s="591"/>
      <c r="E2537" s="584"/>
      <c r="F2537" s="585"/>
      <c r="G2537" s="586"/>
      <c r="H2537" s="268"/>
      <c r="I2537" s="568"/>
      <c r="J2537" s="568">
        <v>9</v>
      </c>
      <c r="K2537" s="603">
        <v>6.5</v>
      </c>
      <c r="L2537" s="569">
        <v>218</v>
      </c>
      <c r="M2537" s="570">
        <v>4419.289264</v>
      </c>
      <c r="N2537" s="591"/>
      <c r="O2537" s="576"/>
      <c r="P2537" s="577"/>
      <c r="Q2537" s="577"/>
    </row>
    <row r="2538" s="38" customFormat="1" ht="28.5" spans="1:17">
      <c r="A2538" s="43" t="s">
        <v>4654</v>
      </c>
      <c r="B2538" s="340"/>
      <c r="C2538" s="563" t="s">
        <v>4198</v>
      </c>
      <c r="D2538" s="591"/>
      <c r="E2538" s="584"/>
      <c r="F2538" s="585"/>
      <c r="G2538" s="586"/>
      <c r="H2538" s="268"/>
      <c r="I2538" s="568"/>
      <c r="J2538" s="568">
        <v>10</v>
      </c>
      <c r="K2538" s="603">
        <v>6</v>
      </c>
      <c r="L2538" s="569">
        <v>201</v>
      </c>
      <c r="M2538" s="570">
        <v>4079.343936</v>
      </c>
      <c r="N2538" s="591"/>
      <c r="O2538" s="576"/>
      <c r="P2538" s="577"/>
      <c r="Q2538" s="577"/>
    </row>
    <row r="2539" s="38" customFormat="1" ht="28.5" spans="1:17">
      <c r="A2539" s="43" t="s">
        <v>4654</v>
      </c>
      <c r="B2539" s="340"/>
      <c r="C2539" s="563" t="s">
        <v>4198</v>
      </c>
      <c r="D2539" s="591"/>
      <c r="E2539" s="584"/>
      <c r="F2539" s="585"/>
      <c r="G2539" s="586"/>
      <c r="H2539" s="268"/>
      <c r="I2539" s="568"/>
      <c r="J2539" s="568">
        <v>11</v>
      </c>
      <c r="K2539" s="268">
        <v>5.5</v>
      </c>
      <c r="L2539" s="569">
        <v>184</v>
      </c>
      <c r="M2539" s="570">
        <v>3739.398608</v>
      </c>
      <c r="N2539" s="591"/>
      <c r="O2539" s="576"/>
      <c r="P2539" s="577"/>
      <c r="Q2539" s="577"/>
    </row>
    <row r="2540" s="38" customFormat="1" ht="28.5" spans="1:17">
      <c r="A2540" s="43" t="s">
        <v>4654</v>
      </c>
      <c r="B2540" s="340"/>
      <c r="C2540" s="563" t="s">
        <v>4198</v>
      </c>
      <c r="D2540" s="591"/>
      <c r="E2540" s="584"/>
      <c r="F2540" s="585"/>
      <c r="G2540" s="586"/>
      <c r="H2540" s="268"/>
      <c r="I2540" s="568"/>
      <c r="J2540" s="568">
        <v>12</v>
      </c>
      <c r="K2540" s="268">
        <v>5</v>
      </c>
      <c r="L2540" s="569">
        <v>168</v>
      </c>
      <c r="M2540" s="570">
        <v>3399.45328</v>
      </c>
      <c r="N2540" s="591"/>
      <c r="O2540" s="576"/>
      <c r="P2540" s="577"/>
      <c r="Q2540" s="577"/>
    </row>
    <row r="2541" s="38" customFormat="1" ht="28.5" spans="1:17">
      <c r="A2541" s="43" t="s">
        <v>4654</v>
      </c>
      <c r="B2541" s="340"/>
      <c r="C2541" s="563" t="s">
        <v>4198</v>
      </c>
      <c r="D2541" s="591"/>
      <c r="E2541" s="584"/>
      <c r="F2541" s="585"/>
      <c r="G2541" s="586"/>
      <c r="H2541" s="268"/>
      <c r="I2541" s="568"/>
      <c r="J2541" s="568">
        <v>13</v>
      </c>
      <c r="K2541" s="268">
        <v>4.5</v>
      </c>
      <c r="L2541" s="569">
        <v>151</v>
      </c>
      <c r="M2541" s="570">
        <v>3059.507952</v>
      </c>
      <c r="N2541" s="591"/>
      <c r="O2541" s="576"/>
      <c r="P2541" s="577"/>
      <c r="Q2541" s="577"/>
    </row>
    <row r="2542" s="38" customFormat="1" ht="28.5" spans="1:17">
      <c r="A2542" s="43" t="s">
        <v>4654</v>
      </c>
      <c r="B2542" s="340"/>
      <c r="C2542" s="563" t="s">
        <v>4198</v>
      </c>
      <c r="D2542" s="602" t="s">
        <v>4261</v>
      </c>
      <c r="E2542" s="596"/>
      <c r="F2542" s="585"/>
      <c r="G2542" s="586"/>
      <c r="H2542" s="268"/>
      <c r="I2542" s="568">
        <v>6</v>
      </c>
      <c r="J2542" s="568">
        <v>1</v>
      </c>
      <c r="K2542" s="268">
        <v>22</v>
      </c>
      <c r="L2542" s="569">
        <v>278</v>
      </c>
      <c r="M2542" s="570">
        <v>6189.2974</v>
      </c>
      <c r="N2542" s="602"/>
      <c r="O2542" s="576"/>
      <c r="P2542" s="577"/>
      <c r="Q2542" s="577"/>
    </row>
    <row r="2543" s="38" customFormat="1" ht="28.5" spans="1:17">
      <c r="A2543" s="43" t="s">
        <v>4654</v>
      </c>
      <c r="B2543" s="340"/>
      <c r="C2543" s="563" t="s">
        <v>4198</v>
      </c>
      <c r="D2543" s="602"/>
      <c r="E2543" s="596"/>
      <c r="F2543" s="585"/>
      <c r="G2543" s="586"/>
      <c r="H2543" s="268"/>
      <c r="I2543" s="568"/>
      <c r="J2543" s="568">
        <v>2</v>
      </c>
      <c r="K2543" s="268">
        <v>20</v>
      </c>
      <c r="L2543" s="569">
        <v>253</v>
      </c>
      <c r="M2543" s="570">
        <v>5626.634</v>
      </c>
      <c r="N2543" s="602"/>
      <c r="O2543" s="576"/>
      <c r="P2543" s="577"/>
      <c r="Q2543" s="577"/>
    </row>
    <row r="2544" s="38" customFormat="1" ht="28.5" spans="1:17">
      <c r="A2544" s="43" t="s">
        <v>4654</v>
      </c>
      <c r="B2544" s="340"/>
      <c r="C2544" s="563" t="s">
        <v>4198</v>
      </c>
      <c r="D2544" s="602"/>
      <c r="E2544" s="596"/>
      <c r="F2544" s="585"/>
      <c r="G2544" s="586"/>
      <c r="H2544" s="268"/>
      <c r="I2544" s="568"/>
      <c r="J2544" s="568">
        <v>3</v>
      </c>
      <c r="K2544" s="268">
        <v>18</v>
      </c>
      <c r="L2544" s="569">
        <v>228</v>
      </c>
      <c r="M2544" s="570">
        <v>5063.9706</v>
      </c>
      <c r="N2544" s="602"/>
      <c r="O2544" s="576"/>
      <c r="P2544" s="577"/>
      <c r="Q2544" s="577"/>
    </row>
    <row r="2545" s="38" customFormat="1" ht="28.5" spans="1:17">
      <c r="A2545" s="43" t="s">
        <v>4654</v>
      </c>
      <c r="B2545" s="340"/>
      <c r="C2545" s="563" t="s">
        <v>4198</v>
      </c>
      <c r="D2545" s="602"/>
      <c r="E2545" s="596"/>
      <c r="F2545" s="585"/>
      <c r="G2545" s="586"/>
      <c r="H2545" s="268"/>
      <c r="I2545" s="568"/>
      <c r="J2545" s="568">
        <v>4</v>
      </c>
      <c r="K2545" s="268">
        <v>16</v>
      </c>
      <c r="L2545" s="569">
        <v>202</v>
      </c>
      <c r="M2545" s="570">
        <v>4501.3072</v>
      </c>
      <c r="N2545" s="602"/>
      <c r="O2545" s="576"/>
      <c r="P2545" s="577"/>
      <c r="Q2545" s="577"/>
    </row>
    <row r="2546" s="38" customFormat="1" ht="28.5" spans="1:17">
      <c r="A2546" s="43" t="s">
        <v>4654</v>
      </c>
      <c r="B2546" s="340"/>
      <c r="C2546" s="563" t="s">
        <v>4198</v>
      </c>
      <c r="D2546" s="602"/>
      <c r="E2546" s="596"/>
      <c r="F2546" s="585"/>
      <c r="G2546" s="586"/>
      <c r="H2546" s="268"/>
      <c r="I2546" s="568"/>
      <c r="J2546" s="568">
        <v>5</v>
      </c>
      <c r="K2546" s="268">
        <v>13</v>
      </c>
      <c r="L2546" s="569">
        <v>164</v>
      </c>
      <c r="M2546" s="570">
        <v>3657.3121</v>
      </c>
      <c r="N2546" s="602"/>
      <c r="O2546" s="576"/>
      <c r="P2546" s="577"/>
      <c r="Q2546" s="577"/>
    </row>
    <row r="2547" s="38" customFormat="1" ht="28.5" spans="1:17">
      <c r="A2547" s="43" t="s">
        <v>4654</v>
      </c>
      <c r="B2547" s="340"/>
      <c r="C2547" s="563" t="s">
        <v>4198</v>
      </c>
      <c r="D2547" s="602"/>
      <c r="E2547" s="596"/>
      <c r="F2547" s="585"/>
      <c r="G2547" s="586"/>
      <c r="H2547" s="268"/>
      <c r="I2547" s="568"/>
      <c r="J2547" s="568">
        <v>6</v>
      </c>
      <c r="K2547" s="268">
        <v>11</v>
      </c>
      <c r="L2547" s="569">
        <v>140</v>
      </c>
      <c r="M2547" s="570">
        <v>3094.6487</v>
      </c>
      <c r="N2547" s="602"/>
      <c r="O2547" s="576"/>
      <c r="P2547" s="577"/>
      <c r="Q2547" s="577"/>
    </row>
    <row r="2548" s="38" customFormat="1" ht="28.5" spans="1:17">
      <c r="A2548" s="43" t="s">
        <v>4654</v>
      </c>
      <c r="B2548" s="340"/>
      <c r="C2548" s="563" t="s">
        <v>4198</v>
      </c>
      <c r="D2548" s="591" t="s">
        <v>4264</v>
      </c>
      <c r="E2548" s="584"/>
      <c r="F2548" s="585"/>
      <c r="G2548" s="586"/>
      <c r="H2548" s="268"/>
      <c r="I2548" s="268">
        <v>3</v>
      </c>
      <c r="J2548" s="568">
        <v>1</v>
      </c>
      <c r="K2548" s="268">
        <v>40</v>
      </c>
      <c r="L2548" s="569">
        <v>2403</v>
      </c>
      <c r="M2548" s="570">
        <v>6008</v>
      </c>
      <c r="N2548" s="591"/>
      <c r="O2548" s="576"/>
      <c r="P2548" s="577"/>
      <c r="Q2548" s="577"/>
    </row>
    <row r="2549" s="38" customFormat="1" ht="28.5" spans="1:17">
      <c r="A2549" s="43" t="s">
        <v>4654</v>
      </c>
      <c r="B2549" s="340"/>
      <c r="C2549" s="563" t="s">
        <v>4198</v>
      </c>
      <c r="D2549" s="591"/>
      <c r="E2549" s="584"/>
      <c r="F2549" s="585"/>
      <c r="G2549" s="586"/>
      <c r="H2549" s="268"/>
      <c r="I2549" s="268"/>
      <c r="J2549" s="568">
        <v>2</v>
      </c>
      <c r="K2549" s="268">
        <v>35</v>
      </c>
      <c r="L2549" s="569">
        <v>2103</v>
      </c>
      <c r="M2549" s="570">
        <v>5257</v>
      </c>
      <c r="N2549" s="591"/>
      <c r="O2549" s="576"/>
      <c r="P2549" s="577"/>
      <c r="Q2549" s="577"/>
    </row>
    <row r="2550" s="38" customFormat="1" ht="28.5" spans="1:17">
      <c r="A2550" s="43" t="s">
        <v>4654</v>
      </c>
      <c r="B2550" s="340"/>
      <c r="C2550" s="563" t="s">
        <v>4198</v>
      </c>
      <c r="D2550" s="591"/>
      <c r="E2550" s="584"/>
      <c r="F2550" s="585"/>
      <c r="G2550" s="586"/>
      <c r="H2550" s="268"/>
      <c r="I2550" s="268"/>
      <c r="J2550" s="568">
        <v>3</v>
      </c>
      <c r="K2550" s="268">
        <v>25</v>
      </c>
      <c r="L2550" s="569">
        <v>1502</v>
      </c>
      <c r="M2550" s="570">
        <v>3755</v>
      </c>
      <c r="N2550" s="591"/>
      <c r="O2550" s="576"/>
      <c r="P2550" s="577"/>
      <c r="Q2550" s="577"/>
    </row>
    <row r="2551" s="38" customFormat="1" ht="28.5" spans="1:17">
      <c r="A2551" s="43" t="s">
        <v>4654</v>
      </c>
      <c r="B2551" s="340"/>
      <c r="C2551" s="563" t="s">
        <v>4198</v>
      </c>
      <c r="D2551" s="592" t="s">
        <v>4423</v>
      </c>
      <c r="E2551" s="584"/>
      <c r="F2551" s="585"/>
      <c r="G2551" s="586"/>
      <c r="H2551" s="268"/>
      <c r="I2551" s="268">
        <v>3</v>
      </c>
      <c r="J2551" s="568">
        <v>1</v>
      </c>
      <c r="K2551" s="268">
        <v>40</v>
      </c>
      <c r="L2551" s="569">
        <v>424</v>
      </c>
      <c r="M2551" s="570">
        <v>8220.89648</v>
      </c>
      <c r="N2551" s="592"/>
      <c r="O2551" s="576">
        <v>1060</v>
      </c>
      <c r="P2551" s="641">
        <v>20552.2412</v>
      </c>
      <c r="Q2551" s="577"/>
    </row>
    <row r="2552" s="38" customFormat="1" ht="28.5" spans="1:17">
      <c r="A2552" s="43" t="s">
        <v>4654</v>
      </c>
      <c r="B2552" s="340"/>
      <c r="C2552" s="563" t="s">
        <v>4198</v>
      </c>
      <c r="D2552" s="591"/>
      <c r="E2552" s="584"/>
      <c r="F2552" s="585"/>
      <c r="G2552" s="586"/>
      <c r="H2552" s="268"/>
      <c r="I2552" s="268"/>
      <c r="J2552" s="568">
        <v>2</v>
      </c>
      <c r="K2552" s="268">
        <v>35</v>
      </c>
      <c r="L2552" s="569">
        <v>371</v>
      </c>
      <c r="M2552" s="570">
        <v>7193.28442</v>
      </c>
      <c r="N2552" s="591"/>
      <c r="O2552" s="576"/>
      <c r="P2552" s="577"/>
      <c r="Q2552" s="577"/>
    </row>
    <row r="2553" s="38" customFormat="1" ht="28.5" spans="1:17">
      <c r="A2553" s="43" t="s">
        <v>4654</v>
      </c>
      <c r="B2553" s="340"/>
      <c r="C2553" s="563" t="s">
        <v>4198</v>
      </c>
      <c r="D2553" s="591"/>
      <c r="E2553" s="584"/>
      <c r="F2553" s="585"/>
      <c r="G2553" s="586"/>
      <c r="H2553" s="268"/>
      <c r="I2553" s="268"/>
      <c r="J2553" s="568">
        <v>3</v>
      </c>
      <c r="K2553" s="268">
        <v>25</v>
      </c>
      <c r="L2553" s="569">
        <v>265</v>
      </c>
      <c r="M2553" s="570">
        <v>5138.0603</v>
      </c>
      <c r="N2553" s="591"/>
      <c r="O2553" s="576"/>
      <c r="P2553" s="577"/>
      <c r="Q2553" s="577"/>
    </row>
    <row r="2554" s="38" customFormat="1" ht="28.5" spans="1:17">
      <c r="A2554" s="43" t="s">
        <v>4654</v>
      </c>
      <c r="B2554" s="378"/>
      <c r="C2554" s="636" t="s">
        <v>4198</v>
      </c>
      <c r="D2554" s="591" t="s">
        <v>4259</v>
      </c>
      <c r="E2554" s="584"/>
      <c r="F2554" s="593"/>
      <c r="G2554" s="586"/>
      <c r="H2554" s="268"/>
      <c r="I2554" s="268">
        <v>1</v>
      </c>
      <c r="J2554" s="268">
        <v>1</v>
      </c>
      <c r="K2554" s="268">
        <v>100</v>
      </c>
      <c r="L2554" s="569">
        <v>4</v>
      </c>
      <c r="M2554" s="570">
        <v>68</v>
      </c>
      <c r="N2554" s="647" t="s">
        <v>4331</v>
      </c>
      <c r="O2554" s="578"/>
      <c r="P2554" s="577"/>
      <c r="Q2554" s="577"/>
    </row>
    <row r="2555" s="38" customFormat="1" ht="28.5" spans="1:17">
      <c r="A2555" s="43" t="s">
        <v>4654</v>
      </c>
      <c r="B2555" s="268">
        <v>10</v>
      </c>
      <c r="C2555" s="560" t="s">
        <v>4199</v>
      </c>
      <c r="D2555" s="591" t="s">
        <v>4260</v>
      </c>
      <c r="E2555" s="584"/>
      <c r="F2555" s="585"/>
      <c r="G2555" s="586"/>
      <c r="H2555" s="268">
        <v>1</v>
      </c>
      <c r="I2555" s="268">
        <v>2</v>
      </c>
      <c r="J2555" s="268">
        <v>1</v>
      </c>
      <c r="K2555" s="603">
        <v>60</v>
      </c>
      <c r="L2555" s="569">
        <v>165</v>
      </c>
      <c r="M2555" s="570">
        <v>1127.908149</v>
      </c>
      <c r="N2555" s="268"/>
      <c r="O2555" s="616"/>
      <c r="P2555" s="577"/>
      <c r="Q2555" s="577"/>
    </row>
    <row r="2556" s="38" customFormat="1" ht="28.5" spans="1:17">
      <c r="A2556" s="43" t="s">
        <v>4654</v>
      </c>
      <c r="B2556" s="268"/>
      <c r="C2556" s="560" t="s">
        <v>4199</v>
      </c>
      <c r="D2556" s="591"/>
      <c r="E2556" s="584"/>
      <c r="F2556" s="585"/>
      <c r="G2556" s="586"/>
      <c r="H2556" s="268"/>
      <c r="I2556" s="268"/>
      <c r="J2556" s="268">
        <v>2</v>
      </c>
      <c r="K2556" s="603">
        <v>40</v>
      </c>
      <c r="L2556" s="569">
        <v>110</v>
      </c>
      <c r="M2556" s="570">
        <v>751.938766</v>
      </c>
      <c r="N2556" s="268"/>
      <c r="O2556" s="576"/>
      <c r="P2556" s="577"/>
      <c r="Q2556" s="577"/>
    </row>
    <row r="2557" s="38" customFormat="1" ht="28.5" spans="1:17">
      <c r="A2557" s="43" t="s">
        <v>4654</v>
      </c>
      <c r="B2557" s="268"/>
      <c r="C2557" s="560" t="s">
        <v>4199</v>
      </c>
      <c r="D2557" s="591" t="s">
        <v>4270</v>
      </c>
      <c r="E2557" s="584"/>
      <c r="F2557" s="585"/>
      <c r="G2557" s="586"/>
      <c r="H2557" s="268"/>
      <c r="I2557" s="268">
        <v>1</v>
      </c>
      <c r="J2557" s="268">
        <v>100</v>
      </c>
      <c r="K2557" s="603">
        <v>100</v>
      </c>
      <c r="L2557" s="569">
        <v>2</v>
      </c>
      <c r="M2557" s="570">
        <v>2.58</v>
      </c>
      <c r="N2557" s="647" t="s">
        <v>4331</v>
      </c>
      <c r="O2557" s="576"/>
      <c r="P2557" s="577"/>
      <c r="Q2557" s="577"/>
    </row>
    <row r="2558" s="38" customFormat="1" ht="28.5" spans="1:17">
      <c r="A2558" s="43" t="s">
        <v>4654</v>
      </c>
      <c r="B2558" s="268">
        <v>11</v>
      </c>
      <c r="C2558" s="560" t="s">
        <v>4200</v>
      </c>
      <c r="D2558" s="583" t="s">
        <v>4288</v>
      </c>
      <c r="E2558" s="637"/>
      <c r="F2558" s="632"/>
      <c r="G2558" s="638"/>
      <c r="H2558" s="339">
        <v>1</v>
      </c>
      <c r="I2558" s="339">
        <v>8</v>
      </c>
      <c r="J2558" s="268">
        <v>1</v>
      </c>
      <c r="K2558" s="603">
        <v>18</v>
      </c>
      <c r="L2558" s="569">
        <v>131</v>
      </c>
      <c r="M2558" s="570">
        <v>3625.389618</v>
      </c>
      <c r="N2558" s="339"/>
      <c r="O2558" s="576"/>
      <c r="P2558" s="577"/>
      <c r="Q2558" s="577"/>
    </row>
    <row r="2559" s="38" customFormat="1" ht="28.5" spans="1:17">
      <c r="A2559" s="43" t="s">
        <v>4654</v>
      </c>
      <c r="B2559" s="268"/>
      <c r="C2559" s="560" t="s">
        <v>4200</v>
      </c>
      <c r="D2559" s="588"/>
      <c r="E2559" s="589"/>
      <c r="F2559" s="639"/>
      <c r="G2559" s="640"/>
      <c r="H2559" s="340"/>
      <c r="I2559" s="340"/>
      <c r="J2559" s="268">
        <v>2</v>
      </c>
      <c r="K2559" s="603">
        <v>16</v>
      </c>
      <c r="L2559" s="569">
        <v>116</v>
      </c>
      <c r="M2559" s="570">
        <v>3222.568549</v>
      </c>
      <c r="N2559" s="340"/>
      <c r="O2559" s="576"/>
      <c r="P2559" s="577"/>
      <c r="Q2559" s="577"/>
    </row>
    <row r="2560" s="38" customFormat="1" ht="28.5" spans="1:17">
      <c r="A2560" s="43" t="s">
        <v>4654</v>
      </c>
      <c r="B2560" s="268"/>
      <c r="C2560" s="560" t="s">
        <v>4200</v>
      </c>
      <c r="D2560" s="588"/>
      <c r="E2560" s="589"/>
      <c r="F2560" s="639"/>
      <c r="G2560" s="640"/>
      <c r="H2560" s="340"/>
      <c r="I2560" s="340"/>
      <c r="J2560" s="268">
        <v>3</v>
      </c>
      <c r="K2560" s="603">
        <v>14</v>
      </c>
      <c r="L2560" s="569">
        <v>102</v>
      </c>
      <c r="M2560" s="570">
        <v>2819.74748</v>
      </c>
      <c r="N2560" s="340"/>
      <c r="O2560" s="576"/>
      <c r="P2560" s="577"/>
      <c r="Q2560" s="577"/>
    </row>
    <row r="2561" s="38" customFormat="1" ht="28.5" spans="1:17">
      <c r="A2561" s="43" t="s">
        <v>4654</v>
      </c>
      <c r="B2561" s="268"/>
      <c r="C2561" s="560" t="s">
        <v>4200</v>
      </c>
      <c r="D2561" s="588"/>
      <c r="E2561" s="589"/>
      <c r="F2561" s="639"/>
      <c r="G2561" s="640"/>
      <c r="H2561" s="340"/>
      <c r="I2561" s="340"/>
      <c r="J2561" s="268">
        <v>4</v>
      </c>
      <c r="K2561" s="603">
        <v>13</v>
      </c>
      <c r="L2561" s="569">
        <v>95</v>
      </c>
      <c r="M2561" s="570">
        <v>2618.336946</v>
      </c>
      <c r="N2561" s="340"/>
      <c r="O2561" s="576"/>
      <c r="P2561" s="577"/>
      <c r="Q2561" s="577"/>
    </row>
    <row r="2562" s="38" customFormat="1" ht="28.5" spans="1:17">
      <c r="A2562" s="43" t="s">
        <v>4654</v>
      </c>
      <c r="B2562" s="268"/>
      <c r="C2562" s="560" t="s">
        <v>4200</v>
      </c>
      <c r="D2562" s="588"/>
      <c r="E2562" s="589"/>
      <c r="F2562" s="639"/>
      <c r="G2562" s="640"/>
      <c r="H2562" s="340"/>
      <c r="I2562" s="340"/>
      <c r="J2562" s="268">
        <v>5</v>
      </c>
      <c r="K2562" s="603">
        <v>12</v>
      </c>
      <c r="L2562" s="569">
        <v>87</v>
      </c>
      <c r="M2562" s="570">
        <v>2416.926412</v>
      </c>
      <c r="N2562" s="340"/>
      <c r="O2562" s="576"/>
      <c r="P2562" s="577"/>
      <c r="Q2562" s="577"/>
    </row>
    <row r="2563" s="38" customFormat="1" ht="28.5" spans="1:17">
      <c r="A2563" s="43" t="s">
        <v>4654</v>
      </c>
      <c r="B2563" s="268"/>
      <c r="C2563" s="560" t="s">
        <v>4200</v>
      </c>
      <c r="D2563" s="588"/>
      <c r="E2563" s="589"/>
      <c r="F2563" s="639"/>
      <c r="G2563" s="640"/>
      <c r="H2563" s="340"/>
      <c r="I2563" s="340"/>
      <c r="J2563" s="268">
        <v>6</v>
      </c>
      <c r="K2563" s="567">
        <v>10</v>
      </c>
      <c r="L2563" s="569">
        <v>73</v>
      </c>
      <c r="M2563" s="570">
        <v>2014.105343</v>
      </c>
      <c r="N2563" s="340"/>
      <c r="O2563" s="576"/>
      <c r="P2563" s="577"/>
      <c r="Q2563" s="577"/>
    </row>
    <row r="2564" s="38" customFormat="1" ht="28.5" spans="1:17">
      <c r="A2564" s="43" t="s">
        <v>4654</v>
      </c>
      <c r="B2564" s="268"/>
      <c r="C2564" s="560" t="s">
        <v>4200</v>
      </c>
      <c r="D2564" s="588"/>
      <c r="E2564" s="589"/>
      <c r="F2564" s="639"/>
      <c r="G2564" s="640"/>
      <c r="H2564" s="340"/>
      <c r="I2564" s="340"/>
      <c r="J2564" s="268">
        <v>7</v>
      </c>
      <c r="K2564" s="567">
        <v>9</v>
      </c>
      <c r="L2564" s="569">
        <v>65</v>
      </c>
      <c r="M2564" s="570">
        <v>1812.694809</v>
      </c>
      <c r="N2564" s="340"/>
      <c r="O2564" s="576"/>
      <c r="P2564" s="577"/>
      <c r="Q2564" s="577"/>
    </row>
    <row r="2565" s="38" customFormat="1" ht="28.5" spans="1:17">
      <c r="A2565" s="43" t="s">
        <v>4654</v>
      </c>
      <c r="B2565" s="268"/>
      <c r="C2565" s="560" t="s">
        <v>4200</v>
      </c>
      <c r="D2565" s="588"/>
      <c r="E2565" s="648"/>
      <c r="F2565" s="633"/>
      <c r="G2565" s="649"/>
      <c r="H2565" s="340"/>
      <c r="I2565" s="340"/>
      <c r="J2565" s="268">
        <v>8</v>
      </c>
      <c r="K2565" s="567">
        <v>8</v>
      </c>
      <c r="L2565" s="569">
        <v>58</v>
      </c>
      <c r="M2565" s="570">
        <v>1611.284275</v>
      </c>
      <c r="N2565" s="340"/>
      <c r="O2565" s="576"/>
      <c r="P2565" s="577"/>
      <c r="Q2565" s="577"/>
    </row>
    <row r="2566" s="38" customFormat="1" ht="28.5" spans="1:17">
      <c r="A2566" s="43" t="s">
        <v>4654</v>
      </c>
      <c r="B2566" s="268"/>
      <c r="C2566" s="560" t="s">
        <v>4200</v>
      </c>
      <c r="D2566" s="559" t="s">
        <v>4357</v>
      </c>
      <c r="E2566" s="584"/>
      <c r="F2566" s="585"/>
      <c r="G2566" s="586"/>
      <c r="H2566" s="340"/>
      <c r="I2566" s="339">
        <v>1</v>
      </c>
      <c r="J2566" s="339">
        <v>1</v>
      </c>
      <c r="K2566" s="567">
        <v>100</v>
      </c>
      <c r="L2566" s="623">
        <v>73</v>
      </c>
      <c r="M2566" s="624">
        <v>1391.1576</v>
      </c>
      <c r="N2566" s="339"/>
      <c r="O2566" s="661"/>
      <c r="P2566" s="662"/>
      <c r="Q2566" s="577"/>
    </row>
    <row r="2567" s="38" customFormat="1" ht="28.5" spans="1:17">
      <c r="A2567" s="43" t="s">
        <v>4654</v>
      </c>
      <c r="B2567" s="268"/>
      <c r="C2567" s="560" t="s">
        <v>4200</v>
      </c>
      <c r="D2567" s="642"/>
      <c r="E2567" s="584"/>
      <c r="F2567" s="585"/>
      <c r="G2567" s="586"/>
      <c r="H2567" s="378"/>
      <c r="I2567" s="378"/>
      <c r="J2567" s="378"/>
      <c r="K2567" s="625"/>
      <c r="L2567" s="626"/>
      <c r="M2567" s="627"/>
      <c r="N2567" s="378"/>
      <c r="O2567" s="663"/>
      <c r="P2567" s="662"/>
      <c r="Q2567" s="577"/>
    </row>
    <row r="2568" s="38" customFormat="1" ht="28.5" spans="1:17">
      <c r="A2568" s="43" t="s">
        <v>4654</v>
      </c>
      <c r="B2568" s="268">
        <v>12</v>
      </c>
      <c r="C2568" s="560" t="s">
        <v>3321</v>
      </c>
      <c r="D2568" s="643" t="s">
        <v>4261</v>
      </c>
      <c r="E2568" s="650"/>
      <c r="F2568" s="632"/>
      <c r="G2568" s="638"/>
      <c r="H2568" s="339">
        <v>1</v>
      </c>
      <c r="I2568" s="610">
        <v>12</v>
      </c>
      <c r="J2568" s="268">
        <v>1</v>
      </c>
      <c r="K2568" s="268">
        <v>12</v>
      </c>
      <c r="L2568" s="623">
        <v>1764</v>
      </c>
      <c r="M2568" s="624">
        <v>5399.222976</v>
      </c>
      <c r="N2568" s="610"/>
      <c r="O2568" s="663"/>
      <c r="P2568" s="662"/>
      <c r="Q2568" s="577"/>
    </row>
    <row r="2569" s="38" customFormat="1" ht="28.5" spans="1:17">
      <c r="A2569" s="43" t="s">
        <v>4654</v>
      </c>
      <c r="B2569" s="268"/>
      <c r="C2569" s="560" t="s">
        <v>3321</v>
      </c>
      <c r="D2569" s="644"/>
      <c r="E2569" s="651"/>
      <c r="F2569" s="639"/>
      <c r="G2569" s="640"/>
      <c r="H2569" s="340"/>
      <c r="I2569" s="612"/>
      <c r="J2569" s="268">
        <v>2</v>
      </c>
      <c r="K2569" s="268">
        <v>10.5</v>
      </c>
      <c r="L2569" s="623">
        <v>1544</v>
      </c>
      <c r="M2569" s="624">
        <v>4724.320104</v>
      </c>
      <c r="N2569" s="612"/>
      <c r="O2569" s="663"/>
      <c r="P2569" s="662"/>
      <c r="Q2569" s="577"/>
    </row>
    <row r="2570" s="38" customFormat="1" ht="28.5" spans="1:17">
      <c r="A2570" s="43" t="s">
        <v>4654</v>
      </c>
      <c r="B2570" s="268"/>
      <c r="C2570" s="560" t="s">
        <v>3321</v>
      </c>
      <c r="D2570" s="644"/>
      <c r="E2570" s="651"/>
      <c r="F2570" s="639"/>
      <c r="G2570" s="640"/>
      <c r="H2570" s="340"/>
      <c r="I2570" s="612"/>
      <c r="J2570" s="268">
        <v>3</v>
      </c>
      <c r="K2570" s="268">
        <v>10</v>
      </c>
      <c r="L2570" s="623">
        <v>1470</v>
      </c>
      <c r="M2570" s="624">
        <v>4499.35248</v>
      </c>
      <c r="N2570" s="612"/>
      <c r="O2570" s="576"/>
      <c r="P2570" s="577"/>
      <c r="Q2570" s="577"/>
    </row>
    <row r="2571" s="38" customFormat="1" ht="28.5" spans="1:17">
      <c r="A2571" s="43" t="s">
        <v>4654</v>
      </c>
      <c r="B2571" s="268"/>
      <c r="C2571" s="560" t="s">
        <v>3321</v>
      </c>
      <c r="D2571" s="644"/>
      <c r="E2571" s="651"/>
      <c r="F2571" s="639"/>
      <c r="G2571" s="640"/>
      <c r="H2571" s="340"/>
      <c r="I2571" s="612"/>
      <c r="J2571" s="268">
        <v>4</v>
      </c>
      <c r="K2571" s="268">
        <v>9.5</v>
      </c>
      <c r="L2571" s="623">
        <v>1397</v>
      </c>
      <c r="M2571" s="624">
        <v>4274.384856</v>
      </c>
      <c r="N2571" s="612"/>
      <c r="O2571" s="576"/>
      <c r="P2571" s="577"/>
      <c r="Q2571" s="577"/>
    </row>
    <row r="2572" s="38" customFormat="1" ht="28.5" spans="1:17">
      <c r="A2572" s="43" t="s">
        <v>4654</v>
      </c>
      <c r="B2572" s="268"/>
      <c r="C2572" s="560" t="s">
        <v>3321</v>
      </c>
      <c r="D2572" s="644"/>
      <c r="E2572" s="651"/>
      <c r="F2572" s="639"/>
      <c r="G2572" s="640"/>
      <c r="H2572" s="340"/>
      <c r="I2572" s="612"/>
      <c r="J2572" s="268">
        <v>5</v>
      </c>
      <c r="K2572" s="268">
        <v>9</v>
      </c>
      <c r="L2572" s="623">
        <v>1323</v>
      </c>
      <c r="M2572" s="624">
        <v>4049.417232</v>
      </c>
      <c r="N2572" s="612"/>
      <c r="O2572" s="576"/>
      <c r="P2572" s="577"/>
      <c r="Q2572" s="577"/>
    </row>
    <row r="2573" s="38" customFormat="1" ht="28.5" spans="1:17">
      <c r="A2573" s="43" t="s">
        <v>4654</v>
      </c>
      <c r="B2573" s="268"/>
      <c r="C2573" s="560" t="s">
        <v>3321</v>
      </c>
      <c r="D2573" s="644"/>
      <c r="E2573" s="651"/>
      <c r="F2573" s="639"/>
      <c r="G2573" s="640"/>
      <c r="H2573" s="340"/>
      <c r="I2573" s="612"/>
      <c r="J2573" s="268">
        <v>6</v>
      </c>
      <c r="K2573" s="268">
        <v>8.5</v>
      </c>
      <c r="L2573" s="623">
        <v>1250</v>
      </c>
      <c r="M2573" s="624">
        <v>3824.449608</v>
      </c>
      <c r="N2573" s="612"/>
      <c r="O2573" s="576"/>
      <c r="P2573" s="577"/>
      <c r="Q2573" s="577"/>
    </row>
    <row r="2574" s="38" customFormat="1" ht="28.5" spans="1:17">
      <c r="A2574" s="43" t="s">
        <v>4654</v>
      </c>
      <c r="B2574" s="268"/>
      <c r="C2574" s="560" t="s">
        <v>3321</v>
      </c>
      <c r="D2574" s="644"/>
      <c r="E2574" s="651"/>
      <c r="F2574" s="639"/>
      <c r="G2574" s="640"/>
      <c r="H2574" s="340"/>
      <c r="I2574" s="612"/>
      <c r="J2574" s="268">
        <v>7</v>
      </c>
      <c r="K2574" s="268">
        <v>8</v>
      </c>
      <c r="L2574" s="623">
        <v>1176</v>
      </c>
      <c r="M2574" s="624">
        <v>3599.481984</v>
      </c>
      <c r="N2574" s="612"/>
      <c r="O2574" s="576"/>
      <c r="P2574" s="577"/>
      <c r="Q2574" s="577"/>
    </row>
    <row r="2575" s="38" customFormat="1" ht="28.5" spans="1:17">
      <c r="A2575" s="43" t="s">
        <v>4654</v>
      </c>
      <c r="B2575" s="268"/>
      <c r="C2575" s="560" t="s">
        <v>3321</v>
      </c>
      <c r="D2575" s="644"/>
      <c r="E2575" s="651"/>
      <c r="F2575" s="639"/>
      <c r="G2575" s="640"/>
      <c r="H2575" s="340"/>
      <c r="I2575" s="612"/>
      <c r="J2575" s="268">
        <v>8</v>
      </c>
      <c r="K2575" s="268">
        <v>7.5</v>
      </c>
      <c r="L2575" s="623">
        <v>1103</v>
      </c>
      <c r="M2575" s="624">
        <v>3374.51436</v>
      </c>
      <c r="N2575" s="612"/>
      <c r="O2575" s="576"/>
      <c r="P2575" s="577"/>
      <c r="Q2575" s="577"/>
    </row>
    <row r="2576" s="38" customFormat="1" ht="28.5" spans="1:17">
      <c r="A2576" s="43" t="s">
        <v>4654</v>
      </c>
      <c r="B2576" s="268"/>
      <c r="C2576" s="560" t="s">
        <v>3321</v>
      </c>
      <c r="D2576" s="644"/>
      <c r="E2576" s="651"/>
      <c r="F2576" s="639"/>
      <c r="G2576" s="640"/>
      <c r="H2576" s="340"/>
      <c r="I2576" s="612"/>
      <c r="J2576" s="268">
        <v>9</v>
      </c>
      <c r="K2576" s="268">
        <v>7</v>
      </c>
      <c r="L2576" s="623">
        <v>1029</v>
      </c>
      <c r="M2576" s="624">
        <v>3149.546736</v>
      </c>
      <c r="N2576" s="612"/>
      <c r="O2576" s="576"/>
      <c r="P2576" s="577"/>
      <c r="Q2576" s="577"/>
    </row>
    <row r="2577" s="38" customFormat="1" ht="28.5" spans="1:17">
      <c r="A2577" s="43" t="s">
        <v>4654</v>
      </c>
      <c r="B2577" s="268"/>
      <c r="C2577" s="560" t="s">
        <v>3321</v>
      </c>
      <c r="D2577" s="644"/>
      <c r="E2577" s="651"/>
      <c r="F2577" s="639"/>
      <c r="G2577" s="640"/>
      <c r="H2577" s="340"/>
      <c r="I2577" s="612"/>
      <c r="J2577" s="268">
        <v>10</v>
      </c>
      <c r="K2577" s="268">
        <v>6.5</v>
      </c>
      <c r="L2577" s="623">
        <v>956</v>
      </c>
      <c r="M2577" s="624">
        <v>2924.579112</v>
      </c>
      <c r="N2577" s="612"/>
      <c r="O2577" s="576"/>
      <c r="P2577" s="577"/>
      <c r="Q2577" s="577"/>
    </row>
    <row r="2578" s="38" customFormat="1" ht="28.5" spans="1:17">
      <c r="A2578" s="43" t="s">
        <v>4654</v>
      </c>
      <c r="B2578" s="268"/>
      <c r="C2578" s="560" t="s">
        <v>3321</v>
      </c>
      <c r="D2578" s="644"/>
      <c r="E2578" s="651"/>
      <c r="F2578" s="639"/>
      <c r="G2578" s="640"/>
      <c r="H2578" s="340"/>
      <c r="I2578" s="612"/>
      <c r="J2578" s="268">
        <v>11</v>
      </c>
      <c r="K2578" s="268">
        <v>6</v>
      </c>
      <c r="L2578" s="623">
        <v>882</v>
      </c>
      <c r="M2578" s="624">
        <v>2699.611488</v>
      </c>
      <c r="N2578" s="612"/>
      <c r="O2578" s="576"/>
      <c r="P2578" s="577"/>
      <c r="Q2578" s="577"/>
    </row>
    <row r="2579" s="38" customFormat="1" ht="28.5" spans="1:17">
      <c r="A2579" s="43" t="s">
        <v>4654</v>
      </c>
      <c r="B2579" s="268"/>
      <c r="C2579" s="560" t="s">
        <v>3321</v>
      </c>
      <c r="D2579" s="644"/>
      <c r="E2579" s="651"/>
      <c r="F2579" s="639"/>
      <c r="G2579" s="640"/>
      <c r="H2579" s="340"/>
      <c r="I2579" s="612"/>
      <c r="J2579" s="268">
        <v>12</v>
      </c>
      <c r="K2579" s="603">
        <v>5.5</v>
      </c>
      <c r="L2579" s="623">
        <v>806</v>
      </c>
      <c r="M2579" s="624">
        <v>2474.643864</v>
      </c>
      <c r="N2579" s="612"/>
      <c r="O2579" s="576"/>
      <c r="P2579" s="577"/>
      <c r="Q2579" s="577"/>
    </row>
    <row r="2580" s="38" customFormat="1" ht="28.5" spans="1:17">
      <c r="A2580" s="43" t="s">
        <v>4654</v>
      </c>
      <c r="B2580" s="268"/>
      <c r="C2580" s="560" t="s">
        <v>3321</v>
      </c>
      <c r="D2580" s="643" t="s">
        <v>4288</v>
      </c>
      <c r="E2580" s="650"/>
      <c r="F2580" s="632"/>
      <c r="G2580" s="638"/>
      <c r="H2580" s="340"/>
      <c r="I2580" s="268">
        <v>4</v>
      </c>
      <c r="J2580" s="268">
        <v>1</v>
      </c>
      <c r="K2580" s="603">
        <v>35</v>
      </c>
      <c r="L2580" s="623">
        <v>1544</v>
      </c>
      <c r="M2580" s="624">
        <v>5346.319983</v>
      </c>
      <c r="N2580" s="268"/>
      <c r="O2580" s="576"/>
      <c r="P2580" s="577"/>
      <c r="Q2580" s="577"/>
    </row>
    <row r="2581" s="38" customFormat="1" ht="28.5" spans="1:17">
      <c r="A2581" s="43" t="s">
        <v>4654</v>
      </c>
      <c r="B2581" s="268"/>
      <c r="C2581" s="560" t="s">
        <v>3321</v>
      </c>
      <c r="D2581" s="644"/>
      <c r="E2581" s="651"/>
      <c r="F2581" s="639"/>
      <c r="G2581" s="640"/>
      <c r="H2581" s="340"/>
      <c r="I2581" s="268"/>
      <c r="J2581" s="268">
        <v>2</v>
      </c>
      <c r="K2581" s="603">
        <v>30</v>
      </c>
      <c r="L2581" s="623">
        <v>1323</v>
      </c>
      <c r="M2581" s="624">
        <v>4582.559985</v>
      </c>
      <c r="N2581" s="268"/>
      <c r="O2581" s="576"/>
      <c r="P2581" s="577"/>
      <c r="Q2581" s="577"/>
    </row>
    <row r="2582" s="38" customFormat="1" ht="28.5" spans="1:17">
      <c r="A2582" s="43" t="s">
        <v>4654</v>
      </c>
      <c r="B2582" s="268"/>
      <c r="C2582" s="560" t="s">
        <v>3321</v>
      </c>
      <c r="D2582" s="644"/>
      <c r="E2582" s="651"/>
      <c r="F2582" s="639"/>
      <c r="G2582" s="640"/>
      <c r="H2582" s="340"/>
      <c r="I2582" s="268"/>
      <c r="J2582" s="268">
        <v>3</v>
      </c>
      <c r="K2582" s="603">
        <v>20</v>
      </c>
      <c r="L2582" s="623">
        <v>882</v>
      </c>
      <c r="M2582" s="624">
        <v>3055.03999</v>
      </c>
      <c r="N2582" s="268"/>
      <c r="O2582" s="576"/>
      <c r="P2582" s="577"/>
      <c r="Q2582" s="577"/>
    </row>
    <row r="2583" s="38" customFormat="1" ht="28.5" spans="1:17">
      <c r="A2583" s="43" t="s">
        <v>4654</v>
      </c>
      <c r="B2583" s="268"/>
      <c r="C2583" s="560" t="s">
        <v>3321</v>
      </c>
      <c r="D2583" s="599"/>
      <c r="E2583" s="652"/>
      <c r="F2583" s="633"/>
      <c r="G2583" s="649"/>
      <c r="H2583" s="340"/>
      <c r="I2583" s="268"/>
      <c r="J2583" s="268">
        <v>4</v>
      </c>
      <c r="K2583" s="603">
        <v>15</v>
      </c>
      <c r="L2583" s="623">
        <v>662</v>
      </c>
      <c r="M2583" s="624">
        <v>2291.279992</v>
      </c>
      <c r="N2583" s="268"/>
      <c r="O2583" s="576"/>
      <c r="P2583" s="577"/>
      <c r="Q2583" s="577"/>
    </row>
    <row r="2584" s="38" customFormat="1" ht="28.5" spans="1:17">
      <c r="A2584" s="43" t="s">
        <v>4654</v>
      </c>
      <c r="B2584" s="268"/>
      <c r="C2584" s="560" t="s">
        <v>3321</v>
      </c>
      <c r="D2584" s="643" t="s">
        <v>4260</v>
      </c>
      <c r="E2584" s="650"/>
      <c r="F2584" s="632"/>
      <c r="G2584" s="638"/>
      <c r="H2584" s="340"/>
      <c r="I2584" s="268">
        <v>4</v>
      </c>
      <c r="J2584" s="268">
        <v>1</v>
      </c>
      <c r="K2584" s="603">
        <v>35</v>
      </c>
      <c r="L2584" s="623">
        <v>1343</v>
      </c>
      <c r="M2584" s="624">
        <v>3851.97151</v>
      </c>
      <c r="N2584" s="268"/>
      <c r="O2584" s="576"/>
      <c r="P2584" s="577"/>
      <c r="Q2584" s="577"/>
    </row>
    <row r="2585" s="38" customFormat="1" ht="28.5" spans="1:17">
      <c r="A2585" s="43" t="s">
        <v>4654</v>
      </c>
      <c r="B2585" s="268"/>
      <c r="C2585" s="560" t="s">
        <v>3321</v>
      </c>
      <c r="D2585" s="644"/>
      <c r="E2585" s="651"/>
      <c r="F2585" s="639"/>
      <c r="G2585" s="640"/>
      <c r="H2585" s="340"/>
      <c r="I2585" s="268"/>
      <c r="J2585" s="268">
        <v>2</v>
      </c>
      <c r="K2585" s="603">
        <v>30</v>
      </c>
      <c r="L2585" s="623">
        <v>1151</v>
      </c>
      <c r="M2585" s="624">
        <v>3301.689866</v>
      </c>
      <c r="N2585" s="268"/>
      <c r="O2585" s="576"/>
      <c r="P2585" s="577"/>
      <c r="Q2585" s="577"/>
    </row>
    <row r="2586" s="38" customFormat="1" ht="28.5" spans="1:17">
      <c r="A2586" s="43" t="s">
        <v>4654</v>
      </c>
      <c r="B2586" s="268"/>
      <c r="C2586" s="560" t="s">
        <v>3321</v>
      </c>
      <c r="D2586" s="644"/>
      <c r="E2586" s="651"/>
      <c r="F2586" s="639"/>
      <c r="G2586" s="640"/>
      <c r="H2586" s="340"/>
      <c r="I2586" s="268"/>
      <c r="J2586" s="268">
        <v>3</v>
      </c>
      <c r="K2586" s="603">
        <v>20</v>
      </c>
      <c r="L2586" s="623">
        <v>768</v>
      </c>
      <c r="M2586" s="624">
        <v>2201.126577</v>
      </c>
      <c r="N2586" s="268"/>
      <c r="O2586" s="576"/>
      <c r="P2586" s="577"/>
      <c r="Q2586" s="577"/>
    </row>
    <row r="2587" s="38" customFormat="1" ht="28.5" spans="1:17">
      <c r="A2587" s="43" t="s">
        <v>4654</v>
      </c>
      <c r="B2587" s="268"/>
      <c r="C2587" s="560" t="s">
        <v>3321</v>
      </c>
      <c r="D2587" s="599"/>
      <c r="E2587" s="652"/>
      <c r="F2587" s="633"/>
      <c r="G2587" s="649"/>
      <c r="H2587" s="340"/>
      <c r="I2587" s="268"/>
      <c r="J2587" s="268">
        <v>4</v>
      </c>
      <c r="K2587" s="603">
        <v>15</v>
      </c>
      <c r="L2587" s="623">
        <v>576</v>
      </c>
      <c r="M2587" s="624">
        <v>1650.844933</v>
      </c>
      <c r="N2587" s="268"/>
      <c r="O2587" s="576"/>
      <c r="P2587" s="577"/>
      <c r="Q2587" s="577"/>
    </row>
    <row r="2588" s="38" customFormat="1" ht="28.5" spans="1:17">
      <c r="A2588" s="43" t="s">
        <v>4654</v>
      </c>
      <c r="B2588" s="268"/>
      <c r="C2588" s="560" t="s">
        <v>3321</v>
      </c>
      <c r="D2588" s="559" t="s">
        <v>4660</v>
      </c>
      <c r="E2588" s="637"/>
      <c r="F2588" s="632"/>
      <c r="G2588" s="638"/>
      <c r="H2588" s="340"/>
      <c r="I2588" s="340">
        <v>2</v>
      </c>
      <c r="J2588" s="268">
        <v>1</v>
      </c>
      <c r="K2588" s="603">
        <v>60</v>
      </c>
      <c r="L2588" s="623">
        <v>1609</v>
      </c>
      <c r="M2588" s="624">
        <v>5096.3502</v>
      </c>
      <c r="N2588" s="340"/>
      <c r="O2588" s="576">
        <v>2681</v>
      </c>
      <c r="P2588" s="576">
        <v>8493.917</v>
      </c>
      <c r="Q2588" s="577"/>
    </row>
    <row r="2589" s="38" customFormat="1" ht="28.5" spans="1:17">
      <c r="A2589" s="43" t="s">
        <v>4654</v>
      </c>
      <c r="B2589" s="268"/>
      <c r="C2589" s="560" t="s">
        <v>3321</v>
      </c>
      <c r="D2589" s="572"/>
      <c r="E2589" s="637"/>
      <c r="F2589" s="632"/>
      <c r="G2589" s="638"/>
      <c r="H2589" s="340"/>
      <c r="I2589" s="340"/>
      <c r="J2589" s="339">
        <v>2</v>
      </c>
      <c r="K2589" s="567">
        <v>40</v>
      </c>
      <c r="L2589" s="623">
        <v>1072</v>
      </c>
      <c r="M2589" s="624">
        <v>3397.5668</v>
      </c>
      <c r="N2589" s="340"/>
      <c r="O2589" s="576"/>
      <c r="P2589" s="577"/>
      <c r="Q2589" s="577"/>
    </row>
    <row r="2590" s="38" customFormat="1" ht="28.5" spans="1:17">
      <c r="A2590" s="43" t="s">
        <v>4654</v>
      </c>
      <c r="B2590" s="339"/>
      <c r="C2590" s="558" t="s">
        <v>3321</v>
      </c>
      <c r="D2590" s="572"/>
      <c r="E2590" s="637"/>
      <c r="F2590" s="632"/>
      <c r="G2590" s="638"/>
      <c r="H2590" s="340"/>
      <c r="I2590" s="340"/>
      <c r="J2590" s="340"/>
      <c r="K2590" s="572"/>
      <c r="L2590" s="645"/>
      <c r="M2590" s="646"/>
      <c r="N2590" s="340"/>
      <c r="O2590" s="576"/>
      <c r="P2590" s="577"/>
      <c r="Q2590" s="577"/>
    </row>
    <row r="2591" s="38" customFormat="1" ht="28.5" spans="1:17">
      <c r="A2591" s="43" t="s">
        <v>4654</v>
      </c>
      <c r="B2591" s="268">
        <v>13</v>
      </c>
      <c r="C2591" s="560" t="s">
        <v>4202</v>
      </c>
      <c r="D2591" s="602" t="s">
        <v>4261</v>
      </c>
      <c r="E2591" s="596"/>
      <c r="F2591" s="585"/>
      <c r="G2591" s="586"/>
      <c r="H2591" s="268">
        <v>1</v>
      </c>
      <c r="I2591" s="268">
        <v>3</v>
      </c>
      <c r="J2591" s="268">
        <v>1</v>
      </c>
      <c r="K2591" s="603">
        <v>40</v>
      </c>
      <c r="L2591" s="569">
        <v>491</v>
      </c>
      <c r="M2591" s="570">
        <v>1285.12</v>
      </c>
      <c r="N2591" s="602"/>
      <c r="O2591" s="664"/>
      <c r="P2591" s="664"/>
      <c r="Q2591" s="664"/>
    </row>
    <row r="2592" s="38" customFormat="1" ht="28.5" spans="1:17">
      <c r="A2592" s="43" t="s">
        <v>4654</v>
      </c>
      <c r="B2592" s="268"/>
      <c r="C2592" s="560" t="s">
        <v>4202</v>
      </c>
      <c r="D2592" s="602"/>
      <c r="E2592" s="596"/>
      <c r="F2592" s="585"/>
      <c r="G2592" s="586"/>
      <c r="H2592" s="268"/>
      <c r="I2592" s="268"/>
      <c r="J2592" s="268">
        <v>2</v>
      </c>
      <c r="K2592" s="603">
        <v>35</v>
      </c>
      <c r="L2592" s="569">
        <v>430</v>
      </c>
      <c r="M2592" s="570">
        <v>1124.48</v>
      </c>
      <c r="N2592" s="602"/>
      <c r="O2592" s="664"/>
      <c r="P2592" s="664"/>
      <c r="Q2592" s="664"/>
    </row>
    <row r="2593" s="38" customFormat="1" ht="28.5" spans="1:17">
      <c r="A2593" s="43" t="s">
        <v>4654</v>
      </c>
      <c r="B2593" s="268"/>
      <c r="C2593" s="560" t="s">
        <v>4202</v>
      </c>
      <c r="D2593" s="602"/>
      <c r="E2593" s="596"/>
      <c r="F2593" s="585"/>
      <c r="G2593" s="586"/>
      <c r="H2593" s="268"/>
      <c r="I2593" s="268"/>
      <c r="J2593" s="268">
        <v>3</v>
      </c>
      <c r="K2593" s="603">
        <v>25</v>
      </c>
      <c r="L2593" s="569">
        <v>307</v>
      </c>
      <c r="M2593" s="570">
        <v>803.2</v>
      </c>
      <c r="N2593" s="602"/>
      <c r="O2593" s="664"/>
      <c r="P2593" s="664"/>
      <c r="Q2593" s="664"/>
    </row>
    <row r="2594" s="38" customFormat="1" ht="28.5" spans="1:17">
      <c r="A2594" s="43" t="s">
        <v>4654</v>
      </c>
      <c r="B2594" s="268"/>
      <c r="C2594" s="560" t="s">
        <v>4202</v>
      </c>
      <c r="D2594" s="602" t="s">
        <v>4260</v>
      </c>
      <c r="E2594" s="596"/>
      <c r="F2594" s="585"/>
      <c r="G2594" s="586"/>
      <c r="H2594" s="268"/>
      <c r="I2594" s="268">
        <v>2</v>
      </c>
      <c r="J2594" s="268">
        <v>1</v>
      </c>
      <c r="K2594" s="603">
        <v>60</v>
      </c>
      <c r="L2594" s="569">
        <v>1440</v>
      </c>
      <c r="M2594" s="570">
        <v>1440</v>
      </c>
      <c r="N2594" s="602"/>
      <c r="O2594" s="664"/>
      <c r="P2594" s="664"/>
      <c r="Q2594" s="664"/>
    </row>
    <row r="2595" s="38" customFormat="1" ht="28.5" spans="1:17">
      <c r="A2595" s="43" t="s">
        <v>4654</v>
      </c>
      <c r="B2595" s="268"/>
      <c r="C2595" s="560" t="s">
        <v>4202</v>
      </c>
      <c r="D2595" s="602"/>
      <c r="E2595" s="596"/>
      <c r="F2595" s="585"/>
      <c r="G2595" s="586"/>
      <c r="H2595" s="268"/>
      <c r="I2595" s="268"/>
      <c r="J2595" s="268">
        <v>2</v>
      </c>
      <c r="K2595" s="268">
        <v>40</v>
      </c>
      <c r="L2595" s="569">
        <v>960</v>
      </c>
      <c r="M2595" s="570">
        <v>960</v>
      </c>
      <c r="N2595" s="602"/>
      <c r="O2595" s="664"/>
      <c r="P2595" s="664"/>
      <c r="Q2595" s="664"/>
    </row>
    <row r="2596" s="38" customFormat="1" ht="28.5" spans="1:17">
      <c r="A2596" s="43" t="s">
        <v>4654</v>
      </c>
      <c r="B2596" s="268"/>
      <c r="C2596" s="560" t="s">
        <v>4202</v>
      </c>
      <c r="D2596" s="592" t="s">
        <v>4287</v>
      </c>
      <c r="E2596" s="560"/>
      <c r="F2596" s="585"/>
      <c r="G2596" s="586"/>
      <c r="H2596" s="268"/>
      <c r="I2596" s="268">
        <v>1</v>
      </c>
      <c r="J2596" s="268">
        <v>1</v>
      </c>
      <c r="K2596" s="603">
        <v>100</v>
      </c>
      <c r="L2596" s="569">
        <v>606</v>
      </c>
      <c r="M2596" s="570">
        <v>1454.573</v>
      </c>
      <c r="N2596" s="602"/>
      <c r="O2596" s="664"/>
      <c r="P2596" s="664"/>
      <c r="Q2596" s="664"/>
    </row>
    <row r="2597" s="38" customFormat="1" ht="28.5" spans="1:17">
      <c r="A2597" s="43" t="s">
        <v>4654</v>
      </c>
      <c r="B2597" s="268"/>
      <c r="C2597" s="560" t="s">
        <v>4202</v>
      </c>
      <c r="D2597" s="592"/>
      <c r="E2597" s="560"/>
      <c r="F2597" s="585"/>
      <c r="G2597" s="586"/>
      <c r="H2597" s="268"/>
      <c r="I2597" s="268"/>
      <c r="J2597" s="268"/>
      <c r="K2597" s="603"/>
      <c r="L2597" s="569"/>
      <c r="M2597" s="570"/>
      <c r="N2597" s="602"/>
      <c r="O2597" s="664"/>
      <c r="P2597" s="664"/>
      <c r="Q2597" s="664"/>
    </row>
    <row r="2598" s="38" customFormat="1" ht="28.5" spans="1:17">
      <c r="A2598" s="43" t="s">
        <v>4654</v>
      </c>
      <c r="B2598" s="268"/>
      <c r="C2598" s="560" t="s">
        <v>4202</v>
      </c>
      <c r="D2598" s="592"/>
      <c r="E2598" s="596"/>
      <c r="F2598" s="585"/>
      <c r="G2598" s="586"/>
      <c r="H2598" s="268"/>
      <c r="I2598" s="268"/>
      <c r="J2598" s="268"/>
      <c r="K2598" s="603"/>
      <c r="L2598" s="569"/>
      <c r="M2598" s="570"/>
      <c r="N2598" s="602"/>
      <c r="O2598" s="664"/>
      <c r="P2598" s="664"/>
      <c r="Q2598" s="664"/>
    </row>
    <row r="2599" s="38" customFormat="1" ht="28.5" spans="1:17">
      <c r="A2599" s="43" t="s">
        <v>4654</v>
      </c>
      <c r="B2599" s="268"/>
      <c r="C2599" s="560" t="s">
        <v>4202</v>
      </c>
      <c r="D2599" s="592"/>
      <c r="E2599" s="596"/>
      <c r="F2599" s="585"/>
      <c r="G2599" s="586"/>
      <c r="H2599" s="268"/>
      <c r="I2599" s="268"/>
      <c r="J2599" s="268"/>
      <c r="K2599" s="603"/>
      <c r="L2599" s="569"/>
      <c r="M2599" s="570"/>
      <c r="N2599" s="602"/>
      <c r="O2599" s="664"/>
      <c r="P2599" s="664"/>
      <c r="Q2599" s="664"/>
    </row>
    <row r="2600" s="38" customFormat="1" ht="28.5" spans="1:17">
      <c r="A2600" s="43" t="s">
        <v>4654</v>
      </c>
      <c r="B2600" s="268">
        <v>14</v>
      </c>
      <c r="C2600" s="631" t="s">
        <v>4201</v>
      </c>
      <c r="D2600" s="592" t="s">
        <v>4382</v>
      </c>
      <c r="E2600" s="584"/>
      <c r="F2600" s="585"/>
      <c r="G2600" s="586"/>
      <c r="H2600" s="268"/>
      <c r="I2600" s="568">
        <v>1</v>
      </c>
      <c r="J2600" s="568">
        <v>1</v>
      </c>
      <c r="K2600" s="603">
        <v>100</v>
      </c>
      <c r="L2600" s="569">
        <v>821</v>
      </c>
      <c r="M2600" s="570">
        <v>2144.15</v>
      </c>
      <c r="N2600" s="592"/>
      <c r="O2600" s="665"/>
      <c r="P2600" s="577"/>
      <c r="Q2600" s="577"/>
    </row>
    <row r="2601" s="38" customFormat="1" ht="28.5" spans="1:17">
      <c r="A2601" s="43" t="s">
        <v>4654</v>
      </c>
      <c r="B2601" s="268"/>
      <c r="C2601" s="631" t="s">
        <v>4201</v>
      </c>
      <c r="D2601" s="591"/>
      <c r="E2601" s="584"/>
      <c r="F2601" s="585"/>
      <c r="G2601" s="586"/>
      <c r="H2601" s="268"/>
      <c r="I2601" s="568"/>
      <c r="J2601" s="568"/>
      <c r="K2601" s="603"/>
      <c r="L2601" s="569"/>
      <c r="M2601" s="570"/>
      <c r="N2601" s="591"/>
      <c r="O2601" s="665"/>
      <c r="P2601" s="577"/>
      <c r="Q2601" s="577"/>
    </row>
    <row r="2602" s="38" customFormat="1" ht="28.5" spans="1:17">
      <c r="A2602" s="43" t="s">
        <v>4654</v>
      </c>
      <c r="B2602" s="268"/>
      <c r="C2602" s="631" t="s">
        <v>4201</v>
      </c>
      <c r="D2602" s="592" t="s">
        <v>4344</v>
      </c>
      <c r="E2602" s="584"/>
      <c r="F2602" s="585"/>
      <c r="G2602" s="586"/>
      <c r="H2602" s="268"/>
      <c r="I2602" s="568">
        <v>1</v>
      </c>
      <c r="J2602" s="568">
        <v>1</v>
      </c>
      <c r="K2602" s="603">
        <v>100</v>
      </c>
      <c r="L2602" s="569">
        <v>1765</v>
      </c>
      <c r="M2602" s="570">
        <v>1961.7558</v>
      </c>
      <c r="N2602" s="592"/>
      <c r="O2602" s="665"/>
      <c r="P2602" s="577"/>
      <c r="Q2602" s="577"/>
    </row>
    <row r="2603" s="38" customFormat="1" ht="28.5" spans="1:17">
      <c r="A2603" s="43" t="s">
        <v>4654</v>
      </c>
      <c r="B2603" s="268"/>
      <c r="C2603" s="631" t="s">
        <v>4201</v>
      </c>
      <c r="D2603" s="591"/>
      <c r="E2603" s="584"/>
      <c r="F2603" s="585"/>
      <c r="G2603" s="586"/>
      <c r="H2603" s="268"/>
      <c r="I2603" s="568"/>
      <c r="J2603" s="568"/>
      <c r="K2603" s="603"/>
      <c r="L2603" s="569"/>
      <c r="M2603" s="570"/>
      <c r="N2603" s="591"/>
      <c r="O2603" s="665"/>
      <c r="P2603" s="577"/>
      <c r="Q2603" s="577"/>
    </row>
    <row r="2604" s="38" customFormat="1" ht="15.75" spans="1:17">
      <c r="A2604" s="43" t="s">
        <v>4654</v>
      </c>
      <c r="B2604" s="268">
        <v>15</v>
      </c>
      <c r="C2604" s="631" t="s">
        <v>3326</v>
      </c>
      <c r="D2604" s="583" t="s">
        <v>4260</v>
      </c>
      <c r="E2604" s="637"/>
      <c r="F2604" s="632"/>
      <c r="G2604" s="638"/>
      <c r="H2604" s="653">
        <v>1</v>
      </c>
      <c r="I2604" s="568">
        <v>5</v>
      </c>
      <c r="J2604" s="568">
        <v>1</v>
      </c>
      <c r="K2604" s="603">
        <v>25</v>
      </c>
      <c r="L2604" s="569">
        <v>922</v>
      </c>
      <c r="M2604" s="570">
        <v>2501.1363</v>
      </c>
      <c r="N2604" s="583"/>
      <c r="O2604" s="665"/>
      <c r="P2604" s="577"/>
      <c r="Q2604" s="577"/>
    </row>
    <row r="2605" s="38" customFormat="1" ht="15.75" spans="1:17">
      <c r="A2605" s="43" t="s">
        <v>4654</v>
      </c>
      <c r="B2605" s="268"/>
      <c r="C2605" s="631" t="s">
        <v>3326</v>
      </c>
      <c r="D2605" s="588"/>
      <c r="E2605" s="589"/>
      <c r="F2605" s="639"/>
      <c r="G2605" s="640"/>
      <c r="H2605" s="654"/>
      <c r="I2605" s="568"/>
      <c r="J2605" s="568">
        <v>2</v>
      </c>
      <c r="K2605" s="603">
        <v>22</v>
      </c>
      <c r="L2605" s="569">
        <v>811</v>
      </c>
      <c r="M2605" s="570">
        <v>2200.999944</v>
      </c>
      <c r="N2605" s="588"/>
      <c r="O2605" s="665"/>
      <c r="P2605" s="577"/>
      <c r="Q2605" s="577"/>
    </row>
    <row r="2606" s="38" customFormat="1" ht="15.75" spans="1:17">
      <c r="A2606" s="43" t="s">
        <v>4654</v>
      </c>
      <c r="B2606" s="268"/>
      <c r="C2606" s="631" t="s">
        <v>3326</v>
      </c>
      <c r="D2606" s="588"/>
      <c r="E2606" s="589"/>
      <c r="F2606" s="639"/>
      <c r="G2606" s="640"/>
      <c r="H2606" s="654"/>
      <c r="I2606" s="568"/>
      <c r="J2606" s="568">
        <v>3</v>
      </c>
      <c r="K2606" s="603">
        <v>20</v>
      </c>
      <c r="L2606" s="569">
        <v>738</v>
      </c>
      <c r="M2606" s="570">
        <v>2000.90904</v>
      </c>
      <c r="N2606" s="588"/>
      <c r="O2606" s="665"/>
      <c r="P2606" s="577"/>
      <c r="Q2606" s="577"/>
    </row>
    <row r="2607" s="38" customFormat="1" ht="15.75" spans="1:17">
      <c r="A2607" s="43" t="s">
        <v>4654</v>
      </c>
      <c r="B2607" s="268"/>
      <c r="C2607" s="631" t="s">
        <v>3326</v>
      </c>
      <c r="D2607" s="588"/>
      <c r="E2607" s="589"/>
      <c r="F2607" s="639"/>
      <c r="G2607" s="640"/>
      <c r="H2607" s="654"/>
      <c r="I2607" s="568"/>
      <c r="J2607" s="568">
        <v>4</v>
      </c>
      <c r="K2607" s="603">
        <v>18</v>
      </c>
      <c r="L2607" s="569">
        <v>664</v>
      </c>
      <c r="M2607" s="570">
        <v>1800.818136</v>
      </c>
      <c r="N2607" s="588"/>
      <c r="O2607" s="576"/>
      <c r="P2607" s="577"/>
      <c r="Q2607" s="577"/>
    </row>
    <row r="2608" s="38" customFormat="1" ht="15.75" spans="1:17">
      <c r="A2608" s="43" t="s">
        <v>4654</v>
      </c>
      <c r="B2608" s="268"/>
      <c r="C2608" s="631" t="s">
        <v>3326</v>
      </c>
      <c r="D2608" s="642"/>
      <c r="E2608" s="648"/>
      <c r="F2608" s="633"/>
      <c r="G2608" s="649"/>
      <c r="H2608" s="654"/>
      <c r="I2608" s="568"/>
      <c r="J2608" s="568">
        <v>5</v>
      </c>
      <c r="K2608" s="603">
        <v>15</v>
      </c>
      <c r="L2608" s="569">
        <v>553</v>
      </c>
      <c r="M2608" s="570">
        <v>1500.68178</v>
      </c>
      <c r="N2608" s="642"/>
      <c r="O2608" s="578"/>
      <c r="P2608" s="577"/>
      <c r="Q2608" s="577"/>
    </row>
    <row r="2609" s="38" customFormat="1" ht="15.75" spans="1:17">
      <c r="A2609" s="43" t="s">
        <v>4654</v>
      </c>
      <c r="B2609" s="268"/>
      <c r="C2609" s="631" t="s">
        <v>3326</v>
      </c>
      <c r="D2609" s="595" t="s">
        <v>4305</v>
      </c>
      <c r="E2609" s="596"/>
      <c r="F2609" s="585"/>
      <c r="G2609" s="586"/>
      <c r="H2609" s="654"/>
      <c r="I2609" s="568">
        <v>2</v>
      </c>
      <c r="J2609" s="568">
        <v>1</v>
      </c>
      <c r="K2609" s="603">
        <v>60</v>
      </c>
      <c r="L2609" s="569">
        <v>1193</v>
      </c>
      <c r="M2609" s="570">
        <v>2647.86924</v>
      </c>
      <c r="N2609" s="595"/>
      <c r="O2609" s="578">
        <v>1988</v>
      </c>
      <c r="P2609" s="666">
        <v>4413.1154</v>
      </c>
      <c r="Q2609" s="577"/>
    </row>
    <row r="2610" s="38" customFormat="1" ht="15.75" spans="1:17">
      <c r="A2610" s="43" t="s">
        <v>4654</v>
      </c>
      <c r="B2610" s="268"/>
      <c r="C2610" s="631" t="s">
        <v>3326</v>
      </c>
      <c r="D2610" s="599"/>
      <c r="E2610" s="584"/>
      <c r="F2610" s="585"/>
      <c r="G2610" s="586"/>
      <c r="H2610" s="654"/>
      <c r="I2610" s="568"/>
      <c r="J2610" s="268">
        <v>2</v>
      </c>
      <c r="K2610" s="268">
        <v>40</v>
      </c>
      <c r="L2610" s="569">
        <v>795</v>
      </c>
      <c r="M2610" s="570">
        <v>1765.24616</v>
      </c>
      <c r="N2610" s="599"/>
      <c r="O2610" s="576"/>
      <c r="P2610" s="577"/>
      <c r="Q2610" s="577"/>
    </row>
    <row r="2611" s="38" customFormat="1" ht="15.75" spans="1:17">
      <c r="A2611" s="43" t="s">
        <v>4654</v>
      </c>
      <c r="B2611" s="268"/>
      <c r="C2611" s="631" t="s">
        <v>3326</v>
      </c>
      <c r="D2611" s="559" t="s">
        <v>4661</v>
      </c>
      <c r="E2611" s="584"/>
      <c r="F2611" s="585"/>
      <c r="G2611" s="586"/>
      <c r="H2611" s="340"/>
      <c r="I2611" s="339">
        <v>1</v>
      </c>
      <c r="J2611" s="339">
        <v>1</v>
      </c>
      <c r="K2611" s="339">
        <v>100</v>
      </c>
      <c r="L2611" s="623">
        <v>142</v>
      </c>
      <c r="M2611" s="624">
        <v>391.5653</v>
      </c>
      <c r="N2611" s="559" t="s">
        <v>4331</v>
      </c>
      <c r="O2611" s="578"/>
      <c r="P2611" s="577"/>
      <c r="Q2611" s="577"/>
    </row>
    <row r="2612" s="38" customFormat="1" ht="15.75" spans="1:17">
      <c r="A2612" s="43" t="s">
        <v>4654</v>
      </c>
      <c r="B2612" s="268"/>
      <c r="C2612" s="631" t="s">
        <v>3326</v>
      </c>
      <c r="D2612" s="588"/>
      <c r="E2612" s="584"/>
      <c r="F2612" s="585"/>
      <c r="G2612" s="586"/>
      <c r="H2612" s="340"/>
      <c r="I2612" s="340"/>
      <c r="J2612" s="340"/>
      <c r="K2612" s="340"/>
      <c r="L2612" s="645"/>
      <c r="M2612" s="646"/>
      <c r="N2612" s="564"/>
      <c r="O2612" s="578"/>
      <c r="P2612" s="577"/>
      <c r="Q2612" s="577"/>
    </row>
    <row r="2613" s="38" customFormat="1" ht="15.75" spans="1:17">
      <c r="A2613" s="43" t="s">
        <v>4654</v>
      </c>
      <c r="B2613" s="268"/>
      <c r="C2613" s="631" t="s">
        <v>3326</v>
      </c>
      <c r="D2613" s="588"/>
      <c r="E2613" s="584"/>
      <c r="F2613" s="585"/>
      <c r="G2613" s="586"/>
      <c r="H2613" s="340"/>
      <c r="I2613" s="340"/>
      <c r="J2613" s="340"/>
      <c r="K2613" s="340"/>
      <c r="L2613" s="645"/>
      <c r="M2613" s="646"/>
      <c r="N2613" s="564"/>
      <c r="O2613" s="576"/>
      <c r="P2613" s="577"/>
      <c r="Q2613" s="577"/>
    </row>
    <row r="2614" s="38" customFormat="1" ht="15.75" spans="1:17">
      <c r="A2614" s="43" t="s">
        <v>4654</v>
      </c>
      <c r="B2614" s="268"/>
      <c r="C2614" s="631" t="s">
        <v>3326</v>
      </c>
      <c r="D2614" s="642"/>
      <c r="E2614" s="584"/>
      <c r="F2614" s="585"/>
      <c r="G2614" s="586"/>
      <c r="H2614" s="378"/>
      <c r="I2614" s="378"/>
      <c r="J2614" s="378"/>
      <c r="K2614" s="378"/>
      <c r="L2614" s="626"/>
      <c r="M2614" s="627"/>
      <c r="N2614" s="635"/>
      <c r="O2614" s="576"/>
      <c r="P2614" s="577"/>
      <c r="Q2614" s="577"/>
    </row>
    <row r="2615" s="38" customFormat="1" ht="28.5" spans="1:17">
      <c r="A2615" s="43" t="s">
        <v>4662</v>
      </c>
      <c r="B2615" s="339">
        <v>1</v>
      </c>
      <c r="C2615" s="558" t="s">
        <v>3328</v>
      </c>
      <c r="D2615" s="559" t="s">
        <v>4409</v>
      </c>
      <c r="E2615" s="655" t="s">
        <v>4260</v>
      </c>
      <c r="F2615" s="655">
        <v>6480</v>
      </c>
      <c r="G2615" s="656">
        <v>29999.9652</v>
      </c>
      <c r="H2615" s="339">
        <v>1</v>
      </c>
      <c r="I2615" s="667">
        <v>30</v>
      </c>
      <c r="J2615" s="568">
        <v>1</v>
      </c>
      <c r="K2615" s="568">
        <v>6.5</v>
      </c>
      <c r="L2615" s="569">
        <v>1612</v>
      </c>
      <c r="M2615" s="570">
        <v>8274.735246</v>
      </c>
      <c r="N2615" s="668"/>
      <c r="O2615" s="571" t="s">
        <v>4433</v>
      </c>
      <c r="P2615" s="571" t="s">
        <v>4655</v>
      </c>
      <c r="Q2615" s="571" t="s">
        <v>4656</v>
      </c>
    </row>
    <row r="2616" s="38" customFormat="1" ht="28.5" spans="1:17">
      <c r="A2616" s="43" t="s">
        <v>4662</v>
      </c>
      <c r="B2616" s="340"/>
      <c r="C2616" s="563" t="s">
        <v>3328</v>
      </c>
      <c r="D2616" s="564"/>
      <c r="E2616" s="655" t="s">
        <v>4288</v>
      </c>
      <c r="F2616" s="655">
        <v>7369</v>
      </c>
      <c r="G2616" s="656">
        <v>27957.69244</v>
      </c>
      <c r="H2616" s="340"/>
      <c r="I2616" s="669"/>
      <c r="J2616" s="568">
        <v>2</v>
      </c>
      <c r="K2616" s="568">
        <v>6.4</v>
      </c>
      <c r="L2616" s="569">
        <v>1587</v>
      </c>
      <c r="M2616" s="570">
        <v>8147.431627</v>
      </c>
      <c r="N2616" s="670"/>
      <c r="O2616" s="573" t="s">
        <v>4260</v>
      </c>
      <c r="P2616" s="573">
        <v>6480</v>
      </c>
      <c r="Q2616" s="580">
        <v>29999.9652</v>
      </c>
    </row>
    <row r="2617" s="38" customFormat="1" ht="28.5" spans="1:17">
      <c r="A2617" s="43" t="s">
        <v>4662</v>
      </c>
      <c r="B2617" s="340"/>
      <c r="C2617" s="563" t="s">
        <v>3328</v>
      </c>
      <c r="D2617" s="564"/>
      <c r="E2617" s="655" t="s">
        <v>4264</v>
      </c>
      <c r="F2617" s="655">
        <v>5350</v>
      </c>
      <c r="G2617" s="656">
        <v>24660.265</v>
      </c>
      <c r="H2617" s="340"/>
      <c r="I2617" s="669"/>
      <c r="J2617" s="568">
        <v>3</v>
      </c>
      <c r="K2617" s="568">
        <v>6.3</v>
      </c>
      <c r="L2617" s="569">
        <v>1562</v>
      </c>
      <c r="M2617" s="570">
        <v>8020.128008</v>
      </c>
      <c r="N2617" s="670"/>
      <c r="O2617" s="573" t="s">
        <v>4288</v>
      </c>
      <c r="P2617" s="573">
        <v>7369</v>
      </c>
      <c r="Q2617" s="580">
        <v>27957.69244</v>
      </c>
    </row>
    <row r="2618" s="38" customFormat="1" ht="28.5" spans="1:17">
      <c r="A2618" s="43" t="s">
        <v>4662</v>
      </c>
      <c r="B2618" s="340"/>
      <c r="C2618" s="563" t="s">
        <v>3328</v>
      </c>
      <c r="D2618" s="564"/>
      <c r="E2618" s="655" t="s">
        <v>4270</v>
      </c>
      <c r="F2618" s="655">
        <v>908</v>
      </c>
      <c r="G2618" s="656">
        <v>21757.67532</v>
      </c>
      <c r="H2618" s="340"/>
      <c r="I2618" s="669"/>
      <c r="J2618" s="568">
        <v>4</v>
      </c>
      <c r="K2618" s="568">
        <v>6.1</v>
      </c>
      <c r="L2618" s="569">
        <v>1513</v>
      </c>
      <c r="M2618" s="570">
        <v>7765.520769</v>
      </c>
      <c r="N2618" s="670"/>
      <c r="O2618" s="573" t="s">
        <v>4264</v>
      </c>
      <c r="P2618" s="573">
        <v>5350</v>
      </c>
      <c r="Q2618" s="580">
        <v>24660.265</v>
      </c>
    </row>
    <row r="2619" s="38" customFormat="1" ht="28.5" spans="1:17">
      <c r="A2619" s="43" t="s">
        <v>4662</v>
      </c>
      <c r="B2619" s="340"/>
      <c r="C2619" s="563" t="s">
        <v>3328</v>
      </c>
      <c r="D2619" s="564"/>
      <c r="E2619" s="655" t="s">
        <v>4261</v>
      </c>
      <c r="F2619" s="655">
        <v>4292</v>
      </c>
      <c r="G2619" s="656">
        <v>19808.336307</v>
      </c>
      <c r="H2619" s="340"/>
      <c r="I2619" s="669"/>
      <c r="J2619" s="568">
        <v>5</v>
      </c>
      <c r="K2619" s="568">
        <v>5.9</v>
      </c>
      <c r="L2619" s="569">
        <v>1463</v>
      </c>
      <c r="M2619" s="570">
        <v>7510.913531</v>
      </c>
      <c r="N2619" s="670"/>
      <c r="O2619" s="573" t="s">
        <v>4270</v>
      </c>
      <c r="P2619" s="573">
        <v>908</v>
      </c>
      <c r="Q2619" s="580">
        <v>21757.67532</v>
      </c>
    </row>
    <row r="2620" s="38" customFormat="1" ht="28.5" spans="1:17">
      <c r="A2620" s="43" t="s">
        <v>4662</v>
      </c>
      <c r="B2620" s="340"/>
      <c r="C2620" s="563" t="s">
        <v>3328</v>
      </c>
      <c r="D2620" s="564"/>
      <c r="E2620" s="655" t="s">
        <v>4262</v>
      </c>
      <c r="F2620" s="655">
        <v>382</v>
      </c>
      <c r="G2620" s="656">
        <v>2998.7</v>
      </c>
      <c r="H2620" s="340"/>
      <c r="I2620" s="669"/>
      <c r="J2620" s="568">
        <v>6</v>
      </c>
      <c r="K2620" s="568">
        <v>5.8</v>
      </c>
      <c r="L2620" s="569">
        <v>1438</v>
      </c>
      <c r="M2620" s="570">
        <v>7383.609912</v>
      </c>
      <c r="N2620" s="670"/>
      <c r="O2620" s="573" t="s">
        <v>4261</v>
      </c>
      <c r="P2620" s="573">
        <v>4292</v>
      </c>
      <c r="Q2620" s="580">
        <v>19808.336307</v>
      </c>
    </row>
    <row r="2621" s="38" customFormat="1" ht="28.5" spans="1:17">
      <c r="A2621" s="43" t="s">
        <v>4662</v>
      </c>
      <c r="B2621" s="340"/>
      <c r="C2621" s="563" t="s">
        <v>3328</v>
      </c>
      <c r="D2621" s="564"/>
      <c r="E2621" s="655" t="s">
        <v>4263</v>
      </c>
      <c r="F2621" s="655">
        <v>13</v>
      </c>
      <c r="G2621" s="656">
        <v>112.9929</v>
      </c>
      <c r="H2621" s="340"/>
      <c r="I2621" s="669"/>
      <c r="J2621" s="568">
        <v>7</v>
      </c>
      <c r="K2621" s="568">
        <v>5.6</v>
      </c>
      <c r="L2621" s="569">
        <v>1389</v>
      </c>
      <c r="M2621" s="570">
        <v>7129.002673</v>
      </c>
      <c r="N2621" s="670"/>
      <c r="O2621" s="573" t="s">
        <v>4262</v>
      </c>
      <c r="P2621" s="573">
        <v>382</v>
      </c>
      <c r="Q2621" s="580">
        <v>2998.7</v>
      </c>
    </row>
    <row r="2622" s="38" customFormat="1" ht="28.5" spans="1:17">
      <c r="A2622" s="43" t="s">
        <v>4662</v>
      </c>
      <c r="B2622" s="340"/>
      <c r="C2622" s="563" t="s">
        <v>3328</v>
      </c>
      <c r="D2622" s="564"/>
      <c r="E2622" s="657" t="s">
        <v>4259</v>
      </c>
      <c r="F2622" s="657">
        <v>2</v>
      </c>
      <c r="G2622" s="658">
        <v>7.992</v>
      </c>
      <c r="H2622" s="340"/>
      <c r="I2622" s="669"/>
      <c r="J2622" s="568">
        <v>8</v>
      </c>
      <c r="K2622" s="568">
        <v>5.4</v>
      </c>
      <c r="L2622" s="569">
        <v>1339</v>
      </c>
      <c r="M2622" s="570">
        <v>6874.395435</v>
      </c>
      <c r="N2622" s="670"/>
      <c r="O2622" s="573" t="s">
        <v>4263</v>
      </c>
      <c r="P2622" s="573">
        <v>13</v>
      </c>
      <c r="Q2622" s="580">
        <v>112.9929</v>
      </c>
    </row>
    <row r="2623" s="38" customFormat="1" ht="28.5" spans="1:17">
      <c r="A2623" s="43" t="s">
        <v>4662</v>
      </c>
      <c r="B2623" s="340"/>
      <c r="C2623" s="563" t="s">
        <v>3328</v>
      </c>
      <c r="D2623" s="564"/>
      <c r="E2623" s="563"/>
      <c r="F2623" s="659"/>
      <c r="G2623" s="660"/>
      <c r="H2623" s="340"/>
      <c r="I2623" s="669"/>
      <c r="J2623" s="568">
        <v>9</v>
      </c>
      <c r="K2623" s="568">
        <v>5</v>
      </c>
      <c r="L2623" s="569">
        <v>1240</v>
      </c>
      <c r="M2623" s="570">
        <v>6365.180958</v>
      </c>
      <c r="N2623" s="670"/>
      <c r="O2623" s="671" t="s">
        <v>4259</v>
      </c>
      <c r="P2623" s="671">
        <v>2</v>
      </c>
      <c r="Q2623" s="672">
        <v>7.992</v>
      </c>
    </row>
    <row r="2624" s="38" customFormat="1" ht="28.5" spans="1:17">
      <c r="A2624" s="43" t="s">
        <v>4662</v>
      </c>
      <c r="B2624" s="340"/>
      <c r="C2624" s="563" t="s">
        <v>3328</v>
      </c>
      <c r="D2624" s="564"/>
      <c r="E2624" s="563"/>
      <c r="F2624" s="659"/>
      <c r="G2624" s="660"/>
      <c r="H2624" s="340"/>
      <c r="I2624" s="669"/>
      <c r="J2624" s="568">
        <v>10</v>
      </c>
      <c r="K2624" s="568">
        <v>4.8</v>
      </c>
      <c r="L2624" s="569">
        <v>1190</v>
      </c>
      <c r="M2624" s="570">
        <v>6110.57372</v>
      </c>
      <c r="N2624" s="670"/>
      <c r="O2624" s="574" t="s">
        <v>117</v>
      </c>
      <c r="P2624" s="575">
        <v>24796</v>
      </c>
      <c r="Q2624" s="581">
        <v>127303.619167</v>
      </c>
    </row>
    <row r="2625" s="38" customFormat="1" ht="28.5" spans="1:17">
      <c r="A2625" s="43" t="s">
        <v>4662</v>
      </c>
      <c r="B2625" s="340"/>
      <c r="C2625" s="563" t="s">
        <v>3328</v>
      </c>
      <c r="D2625" s="564"/>
      <c r="E2625" s="563"/>
      <c r="F2625" s="659"/>
      <c r="G2625" s="660"/>
      <c r="H2625" s="340"/>
      <c r="I2625" s="669"/>
      <c r="J2625" s="568">
        <v>11</v>
      </c>
      <c r="K2625" s="568">
        <v>4.5</v>
      </c>
      <c r="L2625" s="569">
        <v>1116</v>
      </c>
      <c r="M2625" s="570">
        <v>5728.662863</v>
      </c>
      <c r="N2625" s="670"/>
      <c r="O2625" s="576"/>
      <c r="P2625" s="577"/>
      <c r="Q2625" s="577"/>
    </row>
    <row r="2626" s="38" customFormat="1" ht="28.5" spans="1:17">
      <c r="A2626" s="43" t="s">
        <v>4662</v>
      </c>
      <c r="B2626" s="340"/>
      <c r="C2626" s="563" t="s">
        <v>3328</v>
      </c>
      <c r="D2626" s="564"/>
      <c r="E2626" s="563"/>
      <c r="F2626" s="659"/>
      <c r="G2626" s="660"/>
      <c r="H2626" s="340"/>
      <c r="I2626" s="669"/>
      <c r="J2626" s="568">
        <v>12</v>
      </c>
      <c r="K2626" s="568">
        <v>4.2</v>
      </c>
      <c r="L2626" s="569">
        <v>1041</v>
      </c>
      <c r="M2626" s="570">
        <v>5346.752005</v>
      </c>
      <c r="N2626" s="670"/>
      <c r="O2626" s="578"/>
      <c r="P2626" s="577"/>
      <c r="Q2626" s="577"/>
    </row>
    <row r="2627" s="38" customFormat="1" ht="28.5" spans="1:17">
      <c r="A2627" s="43" t="s">
        <v>4662</v>
      </c>
      <c r="B2627" s="340"/>
      <c r="C2627" s="563" t="s">
        <v>3328</v>
      </c>
      <c r="D2627" s="564"/>
      <c r="E2627" s="563"/>
      <c r="F2627" s="659"/>
      <c r="G2627" s="660"/>
      <c r="H2627" s="340"/>
      <c r="I2627" s="669"/>
      <c r="J2627" s="568">
        <v>13</v>
      </c>
      <c r="K2627" s="568">
        <v>4</v>
      </c>
      <c r="L2627" s="569">
        <v>992</v>
      </c>
      <c r="M2627" s="570">
        <v>5092.144767</v>
      </c>
      <c r="N2627" s="670"/>
      <c r="O2627" s="578"/>
      <c r="P2627" s="579"/>
      <c r="Q2627" s="577"/>
    </row>
    <row r="2628" s="38" customFormat="1" ht="28.5" spans="1:17">
      <c r="A2628" s="43" t="s">
        <v>4662</v>
      </c>
      <c r="B2628" s="340"/>
      <c r="C2628" s="563" t="s">
        <v>3328</v>
      </c>
      <c r="D2628" s="564"/>
      <c r="E2628" s="563"/>
      <c r="F2628" s="659"/>
      <c r="G2628" s="660"/>
      <c r="H2628" s="340"/>
      <c r="I2628" s="669"/>
      <c r="J2628" s="568">
        <v>14</v>
      </c>
      <c r="K2628" s="568">
        <v>3.8</v>
      </c>
      <c r="L2628" s="569">
        <v>942</v>
      </c>
      <c r="M2628" s="570">
        <v>4837.537528</v>
      </c>
      <c r="N2628" s="670"/>
      <c r="O2628" s="576"/>
      <c r="P2628" s="577"/>
      <c r="Q2628" s="577"/>
    </row>
    <row r="2629" s="38" customFormat="1" ht="28.5" spans="1:17">
      <c r="A2629" s="43" t="s">
        <v>4662</v>
      </c>
      <c r="B2629" s="340"/>
      <c r="C2629" s="563" t="s">
        <v>3328</v>
      </c>
      <c r="D2629" s="564"/>
      <c r="E2629" s="563"/>
      <c r="F2629" s="659"/>
      <c r="G2629" s="660"/>
      <c r="H2629" s="340"/>
      <c r="I2629" s="669"/>
      <c r="J2629" s="568">
        <v>15</v>
      </c>
      <c r="K2629" s="568">
        <v>3.6</v>
      </c>
      <c r="L2629" s="569">
        <v>893</v>
      </c>
      <c r="M2629" s="570">
        <v>4582.93029</v>
      </c>
      <c r="N2629" s="670"/>
      <c r="O2629" s="576"/>
      <c r="P2629" s="577"/>
      <c r="Q2629" s="577"/>
    </row>
    <row r="2630" s="38" customFormat="1" ht="28.5" spans="1:17">
      <c r="A2630" s="43" t="s">
        <v>4662</v>
      </c>
      <c r="B2630" s="340"/>
      <c r="C2630" s="563" t="s">
        <v>3328</v>
      </c>
      <c r="D2630" s="564"/>
      <c r="E2630" s="563"/>
      <c r="F2630" s="659"/>
      <c r="G2630" s="660"/>
      <c r="H2630" s="340"/>
      <c r="I2630" s="669"/>
      <c r="J2630" s="568">
        <v>16</v>
      </c>
      <c r="K2630" s="568">
        <v>3.3</v>
      </c>
      <c r="L2630" s="569">
        <v>818</v>
      </c>
      <c r="M2630" s="570">
        <v>4201.019433</v>
      </c>
      <c r="N2630" s="670"/>
      <c r="O2630" s="576"/>
      <c r="P2630" s="577"/>
      <c r="Q2630" s="577"/>
    </row>
    <row r="2631" s="38" customFormat="1" ht="28.5" spans="1:17">
      <c r="A2631" s="43" t="s">
        <v>4662</v>
      </c>
      <c r="B2631" s="340"/>
      <c r="C2631" s="563" t="s">
        <v>3328</v>
      </c>
      <c r="D2631" s="564"/>
      <c r="E2631" s="563"/>
      <c r="F2631" s="659"/>
      <c r="G2631" s="660"/>
      <c r="H2631" s="340"/>
      <c r="I2631" s="669"/>
      <c r="J2631" s="568">
        <v>17</v>
      </c>
      <c r="K2631" s="568">
        <v>3</v>
      </c>
      <c r="L2631" s="569">
        <v>744</v>
      </c>
      <c r="M2631" s="570">
        <v>3819.108575</v>
      </c>
      <c r="N2631" s="670"/>
      <c r="O2631" s="576"/>
      <c r="P2631" s="577"/>
      <c r="Q2631" s="577"/>
    </row>
    <row r="2632" s="38" customFormat="1" ht="28.5" spans="1:17">
      <c r="A2632" s="43" t="s">
        <v>4662</v>
      </c>
      <c r="B2632" s="340"/>
      <c r="C2632" s="563" t="s">
        <v>3328</v>
      </c>
      <c r="D2632" s="564"/>
      <c r="E2632" s="563"/>
      <c r="F2632" s="659"/>
      <c r="G2632" s="660"/>
      <c r="H2632" s="340"/>
      <c r="I2632" s="669"/>
      <c r="J2632" s="568">
        <v>18</v>
      </c>
      <c r="K2632" s="568">
        <v>2.7</v>
      </c>
      <c r="L2632" s="569">
        <v>669</v>
      </c>
      <c r="M2632" s="570">
        <v>3437.197718</v>
      </c>
      <c r="N2632" s="670"/>
      <c r="O2632" s="576"/>
      <c r="P2632" s="577"/>
      <c r="Q2632" s="577"/>
    </row>
    <row r="2633" s="38" customFormat="1" ht="28.5" spans="1:17">
      <c r="A2633" s="43" t="s">
        <v>4662</v>
      </c>
      <c r="B2633" s="340"/>
      <c r="C2633" s="563" t="s">
        <v>3328</v>
      </c>
      <c r="D2633" s="564"/>
      <c r="E2633" s="563"/>
      <c r="F2633" s="659"/>
      <c r="G2633" s="660"/>
      <c r="H2633" s="340"/>
      <c r="I2633" s="669"/>
      <c r="J2633" s="568">
        <v>19</v>
      </c>
      <c r="K2633" s="568">
        <v>2.5</v>
      </c>
      <c r="L2633" s="569">
        <v>620</v>
      </c>
      <c r="M2633" s="570">
        <v>3182.590479</v>
      </c>
      <c r="N2633" s="670"/>
      <c r="O2633" s="576"/>
      <c r="P2633" s="577"/>
      <c r="Q2633" s="577"/>
    </row>
    <row r="2634" s="38" customFormat="1" ht="28.5" spans="1:17">
      <c r="A2634" s="43" t="s">
        <v>4662</v>
      </c>
      <c r="B2634" s="340"/>
      <c r="C2634" s="563" t="s">
        <v>3328</v>
      </c>
      <c r="D2634" s="564"/>
      <c r="E2634" s="563"/>
      <c r="F2634" s="659"/>
      <c r="G2634" s="660"/>
      <c r="H2634" s="340"/>
      <c r="I2634" s="669"/>
      <c r="J2634" s="568">
        <v>20</v>
      </c>
      <c r="K2634" s="568">
        <v>2.3</v>
      </c>
      <c r="L2634" s="569">
        <v>570</v>
      </c>
      <c r="M2634" s="570">
        <v>2927.983241</v>
      </c>
      <c r="N2634" s="670"/>
      <c r="O2634" s="576"/>
      <c r="P2634" s="577"/>
      <c r="Q2634" s="577"/>
    </row>
    <row r="2635" s="38" customFormat="1" ht="28.5" spans="1:17">
      <c r="A2635" s="43" t="s">
        <v>4662</v>
      </c>
      <c r="B2635" s="340"/>
      <c r="C2635" s="563" t="s">
        <v>3328</v>
      </c>
      <c r="D2635" s="564"/>
      <c r="E2635" s="563"/>
      <c r="F2635" s="659"/>
      <c r="G2635" s="660"/>
      <c r="H2635" s="340"/>
      <c r="I2635" s="669"/>
      <c r="J2635" s="568">
        <v>21</v>
      </c>
      <c r="K2635" s="568">
        <v>2</v>
      </c>
      <c r="L2635" s="569">
        <v>496</v>
      </c>
      <c r="M2635" s="570">
        <v>2546.072383</v>
      </c>
      <c r="N2635" s="670"/>
      <c r="O2635" s="576"/>
      <c r="P2635" s="577"/>
      <c r="Q2635" s="577"/>
    </row>
    <row r="2636" s="38" customFormat="1" ht="28.5" spans="1:17">
      <c r="A2636" s="43" t="s">
        <v>4662</v>
      </c>
      <c r="B2636" s="340"/>
      <c r="C2636" s="563" t="s">
        <v>3328</v>
      </c>
      <c r="D2636" s="564"/>
      <c r="E2636" s="563"/>
      <c r="F2636" s="659"/>
      <c r="G2636" s="660"/>
      <c r="H2636" s="340"/>
      <c r="I2636" s="669"/>
      <c r="J2636" s="568">
        <v>22</v>
      </c>
      <c r="K2636" s="568">
        <v>1.7</v>
      </c>
      <c r="L2636" s="569">
        <v>422</v>
      </c>
      <c r="M2636" s="570">
        <v>2164.161526</v>
      </c>
      <c r="N2636" s="670"/>
      <c r="O2636" s="576"/>
      <c r="P2636" s="577"/>
      <c r="Q2636" s="577"/>
    </row>
    <row r="2637" s="38" customFormat="1" ht="28.5" spans="1:17">
      <c r="A2637" s="43" t="s">
        <v>4662</v>
      </c>
      <c r="B2637" s="340"/>
      <c r="C2637" s="563" t="s">
        <v>3328</v>
      </c>
      <c r="D2637" s="564"/>
      <c r="E2637" s="563"/>
      <c r="F2637" s="659"/>
      <c r="G2637" s="660"/>
      <c r="H2637" s="340"/>
      <c r="I2637" s="669"/>
      <c r="J2637" s="568">
        <v>23</v>
      </c>
      <c r="K2637" s="568">
        <v>1.4</v>
      </c>
      <c r="L2637" s="569">
        <v>347</v>
      </c>
      <c r="M2637" s="570">
        <v>1782.250668</v>
      </c>
      <c r="N2637" s="670"/>
      <c r="O2637" s="576"/>
      <c r="P2637" s="577"/>
      <c r="Q2637" s="577"/>
    </row>
    <row r="2638" s="38" customFormat="1" ht="28.5" spans="1:17">
      <c r="A2638" s="43" t="s">
        <v>4662</v>
      </c>
      <c r="B2638" s="340"/>
      <c r="C2638" s="563" t="s">
        <v>3328</v>
      </c>
      <c r="D2638" s="564"/>
      <c r="E2638" s="563"/>
      <c r="F2638" s="659"/>
      <c r="G2638" s="660"/>
      <c r="H2638" s="340"/>
      <c r="I2638" s="669"/>
      <c r="J2638" s="568">
        <v>24</v>
      </c>
      <c r="K2638" s="568">
        <v>1.1</v>
      </c>
      <c r="L2638" s="569">
        <v>273</v>
      </c>
      <c r="M2638" s="570">
        <v>1400.339811</v>
      </c>
      <c r="N2638" s="670"/>
      <c r="O2638" s="576"/>
      <c r="P2638" s="577"/>
      <c r="Q2638" s="577"/>
    </row>
    <row r="2639" s="38" customFormat="1" ht="28.5" spans="1:17">
      <c r="A2639" s="43" t="s">
        <v>4662</v>
      </c>
      <c r="B2639" s="340"/>
      <c r="C2639" s="563" t="s">
        <v>3328</v>
      </c>
      <c r="D2639" s="564"/>
      <c r="E2639" s="563"/>
      <c r="F2639" s="659"/>
      <c r="G2639" s="660"/>
      <c r="H2639" s="340"/>
      <c r="I2639" s="669"/>
      <c r="J2639" s="568">
        <v>25</v>
      </c>
      <c r="K2639" s="568">
        <v>0.6</v>
      </c>
      <c r="L2639" s="569">
        <v>149</v>
      </c>
      <c r="M2639" s="570">
        <v>763.821715</v>
      </c>
      <c r="N2639" s="670"/>
      <c r="O2639" s="576"/>
      <c r="P2639" s="577"/>
      <c r="Q2639" s="577"/>
    </row>
    <row r="2640" s="38" customFormat="1" ht="28.5" spans="1:17">
      <c r="A2640" s="43" t="s">
        <v>4662</v>
      </c>
      <c r="B2640" s="340"/>
      <c r="C2640" s="563" t="s">
        <v>3328</v>
      </c>
      <c r="D2640" s="564"/>
      <c r="E2640" s="563"/>
      <c r="F2640" s="659"/>
      <c r="G2640" s="660"/>
      <c r="H2640" s="340"/>
      <c r="I2640" s="669"/>
      <c r="J2640" s="568">
        <v>26</v>
      </c>
      <c r="K2640" s="603">
        <v>0.5</v>
      </c>
      <c r="L2640" s="569">
        <v>124</v>
      </c>
      <c r="M2640" s="570">
        <v>636.518096</v>
      </c>
      <c r="N2640" s="670"/>
      <c r="O2640" s="609"/>
      <c r="P2640" s="432"/>
      <c r="Q2640" s="432"/>
    </row>
    <row r="2641" s="38" customFormat="1" ht="28.5" spans="1:17">
      <c r="A2641" s="43" t="s">
        <v>4662</v>
      </c>
      <c r="B2641" s="340"/>
      <c r="C2641" s="563" t="s">
        <v>3328</v>
      </c>
      <c r="D2641" s="564"/>
      <c r="E2641" s="563"/>
      <c r="F2641" s="659"/>
      <c r="G2641" s="660"/>
      <c r="H2641" s="340"/>
      <c r="I2641" s="669"/>
      <c r="J2641" s="568">
        <v>27</v>
      </c>
      <c r="K2641" s="603">
        <v>0.4</v>
      </c>
      <c r="L2641" s="569">
        <v>99</v>
      </c>
      <c r="M2641" s="570">
        <v>509.214477</v>
      </c>
      <c r="N2641" s="670"/>
      <c r="O2641" s="609"/>
      <c r="P2641" s="432"/>
      <c r="Q2641" s="432"/>
    </row>
    <row r="2642" s="38" customFormat="1" ht="28.5" spans="1:17">
      <c r="A2642" s="43" t="s">
        <v>4662</v>
      </c>
      <c r="B2642" s="340"/>
      <c r="C2642" s="563" t="s">
        <v>3328</v>
      </c>
      <c r="D2642" s="564"/>
      <c r="E2642" s="563"/>
      <c r="F2642" s="659"/>
      <c r="G2642" s="660"/>
      <c r="H2642" s="340"/>
      <c r="I2642" s="669"/>
      <c r="J2642" s="568">
        <v>28</v>
      </c>
      <c r="K2642" s="603">
        <v>0.3</v>
      </c>
      <c r="L2642" s="569">
        <v>74</v>
      </c>
      <c r="M2642" s="570">
        <v>381.910858</v>
      </c>
      <c r="N2642" s="670"/>
      <c r="O2642" s="609"/>
      <c r="P2642" s="432"/>
      <c r="Q2642" s="432"/>
    </row>
    <row r="2643" s="38" customFormat="1" ht="28.5" spans="1:17">
      <c r="A2643" s="43" t="s">
        <v>4662</v>
      </c>
      <c r="B2643" s="340"/>
      <c r="C2643" s="563" t="s">
        <v>3328</v>
      </c>
      <c r="D2643" s="564"/>
      <c r="E2643" s="563"/>
      <c r="F2643" s="659"/>
      <c r="G2643" s="660"/>
      <c r="H2643" s="340"/>
      <c r="I2643" s="669"/>
      <c r="J2643" s="568">
        <v>29</v>
      </c>
      <c r="K2643" s="603">
        <v>0.2</v>
      </c>
      <c r="L2643" s="569">
        <v>50</v>
      </c>
      <c r="M2643" s="570">
        <v>254.607238</v>
      </c>
      <c r="N2643" s="670"/>
      <c r="O2643" s="609"/>
      <c r="P2643" s="432"/>
      <c r="Q2643" s="432"/>
    </row>
    <row r="2644" s="38" customFormat="1" ht="28.5" spans="1:17">
      <c r="A2644" s="43" t="s">
        <v>4662</v>
      </c>
      <c r="B2644" s="340"/>
      <c r="C2644" s="563" t="s">
        <v>3328</v>
      </c>
      <c r="D2644" s="564"/>
      <c r="E2644" s="563"/>
      <c r="F2644" s="659"/>
      <c r="G2644" s="660"/>
      <c r="H2644" s="340"/>
      <c r="I2644" s="669"/>
      <c r="J2644" s="568">
        <v>30</v>
      </c>
      <c r="K2644" s="603">
        <v>0.1</v>
      </c>
      <c r="L2644" s="677">
        <v>24</v>
      </c>
      <c r="M2644" s="678">
        <v>127.303617</v>
      </c>
      <c r="N2644" s="670"/>
      <c r="O2644" s="609"/>
      <c r="P2644" s="432"/>
      <c r="Q2644" s="432"/>
    </row>
    <row r="2645" s="38" customFormat="1" ht="15.75" spans="1:17">
      <c r="A2645" s="43" t="s">
        <v>4662</v>
      </c>
      <c r="B2645" s="339">
        <v>2</v>
      </c>
      <c r="C2645" s="582" t="s">
        <v>3330</v>
      </c>
      <c r="D2645" s="583" t="s">
        <v>4409</v>
      </c>
      <c r="E2645" s="423" t="s">
        <v>4270</v>
      </c>
      <c r="F2645" s="423">
        <v>2336</v>
      </c>
      <c r="G2645" s="673">
        <v>16859.57906</v>
      </c>
      <c r="H2645" s="339">
        <v>1</v>
      </c>
      <c r="I2645" s="679">
        <v>15</v>
      </c>
      <c r="J2645" s="568">
        <v>1</v>
      </c>
      <c r="K2645" s="603">
        <v>10.5</v>
      </c>
      <c r="L2645" s="569">
        <v>591</v>
      </c>
      <c r="M2645" s="570">
        <v>3716.808516</v>
      </c>
      <c r="N2645" s="668"/>
      <c r="O2645" s="571" t="s">
        <v>4433</v>
      </c>
      <c r="P2645" s="611" t="s">
        <v>4655</v>
      </c>
      <c r="Q2645" s="611" t="s">
        <v>4656</v>
      </c>
    </row>
    <row r="2646" s="38" customFormat="1" ht="15.75" spans="1:17">
      <c r="A2646" s="43" t="s">
        <v>4662</v>
      </c>
      <c r="B2646" s="340"/>
      <c r="C2646" s="587" t="s">
        <v>3330</v>
      </c>
      <c r="D2646" s="588"/>
      <c r="E2646" s="423" t="s">
        <v>4260</v>
      </c>
      <c r="F2646" s="423">
        <v>2521</v>
      </c>
      <c r="G2646" s="673">
        <v>16000.5262</v>
      </c>
      <c r="H2646" s="340"/>
      <c r="I2646" s="680"/>
      <c r="J2646" s="568">
        <v>2</v>
      </c>
      <c r="K2646" s="603">
        <v>10</v>
      </c>
      <c r="L2646" s="569">
        <v>563</v>
      </c>
      <c r="M2646" s="570">
        <v>3539.817634</v>
      </c>
      <c r="N2646" s="670"/>
      <c r="O2646" s="613" t="s">
        <v>4270</v>
      </c>
      <c r="P2646" s="613">
        <v>2336</v>
      </c>
      <c r="Q2646" s="629">
        <v>16859.57906</v>
      </c>
    </row>
    <row r="2647" s="38" customFormat="1" ht="15.75" spans="1:17">
      <c r="A2647" s="43" t="s">
        <v>4662</v>
      </c>
      <c r="B2647" s="340"/>
      <c r="C2647" s="587" t="s">
        <v>3330</v>
      </c>
      <c r="D2647" s="588"/>
      <c r="E2647" s="423" t="s">
        <v>4261</v>
      </c>
      <c r="F2647" s="423">
        <v>774</v>
      </c>
      <c r="G2647" s="673">
        <v>2538.07108</v>
      </c>
      <c r="H2647" s="340"/>
      <c r="I2647" s="680"/>
      <c r="J2647" s="568">
        <v>3</v>
      </c>
      <c r="K2647" s="603">
        <v>9.5</v>
      </c>
      <c r="L2647" s="569">
        <v>535</v>
      </c>
      <c r="M2647" s="570">
        <v>3362.826752</v>
      </c>
      <c r="N2647" s="670"/>
      <c r="O2647" s="613" t="s">
        <v>4260</v>
      </c>
      <c r="P2647" s="613">
        <v>2521</v>
      </c>
      <c r="Q2647" s="629">
        <v>16000.5262</v>
      </c>
    </row>
    <row r="2648" s="38" customFormat="1" ht="15.75" spans="1:17">
      <c r="A2648" s="43" t="s">
        <v>4662</v>
      </c>
      <c r="B2648" s="340"/>
      <c r="C2648" s="587" t="s">
        <v>3330</v>
      </c>
      <c r="D2648" s="588"/>
      <c r="E2648" s="589"/>
      <c r="F2648" s="639"/>
      <c r="G2648" s="640"/>
      <c r="H2648" s="340"/>
      <c r="I2648" s="680"/>
      <c r="J2648" s="568">
        <v>4</v>
      </c>
      <c r="K2648" s="603">
        <v>9</v>
      </c>
      <c r="L2648" s="569">
        <v>507</v>
      </c>
      <c r="M2648" s="570">
        <v>3185.835871</v>
      </c>
      <c r="N2648" s="670"/>
      <c r="O2648" s="613" t="s">
        <v>4261</v>
      </c>
      <c r="P2648" s="613">
        <v>774</v>
      </c>
      <c r="Q2648" s="629">
        <v>2538.07108</v>
      </c>
    </row>
    <row r="2649" s="38" customFormat="1" ht="15.75" spans="1:17">
      <c r="A2649" s="43" t="s">
        <v>4662</v>
      </c>
      <c r="B2649" s="340"/>
      <c r="C2649" s="587" t="s">
        <v>3330</v>
      </c>
      <c r="D2649" s="588"/>
      <c r="E2649" s="589"/>
      <c r="F2649" s="639"/>
      <c r="G2649" s="640"/>
      <c r="H2649" s="340"/>
      <c r="I2649" s="680"/>
      <c r="J2649" s="568">
        <v>5</v>
      </c>
      <c r="K2649" s="603">
        <v>8.5</v>
      </c>
      <c r="L2649" s="569">
        <v>479</v>
      </c>
      <c r="M2649" s="570">
        <v>3008.844989</v>
      </c>
      <c r="N2649" s="670"/>
      <c r="O2649" s="614" t="s">
        <v>117</v>
      </c>
      <c r="P2649" s="615">
        <v>5631</v>
      </c>
      <c r="Q2649" s="630">
        <v>35398.17634</v>
      </c>
    </row>
    <row r="2650" s="38" customFormat="1" ht="15.75" spans="1:17">
      <c r="A2650" s="43" t="s">
        <v>4662</v>
      </c>
      <c r="B2650" s="340"/>
      <c r="C2650" s="587" t="s">
        <v>3330</v>
      </c>
      <c r="D2650" s="588"/>
      <c r="E2650" s="589"/>
      <c r="F2650" s="639"/>
      <c r="G2650" s="640"/>
      <c r="H2650" s="340"/>
      <c r="I2650" s="680"/>
      <c r="J2650" s="568">
        <v>6</v>
      </c>
      <c r="K2650" s="603">
        <v>8</v>
      </c>
      <c r="L2650" s="569">
        <v>450</v>
      </c>
      <c r="M2650" s="570">
        <v>2831.854107</v>
      </c>
      <c r="N2650" s="670"/>
      <c r="O2650" s="576"/>
      <c r="P2650" s="577"/>
      <c r="Q2650" s="577"/>
    </row>
    <row r="2651" s="38" customFormat="1" ht="15.75" spans="1:17">
      <c r="A2651" s="43" t="s">
        <v>4662</v>
      </c>
      <c r="B2651" s="340"/>
      <c r="C2651" s="587" t="s">
        <v>3330</v>
      </c>
      <c r="D2651" s="588"/>
      <c r="E2651" s="589"/>
      <c r="F2651" s="639"/>
      <c r="G2651" s="640"/>
      <c r="H2651" s="340"/>
      <c r="I2651" s="680"/>
      <c r="J2651" s="568">
        <v>7</v>
      </c>
      <c r="K2651" s="603">
        <v>7.5</v>
      </c>
      <c r="L2651" s="569">
        <v>422</v>
      </c>
      <c r="M2651" s="570">
        <v>2654.863226</v>
      </c>
      <c r="N2651" s="670"/>
      <c r="O2651" s="576"/>
      <c r="P2651" s="577"/>
      <c r="Q2651" s="577"/>
    </row>
    <row r="2652" s="38" customFormat="1" ht="15.75" spans="1:17">
      <c r="A2652" s="43" t="s">
        <v>4662</v>
      </c>
      <c r="B2652" s="340"/>
      <c r="C2652" s="587" t="s">
        <v>3330</v>
      </c>
      <c r="D2652" s="588"/>
      <c r="E2652" s="589"/>
      <c r="F2652" s="639"/>
      <c r="G2652" s="640"/>
      <c r="H2652" s="340"/>
      <c r="I2652" s="680"/>
      <c r="J2652" s="568">
        <v>8</v>
      </c>
      <c r="K2652" s="603">
        <v>7</v>
      </c>
      <c r="L2652" s="569">
        <v>394</v>
      </c>
      <c r="M2652" s="570">
        <v>2477.872344</v>
      </c>
      <c r="N2652" s="670"/>
      <c r="O2652" s="576"/>
      <c r="P2652" s="577"/>
      <c r="Q2652" s="577"/>
    </row>
    <row r="2653" s="38" customFormat="1" ht="15.75" spans="1:17">
      <c r="A2653" s="43" t="s">
        <v>4662</v>
      </c>
      <c r="B2653" s="340"/>
      <c r="C2653" s="587" t="s">
        <v>3330</v>
      </c>
      <c r="D2653" s="588"/>
      <c r="E2653" s="589"/>
      <c r="F2653" s="639"/>
      <c r="G2653" s="640"/>
      <c r="H2653" s="340"/>
      <c r="I2653" s="680"/>
      <c r="J2653" s="568">
        <v>9</v>
      </c>
      <c r="K2653" s="603">
        <v>6</v>
      </c>
      <c r="L2653" s="569">
        <v>338</v>
      </c>
      <c r="M2653" s="570">
        <v>2123.89058</v>
      </c>
      <c r="N2653" s="670"/>
      <c r="O2653" s="576"/>
      <c r="P2653" s="577"/>
      <c r="Q2653" s="577"/>
    </row>
    <row r="2654" s="38" customFormat="1" ht="15.75" spans="1:17">
      <c r="A2654" s="43" t="s">
        <v>4662</v>
      </c>
      <c r="B2654" s="340"/>
      <c r="C2654" s="587" t="s">
        <v>3330</v>
      </c>
      <c r="D2654" s="588"/>
      <c r="E2654" s="589"/>
      <c r="F2654" s="639"/>
      <c r="G2654" s="640"/>
      <c r="H2654" s="340"/>
      <c r="I2654" s="680"/>
      <c r="J2654" s="568">
        <v>10</v>
      </c>
      <c r="K2654" s="603">
        <v>5.5</v>
      </c>
      <c r="L2654" s="569">
        <v>310</v>
      </c>
      <c r="M2654" s="570">
        <v>1946.899699</v>
      </c>
      <c r="N2654" s="670"/>
      <c r="O2654" s="576"/>
      <c r="P2654" s="577"/>
      <c r="Q2654" s="577"/>
    </row>
    <row r="2655" s="38" customFormat="1" ht="15.75" spans="1:17">
      <c r="A2655" s="43" t="s">
        <v>4662</v>
      </c>
      <c r="B2655" s="340"/>
      <c r="C2655" s="587" t="s">
        <v>3330</v>
      </c>
      <c r="D2655" s="588"/>
      <c r="E2655" s="589"/>
      <c r="F2655" s="639"/>
      <c r="G2655" s="640"/>
      <c r="H2655" s="340"/>
      <c r="I2655" s="680"/>
      <c r="J2655" s="568">
        <v>11</v>
      </c>
      <c r="K2655" s="603">
        <v>5</v>
      </c>
      <c r="L2655" s="569">
        <v>282</v>
      </c>
      <c r="M2655" s="570">
        <v>1769.908817</v>
      </c>
      <c r="N2655" s="670"/>
      <c r="O2655" s="576"/>
      <c r="P2655" s="577"/>
      <c r="Q2655" s="577"/>
    </row>
    <row r="2656" s="38" customFormat="1" ht="15.75" spans="1:17">
      <c r="A2656" s="43" t="s">
        <v>4662</v>
      </c>
      <c r="B2656" s="340"/>
      <c r="C2656" s="587" t="s">
        <v>3330</v>
      </c>
      <c r="D2656" s="588"/>
      <c r="E2656" s="589"/>
      <c r="F2656" s="639"/>
      <c r="G2656" s="640"/>
      <c r="H2656" s="340"/>
      <c r="I2656" s="680"/>
      <c r="J2656" s="568">
        <v>12</v>
      </c>
      <c r="K2656" s="603">
        <v>4.5</v>
      </c>
      <c r="L2656" s="569">
        <v>253</v>
      </c>
      <c r="M2656" s="570">
        <v>1592.917935</v>
      </c>
      <c r="N2656" s="670"/>
      <c r="O2656" s="576"/>
      <c r="P2656" s="577"/>
      <c r="Q2656" s="577"/>
    </row>
    <row r="2657" s="38" customFormat="1" ht="15.75" spans="1:17">
      <c r="A2657" s="43" t="s">
        <v>4662</v>
      </c>
      <c r="B2657" s="340"/>
      <c r="C2657" s="587" t="s">
        <v>3330</v>
      </c>
      <c r="D2657" s="588"/>
      <c r="E2657" s="589"/>
      <c r="F2657" s="639"/>
      <c r="G2657" s="640"/>
      <c r="H2657" s="340"/>
      <c r="I2657" s="680"/>
      <c r="J2657" s="568">
        <v>13</v>
      </c>
      <c r="K2657" s="603">
        <v>3.5</v>
      </c>
      <c r="L2657" s="569">
        <v>197</v>
      </c>
      <c r="M2657" s="570">
        <v>1238.936172</v>
      </c>
      <c r="N2657" s="670"/>
      <c r="O2657" s="578"/>
      <c r="P2657" s="577"/>
      <c r="Q2657" s="432"/>
    </row>
    <row r="2658" s="38" customFormat="1" ht="15.75" spans="1:17">
      <c r="A2658" s="43" t="s">
        <v>4662</v>
      </c>
      <c r="B2658" s="340"/>
      <c r="C2658" s="587" t="s">
        <v>3330</v>
      </c>
      <c r="D2658" s="588"/>
      <c r="E2658" s="589"/>
      <c r="F2658" s="639"/>
      <c r="G2658" s="640"/>
      <c r="H2658" s="340"/>
      <c r="I2658" s="680"/>
      <c r="J2658" s="568">
        <v>14</v>
      </c>
      <c r="K2658" s="603">
        <v>3</v>
      </c>
      <c r="L2658" s="569">
        <v>169</v>
      </c>
      <c r="M2658" s="570">
        <v>1061.94529</v>
      </c>
      <c r="N2658" s="670"/>
      <c r="O2658" s="578"/>
      <c r="P2658" s="577"/>
      <c r="Q2658" s="432"/>
    </row>
    <row r="2659" s="38" customFormat="1" ht="15.75" spans="1:17">
      <c r="A2659" s="43" t="s">
        <v>4662</v>
      </c>
      <c r="B2659" s="378"/>
      <c r="C2659" s="634" t="s">
        <v>3330</v>
      </c>
      <c r="D2659" s="642"/>
      <c r="E2659" s="648"/>
      <c r="F2659" s="633"/>
      <c r="G2659" s="649"/>
      <c r="H2659" s="378"/>
      <c r="I2659" s="681"/>
      <c r="J2659" s="568">
        <v>15</v>
      </c>
      <c r="K2659" s="603">
        <v>2.5</v>
      </c>
      <c r="L2659" s="569">
        <v>141</v>
      </c>
      <c r="M2659" s="678">
        <v>884.954408</v>
      </c>
      <c r="N2659" s="682"/>
      <c r="O2659" s="578"/>
      <c r="P2659" s="577"/>
      <c r="Q2659" s="432"/>
    </row>
    <row r="2660" s="38" customFormat="1" ht="15.75" spans="1:17">
      <c r="A2660" s="43" t="s">
        <v>4662</v>
      </c>
      <c r="B2660" s="268">
        <v>3</v>
      </c>
      <c r="C2660" s="674" t="s">
        <v>3332</v>
      </c>
      <c r="D2660" s="591" t="s">
        <v>4260</v>
      </c>
      <c r="E2660" s="584" t="s">
        <v>4260</v>
      </c>
      <c r="F2660" s="585">
        <v>1832</v>
      </c>
      <c r="G2660" s="586">
        <v>24270.460969</v>
      </c>
      <c r="H2660" s="268">
        <v>1</v>
      </c>
      <c r="I2660" s="618">
        <v>10</v>
      </c>
      <c r="J2660" s="568">
        <v>1</v>
      </c>
      <c r="K2660" s="603">
        <v>13</v>
      </c>
      <c r="L2660" s="569">
        <v>238</v>
      </c>
      <c r="M2660" s="570">
        <v>3155.159926</v>
      </c>
      <c r="N2660" s="618"/>
      <c r="O2660" s="616"/>
      <c r="P2660" s="617"/>
      <c r="Q2660" s="414"/>
    </row>
    <row r="2661" s="38" customFormat="1" ht="15.75" spans="1:17">
      <c r="A2661" s="43" t="s">
        <v>4662</v>
      </c>
      <c r="B2661" s="268"/>
      <c r="C2661" s="674" t="s">
        <v>3332</v>
      </c>
      <c r="D2661" s="591"/>
      <c r="E2661" s="584"/>
      <c r="F2661" s="585"/>
      <c r="G2661" s="586"/>
      <c r="H2661" s="268"/>
      <c r="I2661" s="618"/>
      <c r="J2661" s="568">
        <v>2</v>
      </c>
      <c r="K2661" s="603">
        <v>12</v>
      </c>
      <c r="L2661" s="569">
        <v>220</v>
      </c>
      <c r="M2661" s="570">
        <v>2912.455316</v>
      </c>
      <c r="N2661" s="618"/>
      <c r="O2661" s="616"/>
      <c r="P2661" s="617"/>
      <c r="Q2661" s="487"/>
    </row>
    <row r="2662" s="38" customFormat="1" ht="15.75" spans="1:17">
      <c r="A2662" s="43" t="s">
        <v>4662</v>
      </c>
      <c r="B2662" s="268"/>
      <c r="C2662" s="674" t="s">
        <v>3332</v>
      </c>
      <c r="D2662" s="591"/>
      <c r="E2662" s="584"/>
      <c r="F2662" s="585"/>
      <c r="G2662" s="586"/>
      <c r="H2662" s="268"/>
      <c r="I2662" s="618"/>
      <c r="J2662" s="568">
        <v>3</v>
      </c>
      <c r="K2662" s="603">
        <v>11.5</v>
      </c>
      <c r="L2662" s="569">
        <v>211</v>
      </c>
      <c r="M2662" s="570">
        <v>2791.103011</v>
      </c>
      <c r="N2662" s="618"/>
      <c r="O2662" s="616"/>
      <c r="P2662" s="617"/>
      <c r="Q2662" s="487"/>
    </row>
    <row r="2663" s="38" customFormat="1" ht="15.75" spans="1:17">
      <c r="A2663" s="43" t="s">
        <v>4662</v>
      </c>
      <c r="B2663" s="268"/>
      <c r="C2663" s="674" t="s">
        <v>3332</v>
      </c>
      <c r="D2663" s="591"/>
      <c r="E2663" s="584"/>
      <c r="F2663" s="585"/>
      <c r="G2663" s="586"/>
      <c r="H2663" s="268"/>
      <c r="I2663" s="618"/>
      <c r="J2663" s="568">
        <v>4</v>
      </c>
      <c r="K2663" s="603">
        <v>11</v>
      </c>
      <c r="L2663" s="569">
        <v>202</v>
      </c>
      <c r="M2663" s="570">
        <v>2669.750707</v>
      </c>
      <c r="N2663" s="618"/>
      <c r="O2663" s="616"/>
      <c r="P2663" s="617"/>
      <c r="Q2663" s="487"/>
    </row>
    <row r="2664" s="38" customFormat="1" ht="15.75" spans="1:17">
      <c r="A2664" s="43" t="s">
        <v>4662</v>
      </c>
      <c r="B2664" s="268"/>
      <c r="C2664" s="674" t="s">
        <v>3332</v>
      </c>
      <c r="D2664" s="591"/>
      <c r="E2664" s="584"/>
      <c r="F2664" s="585"/>
      <c r="G2664" s="586"/>
      <c r="H2664" s="268"/>
      <c r="I2664" s="618"/>
      <c r="J2664" s="568">
        <v>5</v>
      </c>
      <c r="K2664" s="603">
        <v>10.5</v>
      </c>
      <c r="L2664" s="569">
        <v>192</v>
      </c>
      <c r="M2664" s="570">
        <v>2548.398402</v>
      </c>
      <c r="N2664" s="618"/>
      <c r="O2664" s="616"/>
      <c r="P2664" s="617"/>
      <c r="Q2664" s="487"/>
    </row>
    <row r="2665" s="38" customFormat="1" ht="15.75" spans="1:17">
      <c r="A2665" s="43" t="s">
        <v>4662</v>
      </c>
      <c r="B2665" s="268"/>
      <c r="C2665" s="674" t="s">
        <v>3332</v>
      </c>
      <c r="D2665" s="591"/>
      <c r="E2665" s="584"/>
      <c r="F2665" s="585"/>
      <c r="G2665" s="586"/>
      <c r="H2665" s="268"/>
      <c r="I2665" s="618"/>
      <c r="J2665" s="568">
        <v>6</v>
      </c>
      <c r="K2665" s="603">
        <v>10</v>
      </c>
      <c r="L2665" s="569">
        <v>183</v>
      </c>
      <c r="M2665" s="570">
        <v>2427.046097</v>
      </c>
      <c r="N2665" s="618"/>
      <c r="O2665" s="616"/>
      <c r="P2665" s="617"/>
      <c r="Q2665" s="487"/>
    </row>
    <row r="2666" s="38" customFormat="1" ht="15.75" spans="1:17">
      <c r="A2666" s="43" t="s">
        <v>4662</v>
      </c>
      <c r="B2666" s="268"/>
      <c r="C2666" s="674" t="s">
        <v>3332</v>
      </c>
      <c r="D2666" s="591"/>
      <c r="E2666" s="584"/>
      <c r="F2666" s="585"/>
      <c r="G2666" s="586"/>
      <c r="H2666" s="268"/>
      <c r="I2666" s="618"/>
      <c r="J2666" s="568">
        <v>7</v>
      </c>
      <c r="K2666" s="603">
        <v>9</v>
      </c>
      <c r="L2666" s="569">
        <v>165</v>
      </c>
      <c r="M2666" s="570">
        <v>2184.341487</v>
      </c>
      <c r="N2666" s="618"/>
      <c r="O2666" s="616"/>
      <c r="P2666" s="617"/>
      <c r="Q2666" s="487"/>
    </row>
    <row r="2667" s="38" customFormat="1" ht="15.75" spans="1:17">
      <c r="A2667" s="43" t="s">
        <v>4662</v>
      </c>
      <c r="B2667" s="268"/>
      <c r="C2667" s="674" t="s">
        <v>3332</v>
      </c>
      <c r="D2667" s="591"/>
      <c r="E2667" s="584"/>
      <c r="F2667" s="585"/>
      <c r="G2667" s="586"/>
      <c r="H2667" s="268"/>
      <c r="I2667" s="618"/>
      <c r="J2667" s="568">
        <v>8</v>
      </c>
      <c r="K2667" s="603">
        <v>8.5</v>
      </c>
      <c r="L2667" s="569">
        <v>156</v>
      </c>
      <c r="M2667" s="570">
        <v>2062.989182</v>
      </c>
      <c r="N2667" s="618"/>
      <c r="O2667" s="616"/>
      <c r="P2667" s="617"/>
      <c r="Q2667" s="487"/>
    </row>
    <row r="2668" s="38" customFormat="1" ht="15.75" spans="1:17">
      <c r="A2668" s="43" t="s">
        <v>4662</v>
      </c>
      <c r="B2668" s="268"/>
      <c r="C2668" s="674" t="s">
        <v>3332</v>
      </c>
      <c r="D2668" s="591"/>
      <c r="E2668" s="584"/>
      <c r="F2668" s="585"/>
      <c r="G2668" s="586"/>
      <c r="H2668" s="268"/>
      <c r="I2668" s="618"/>
      <c r="J2668" s="568">
        <v>9</v>
      </c>
      <c r="K2668" s="603">
        <v>7.5</v>
      </c>
      <c r="L2668" s="569">
        <v>137</v>
      </c>
      <c r="M2668" s="570">
        <v>1820.284573</v>
      </c>
      <c r="N2668" s="618"/>
      <c r="O2668" s="616"/>
      <c r="P2668" s="617"/>
      <c r="Q2668" s="487"/>
    </row>
    <row r="2669" s="38" customFormat="1" ht="15.75" spans="1:17">
      <c r="A2669" s="43" t="s">
        <v>4662</v>
      </c>
      <c r="B2669" s="268"/>
      <c r="C2669" s="674" t="s">
        <v>3332</v>
      </c>
      <c r="D2669" s="591"/>
      <c r="E2669" s="584"/>
      <c r="F2669" s="585"/>
      <c r="G2669" s="586"/>
      <c r="H2669" s="268"/>
      <c r="I2669" s="618"/>
      <c r="J2669" s="568">
        <v>10</v>
      </c>
      <c r="K2669" s="603">
        <v>7</v>
      </c>
      <c r="L2669" s="569">
        <v>128</v>
      </c>
      <c r="M2669" s="570">
        <v>1698.932268</v>
      </c>
      <c r="N2669" s="618"/>
      <c r="O2669" s="616"/>
      <c r="P2669" s="617"/>
      <c r="Q2669" s="487"/>
    </row>
    <row r="2670" s="38" customFormat="1" ht="15.75" spans="1:17">
      <c r="A2670" s="43" t="s">
        <v>4662</v>
      </c>
      <c r="B2670" s="268"/>
      <c r="C2670" s="674" t="s">
        <v>3332</v>
      </c>
      <c r="D2670" s="591" t="s">
        <v>4262</v>
      </c>
      <c r="E2670" s="584" t="s">
        <v>4262</v>
      </c>
      <c r="F2670" s="585">
        <v>613</v>
      </c>
      <c r="G2670" s="586">
        <v>7595.07</v>
      </c>
      <c r="H2670" s="268"/>
      <c r="I2670" s="597">
        <v>3</v>
      </c>
      <c r="J2670" s="568">
        <v>1</v>
      </c>
      <c r="K2670" s="603">
        <v>40</v>
      </c>
      <c r="L2670" s="569">
        <v>245</v>
      </c>
      <c r="M2670" s="570">
        <v>3038.028</v>
      </c>
      <c r="N2670" s="597"/>
      <c r="O2670" s="616"/>
      <c r="P2670" s="617"/>
      <c r="Q2670" s="487"/>
    </row>
    <row r="2671" s="38" customFormat="1" ht="15.75" spans="1:17">
      <c r="A2671" s="43" t="s">
        <v>4662</v>
      </c>
      <c r="B2671" s="268"/>
      <c r="C2671" s="674" t="s">
        <v>3332</v>
      </c>
      <c r="D2671" s="591"/>
      <c r="E2671" s="584"/>
      <c r="F2671" s="585"/>
      <c r="G2671" s="586"/>
      <c r="H2671" s="268"/>
      <c r="I2671" s="683"/>
      <c r="J2671" s="568">
        <v>2</v>
      </c>
      <c r="K2671" s="603">
        <v>35</v>
      </c>
      <c r="L2671" s="569">
        <v>215</v>
      </c>
      <c r="M2671" s="570">
        <v>2658.2745</v>
      </c>
      <c r="N2671" s="683"/>
      <c r="O2671" s="619"/>
      <c r="P2671" s="617"/>
      <c r="Q2671" s="414"/>
    </row>
    <row r="2672" s="38" customFormat="1" ht="15.75" spans="1:17">
      <c r="A2672" s="43" t="s">
        <v>4662</v>
      </c>
      <c r="B2672" s="268"/>
      <c r="C2672" s="674" t="s">
        <v>3332</v>
      </c>
      <c r="D2672" s="591"/>
      <c r="E2672" s="584"/>
      <c r="F2672" s="585"/>
      <c r="G2672" s="586"/>
      <c r="H2672" s="268"/>
      <c r="I2672" s="600"/>
      <c r="J2672" s="568">
        <v>3</v>
      </c>
      <c r="K2672" s="603">
        <v>25</v>
      </c>
      <c r="L2672" s="569">
        <v>153</v>
      </c>
      <c r="M2672" s="570">
        <v>1898.7675</v>
      </c>
      <c r="N2672" s="600"/>
      <c r="O2672" s="619"/>
      <c r="P2672" s="617"/>
      <c r="Q2672" s="414"/>
    </row>
    <row r="2673" s="38" customFormat="1" ht="15.75" spans="1:17">
      <c r="A2673" s="43" t="s">
        <v>4662</v>
      </c>
      <c r="B2673" s="268"/>
      <c r="C2673" s="674" t="s">
        <v>3332</v>
      </c>
      <c r="D2673" s="591" t="s">
        <v>4263</v>
      </c>
      <c r="E2673" s="584" t="s">
        <v>4263</v>
      </c>
      <c r="F2673" s="585">
        <v>433</v>
      </c>
      <c r="G2673" s="586">
        <v>6516.47690000001</v>
      </c>
      <c r="H2673" s="268"/>
      <c r="I2673" s="597">
        <v>3</v>
      </c>
      <c r="J2673" s="568">
        <v>1</v>
      </c>
      <c r="K2673" s="603">
        <v>40</v>
      </c>
      <c r="L2673" s="569">
        <v>173</v>
      </c>
      <c r="M2673" s="570">
        <v>2606.59076</v>
      </c>
      <c r="N2673" s="597"/>
      <c r="O2673" s="619"/>
      <c r="P2673" s="617"/>
      <c r="Q2673" s="414"/>
    </row>
    <row r="2674" s="38" customFormat="1" ht="15.75" spans="1:17">
      <c r="A2674" s="43" t="s">
        <v>4662</v>
      </c>
      <c r="B2674" s="268"/>
      <c r="C2674" s="674" t="s">
        <v>3332</v>
      </c>
      <c r="D2674" s="591"/>
      <c r="E2674" s="584"/>
      <c r="F2674" s="585"/>
      <c r="G2674" s="586"/>
      <c r="H2674" s="268"/>
      <c r="I2674" s="683"/>
      <c r="J2674" s="568">
        <v>2</v>
      </c>
      <c r="K2674" s="603">
        <v>35</v>
      </c>
      <c r="L2674" s="569">
        <v>152</v>
      </c>
      <c r="M2674" s="570">
        <v>2280.766915</v>
      </c>
      <c r="N2674" s="683"/>
      <c r="O2674" s="619"/>
      <c r="P2674" s="617"/>
      <c r="Q2674" s="414"/>
    </row>
    <row r="2675" s="38" customFormat="1" ht="15.75" spans="1:17">
      <c r="A2675" s="43" t="s">
        <v>4662</v>
      </c>
      <c r="B2675" s="268"/>
      <c r="C2675" s="674" t="s">
        <v>3332</v>
      </c>
      <c r="D2675" s="591"/>
      <c r="E2675" s="584"/>
      <c r="F2675" s="585"/>
      <c r="G2675" s="586"/>
      <c r="H2675" s="268"/>
      <c r="I2675" s="600"/>
      <c r="J2675" s="568">
        <v>3</v>
      </c>
      <c r="K2675" s="603">
        <v>25</v>
      </c>
      <c r="L2675" s="569">
        <v>108</v>
      </c>
      <c r="M2675" s="570">
        <v>1629.119225</v>
      </c>
      <c r="N2675" s="600"/>
      <c r="O2675" s="578"/>
      <c r="P2675" s="577"/>
      <c r="Q2675" s="577"/>
    </row>
    <row r="2676" s="38" customFormat="1" ht="15.75" spans="1:17">
      <c r="A2676" s="43" t="s">
        <v>4662</v>
      </c>
      <c r="B2676" s="268"/>
      <c r="C2676" s="674" t="s">
        <v>3332</v>
      </c>
      <c r="D2676" s="559" t="s">
        <v>4663</v>
      </c>
      <c r="E2676" s="584" t="s">
        <v>4270</v>
      </c>
      <c r="F2676" s="585">
        <v>63</v>
      </c>
      <c r="G2676" s="586">
        <v>733.6523</v>
      </c>
      <c r="H2676" s="268"/>
      <c r="I2676" s="339">
        <v>1</v>
      </c>
      <c r="J2676" s="339">
        <v>1</v>
      </c>
      <c r="K2676" s="339">
        <v>100</v>
      </c>
      <c r="L2676" s="623">
        <v>102</v>
      </c>
      <c r="M2676" s="624">
        <v>1262.702774</v>
      </c>
      <c r="N2676" s="339"/>
      <c r="O2676" s="578"/>
      <c r="P2676" s="577"/>
      <c r="Q2676" s="577"/>
    </row>
    <row r="2677" s="38" customFormat="1" ht="15.75" spans="1:17">
      <c r="A2677" s="43" t="s">
        <v>4662</v>
      </c>
      <c r="B2677" s="268"/>
      <c r="C2677" s="674" t="s">
        <v>3332</v>
      </c>
      <c r="D2677" s="588"/>
      <c r="E2677" s="584" t="s">
        <v>4259</v>
      </c>
      <c r="F2677" s="585">
        <v>8</v>
      </c>
      <c r="G2677" s="586">
        <v>167.1152</v>
      </c>
      <c r="H2677" s="268"/>
      <c r="I2677" s="340"/>
      <c r="J2677" s="340"/>
      <c r="K2677" s="340"/>
      <c r="L2677" s="645"/>
      <c r="M2677" s="646"/>
      <c r="N2677" s="340"/>
      <c r="O2677" s="578"/>
      <c r="P2677" s="577"/>
      <c r="Q2677" s="577"/>
    </row>
    <row r="2678" s="38" customFormat="1" ht="15.75" spans="1:17">
      <c r="A2678" s="43" t="s">
        <v>4662</v>
      </c>
      <c r="B2678" s="268"/>
      <c r="C2678" s="674" t="s">
        <v>3332</v>
      </c>
      <c r="D2678" s="588"/>
      <c r="E2678" s="605" t="s">
        <v>4288</v>
      </c>
      <c r="F2678" s="585">
        <v>12</v>
      </c>
      <c r="G2678" s="586">
        <v>149.132</v>
      </c>
      <c r="H2678" s="268"/>
      <c r="I2678" s="340"/>
      <c r="J2678" s="340"/>
      <c r="K2678" s="340"/>
      <c r="L2678" s="645"/>
      <c r="M2678" s="646"/>
      <c r="N2678" s="340"/>
      <c r="O2678" s="578"/>
      <c r="P2678" s="577"/>
      <c r="Q2678" s="577"/>
    </row>
    <row r="2679" s="38" customFormat="1" ht="15.75" spans="1:17">
      <c r="A2679" s="43" t="s">
        <v>4662</v>
      </c>
      <c r="B2679" s="268"/>
      <c r="C2679" s="674" t="s">
        <v>3332</v>
      </c>
      <c r="D2679" s="588"/>
      <c r="E2679" s="605" t="s">
        <v>4261</v>
      </c>
      <c r="F2679" s="585">
        <v>11</v>
      </c>
      <c r="G2679" s="586">
        <v>119.103274</v>
      </c>
      <c r="H2679" s="268"/>
      <c r="I2679" s="340"/>
      <c r="J2679" s="340"/>
      <c r="K2679" s="340"/>
      <c r="L2679" s="645"/>
      <c r="M2679" s="646"/>
      <c r="N2679" s="340"/>
      <c r="O2679" s="578"/>
      <c r="P2679" s="577"/>
      <c r="Q2679" s="577"/>
    </row>
    <row r="2680" s="38" customFormat="1" ht="16.5" spans="1:17">
      <c r="A2680" s="43" t="s">
        <v>4662</v>
      </c>
      <c r="B2680" s="268"/>
      <c r="C2680" s="674" t="s">
        <v>3332</v>
      </c>
      <c r="D2680" s="588"/>
      <c r="E2680" s="155" t="s">
        <v>4316</v>
      </c>
      <c r="F2680" s="585">
        <v>4</v>
      </c>
      <c r="G2680" s="586">
        <v>68.5</v>
      </c>
      <c r="H2680" s="268"/>
      <c r="I2680" s="340"/>
      <c r="J2680" s="340"/>
      <c r="K2680" s="340"/>
      <c r="L2680" s="645"/>
      <c r="M2680" s="646"/>
      <c r="N2680" s="340"/>
      <c r="O2680" s="578"/>
      <c r="P2680" s="577"/>
      <c r="Q2680" s="577"/>
    </row>
    <row r="2681" s="38" customFormat="1" ht="15.75" spans="1:17">
      <c r="A2681" s="43" t="s">
        <v>4662</v>
      </c>
      <c r="B2681" s="268"/>
      <c r="C2681" s="674" t="s">
        <v>3332</v>
      </c>
      <c r="D2681" s="642"/>
      <c r="E2681" s="596" t="s">
        <v>4264</v>
      </c>
      <c r="F2681" s="585">
        <v>4</v>
      </c>
      <c r="G2681" s="586">
        <v>25.2</v>
      </c>
      <c r="H2681" s="268"/>
      <c r="I2681" s="378"/>
      <c r="J2681" s="378"/>
      <c r="K2681" s="378"/>
      <c r="L2681" s="626"/>
      <c r="M2681" s="627"/>
      <c r="N2681" s="378"/>
      <c r="O2681" s="578"/>
      <c r="P2681" s="577"/>
      <c r="Q2681" s="577"/>
    </row>
    <row r="2682" s="38" customFormat="1" ht="15.75" spans="1:17">
      <c r="A2682" s="43" t="s">
        <v>4662</v>
      </c>
      <c r="B2682" s="339">
        <v>4</v>
      </c>
      <c r="C2682" s="675" t="s">
        <v>3334</v>
      </c>
      <c r="D2682" s="595" t="s">
        <v>4664</v>
      </c>
      <c r="E2682" s="596" t="s">
        <v>4270</v>
      </c>
      <c r="F2682" s="585">
        <v>8</v>
      </c>
      <c r="G2682" s="586">
        <v>131.132</v>
      </c>
      <c r="H2682" s="597">
        <v>1</v>
      </c>
      <c r="I2682" s="597">
        <v>1</v>
      </c>
      <c r="J2682" s="339">
        <v>1</v>
      </c>
      <c r="K2682" s="567">
        <v>100</v>
      </c>
      <c r="L2682" s="623">
        <v>15</v>
      </c>
      <c r="M2682" s="624">
        <v>229.622</v>
      </c>
      <c r="N2682" s="339"/>
      <c r="O2682" s="576"/>
      <c r="P2682" s="577"/>
      <c r="Q2682" s="577"/>
    </row>
    <row r="2683" s="38" customFormat="1" ht="15.75" spans="1:17">
      <c r="A2683" s="43" t="s">
        <v>4662</v>
      </c>
      <c r="B2683" s="378"/>
      <c r="C2683" s="676" t="s">
        <v>3334</v>
      </c>
      <c r="D2683" s="599"/>
      <c r="E2683" s="596" t="s">
        <v>4260</v>
      </c>
      <c r="F2683" s="585">
        <v>7</v>
      </c>
      <c r="G2683" s="586">
        <v>98.49</v>
      </c>
      <c r="H2683" s="600"/>
      <c r="I2683" s="600"/>
      <c r="J2683" s="378"/>
      <c r="K2683" s="625"/>
      <c r="L2683" s="626"/>
      <c r="M2683" s="627"/>
      <c r="N2683" s="378"/>
      <c r="O2683" s="576"/>
      <c r="P2683" s="577"/>
      <c r="Q2683" s="577"/>
    </row>
    <row r="2684" s="38" customFormat="1" ht="15.75" spans="1:17">
      <c r="A2684" s="43" t="s">
        <v>4662</v>
      </c>
      <c r="B2684" s="339">
        <v>5</v>
      </c>
      <c r="C2684" s="558" t="s">
        <v>3335</v>
      </c>
      <c r="D2684" s="602" t="s">
        <v>4260</v>
      </c>
      <c r="E2684" s="596" t="s">
        <v>4260</v>
      </c>
      <c r="F2684" s="585">
        <v>1688</v>
      </c>
      <c r="G2684" s="586">
        <v>59999.27317</v>
      </c>
      <c r="H2684" s="567">
        <v>1</v>
      </c>
      <c r="I2684" s="603">
        <v>14</v>
      </c>
      <c r="J2684" s="603">
        <v>1</v>
      </c>
      <c r="K2684" s="603">
        <v>11</v>
      </c>
      <c r="L2684" s="618">
        <v>186</v>
      </c>
      <c r="M2684" s="621">
        <v>6599.920049</v>
      </c>
      <c r="N2684" s="603"/>
      <c r="O2684" s="576"/>
      <c r="P2684" s="577"/>
      <c r="Q2684" s="577"/>
    </row>
    <row r="2685" s="38" customFormat="1" ht="15.75" spans="1:17">
      <c r="A2685" s="43" t="s">
        <v>4662</v>
      </c>
      <c r="B2685" s="340"/>
      <c r="C2685" s="563" t="s">
        <v>3335</v>
      </c>
      <c r="D2685" s="602"/>
      <c r="E2685" s="596"/>
      <c r="F2685" s="585"/>
      <c r="G2685" s="586"/>
      <c r="H2685" s="572"/>
      <c r="I2685" s="603"/>
      <c r="J2685" s="603">
        <v>2</v>
      </c>
      <c r="K2685" s="603">
        <v>10</v>
      </c>
      <c r="L2685" s="618">
        <v>169</v>
      </c>
      <c r="M2685" s="621">
        <v>5999.927317</v>
      </c>
      <c r="N2685" s="603"/>
      <c r="O2685" s="576"/>
      <c r="P2685" s="577"/>
      <c r="Q2685" s="577"/>
    </row>
    <row r="2686" s="38" customFormat="1" ht="15.75" spans="1:17">
      <c r="A2686" s="43" t="s">
        <v>4662</v>
      </c>
      <c r="B2686" s="340"/>
      <c r="C2686" s="563" t="s">
        <v>3335</v>
      </c>
      <c r="D2686" s="602"/>
      <c r="E2686" s="596"/>
      <c r="F2686" s="585"/>
      <c r="G2686" s="586"/>
      <c r="H2686" s="572"/>
      <c r="I2686" s="603"/>
      <c r="J2686" s="603">
        <v>3</v>
      </c>
      <c r="K2686" s="603">
        <v>9.5</v>
      </c>
      <c r="L2686" s="618">
        <v>160</v>
      </c>
      <c r="M2686" s="621">
        <v>5699.930951</v>
      </c>
      <c r="N2686" s="603"/>
      <c r="O2686" s="576"/>
      <c r="P2686" s="577"/>
      <c r="Q2686" s="577"/>
    </row>
    <row r="2687" s="38" customFormat="1" ht="15.75" spans="1:17">
      <c r="A2687" s="43" t="s">
        <v>4662</v>
      </c>
      <c r="B2687" s="340"/>
      <c r="C2687" s="563" t="s">
        <v>3335</v>
      </c>
      <c r="D2687" s="602"/>
      <c r="E2687" s="596"/>
      <c r="F2687" s="585"/>
      <c r="G2687" s="586"/>
      <c r="H2687" s="572"/>
      <c r="I2687" s="603"/>
      <c r="J2687" s="603">
        <v>4</v>
      </c>
      <c r="K2687" s="603">
        <v>9</v>
      </c>
      <c r="L2687" s="618">
        <v>152</v>
      </c>
      <c r="M2687" s="621">
        <v>5399.934585</v>
      </c>
      <c r="N2687" s="603"/>
      <c r="O2687" s="576"/>
      <c r="P2687" s="577"/>
      <c r="Q2687" s="577"/>
    </row>
    <row r="2688" s="38" customFormat="1" ht="15.75" spans="1:17">
      <c r="A2688" s="43" t="s">
        <v>4662</v>
      </c>
      <c r="B2688" s="340"/>
      <c r="C2688" s="563" t="s">
        <v>3335</v>
      </c>
      <c r="D2688" s="602"/>
      <c r="E2688" s="596"/>
      <c r="F2688" s="585"/>
      <c r="G2688" s="586"/>
      <c r="H2688" s="572"/>
      <c r="I2688" s="603"/>
      <c r="J2688" s="603">
        <v>5</v>
      </c>
      <c r="K2688" s="603">
        <v>8.5</v>
      </c>
      <c r="L2688" s="618">
        <v>143</v>
      </c>
      <c r="M2688" s="621">
        <v>5099.938219</v>
      </c>
      <c r="N2688" s="603"/>
      <c r="O2688" s="576"/>
      <c r="P2688" s="577"/>
      <c r="Q2688" s="577"/>
    </row>
    <row r="2689" s="38" customFormat="1" ht="15.75" spans="1:17">
      <c r="A2689" s="43" t="s">
        <v>4662</v>
      </c>
      <c r="B2689" s="340"/>
      <c r="C2689" s="563" t="s">
        <v>3335</v>
      </c>
      <c r="D2689" s="602"/>
      <c r="E2689" s="596"/>
      <c r="F2689" s="585"/>
      <c r="G2689" s="586"/>
      <c r="H2689" s="572"/>
      <c r="I2689" s="603"/>
      <c r="J2689" s="603">
        <v>6</v>
      </c>
      <c r="K2689" s="603">
        <v>8</v>
      </c>
      <c r="L2689" s="618">
        <v>135</v>
      </c>
      <c r="M2689" s="621">
        <v>4799.941854</v>
      </c>
      <c r="N2689" s="603"/>
      <c r="O2689" s="576"/>
      <c r="P2689" s="577"/>
      <c r="Q2689" s="577"/>
    </row>
    <row r="2690" s="38" customFormat="1" ht="15.75" spans="1:17">
      <c r="A2690" s="43" t="s">
        <v>4662</v>
      </c>
      <c r="B2690" s="340"/>
      <c r="C2690" s="563" t="s">
        <v>3335</v>
      </c>
      <c r="D2690" s="602"/>
      <c r="E2690" s="596"/>
      <c r="F2690" s="585"/>
      <c r="G2690" s="586"/>
      <c r="H2690" s="572"/>
      <c r="I2690" s="603"/>
      <c r="J2690" s="603">
        <v>7</v>
      </c>
      <c r="K2690" s="603">
        <v>7.5</v>
      </c>
      <c r="L2690" s="618">
        <v>127</v>
      </c>
      <c r="M2690" s="621">
        <v>4499.945488</v>
      </c>
      <c r="N2690" s="603"/>
      <c r="O2690" s="576"/>
      <c r="P2690" s="577"/>
      <c r="Q2690" s="577"/>
    </row>
    <row r="2691" s="38" customFormat="1" ht="15.75" spans="1:17">
      <c r="A2691" s="43" t="s">
        <v>4662</v>
      </c>
      <c r="B2691" s="340"/>
      <c r="C2691" s="563" t="s">
        <v>3335</v>
      </c>
      <c r="D2691" s="602"/>
      <c r="E2691" s="596"/>
      <c r="F2691" s="585"/>
      <c r="G2691" s="586"/>
      <c r="H2691" s="572"/>
      <c r="I2691" s="603"/>
      <c r="J2691" s="603">
        <v>8</v>
      </c>
      <c r="K2691" s="603">
        <v>7</v>
      </c>
      <c r="L2691" s="618">
        <v>118</v>
      </c>
      <c r="M2691" s="621">
        <v>4199.949122</v>
      </c>
      <c r="N2691" s="603"/>
      <c r="O2691" s="576"/>
      <c r="P2691" s="577"/>
      <c r="Q2691" s="577"/>
    </row>
    <row r="2692" s="38" customFormat="1" ht="15.75" spans="1:17">
      <c r="A2692" s="43" t="s">
        <v>4662</v>
      </c>
      <c r="B2692" s="340"/>
      <c r="C2692" s="563" t="s">
        <v>3335</v>
      </c>
      <c r="D2692" s="602"/>
      <c r="E2692" s="596"/>
      <c r="F2692" s="585"/>
      <c r="G2692" s="586"/>
      <c r="H2692" s="572"/>
      <c r="I2692" s="603"/>
      <c r="J2692" s="603">
        <v>9</v>
      </c>
      <c r="K2692" s="603">
        <v>6.5</v>
      </c>
      <c r="L2692" s="618">
        <v>110</v>
      </c>
      <c r="M2692" s="621">
        <v>3899.952756</v>
      </c>
      <c r="N2692" s="603"/>
      <c r="O2692" s="576"/>
      <c r="P2692" s="577"/>
      <c r="Q2692" s="577"/>
    </row>
    <row r="2693" s="38" customFormat="1" ht="15.75" spans="1:17">
      <c r="A2693" s="43" t="s">
        <v>4662</v>
      </c>
      <c r="B2693" s="340"/>
      <c r="C2693" s="563" t="s">
        <v>3335</v>
      </c>
      <c r="D2693" s="602"/>
      <c r="E2693" s="596"/>
      <c r="F2693" s="585"/>
      <c r="G2693" s="586"/>
      <c r="H2693" s="572"/>
      <c r="I2693" s="603"/>
      <c r="J2693" s="603">
        <v>10</v>
      </c>
      <c r="K2693" s="603">
        <v>6</v>
      </c>
      <c r="L2693" s="618">
        <v>101</v>
      </c>
      <c r="M2693" s="621">
        <v>3599.95639</v>
      </c>
      <c r="N2693" s="603"/>
      <c r="O2693" s="576"/>
      <c r="P2693" s="577"/>
      <c r="Q2693" s="577"/>
    </row>
    <row r="2694" s="38" customFormat="1" ht="15.75" spans="1:17">
      <c r="A2694" s="43" t="s">
        <v>4662</v>
      </c>
      <c r="B2694" s="340"/>
      <c r="C2694" s="563" t="s">
        <v>3335</v>
      </c>
      <c r="D2694" s="602"/>
      <c r="E2694" s="596"/>
      <c r="F2694" s="585"/>
      <c r="G2694" s="586"/>
      <c r="H2694" s="572"/>
      <c r="I2694" s="603"/>
      <c r="J2694" s="603">
        <v>11</v>
      </c>
      <c r="K2694" s="603">
        <v>5</v>
      </c>
      <c r="L2694" s="618">
        <v>84</v>
      </c>
      <c r="M2694" s="621">
        <v>2999.963659</v>
      </c>
      <c r="N2694" s="603"/>
      <c r="O2694" s="576"/>
      <c r="P2694" s="577"/>
      <c r="Q2694" s="577"/>
    </row>
    <row r="2695" s="38" customFormat="1" ht="15.75" spans="1:17">
      <c r="A2695" s="43" t="s">
        <v>4662</v>
      </c>
      <c r="B2695" s="340"/>
      <c r="C2695" s="563" t="s">
        <v>3335</v>
      </c>
      <c r="D2695" s="602"/>
      <c r="E2695" s="596"/>
      <c r="F2695" s="585"/>
      <c r="G2695" s="586"/>
      <c r="H2695" s="572"/>
      <c r="I2695" s="603"/>
      <c r="J2695" s="603">
        <v>12</v>
      </c>
      <c r="K2695" s="603">
        <v>4.5</v>
      </c>
      <c r="L2695" s="618">
        <v>76</v>
      </c>
      <c r="M2695" s="621">
        <v>2699.967293</v>
      </c>
      <c r="N2695" s="603"/>
      <c r="O2695" s="576"/>
      <c r="P2695" s="577"/>
      <c r="Q2695" s="577"/>
    </row>
    <row r="2696" s="38" customFormat="1" ht="15.75" spans="1:17">
      <c r="A2696" s="43" t="s">
        <v>4662</v>
      </c>
      <c r="B2696" s="340"/>
      <c r="C2696" s="563" t="s">
        <v>3335</v>
      </c>
      <c r="D2696" s="602"/>
      <c r="E2696" s="596"/>
      <c r="F2696" s="585"/>
      <c r="G2696" s="586"/>
      <c r="H2696" s="572"/>
      <c r="I2696" s="603"/>
      <c r="J2696" s="603">
        <v>13</v>
      </c>
      <c r="K2696" s="603">
        <v>4</v>
      </c>
      <c r="L2696" s="618">
        <v>68</v>
      </c>
      <c r="M2696" s="621">
        <v>2399.970927</v>
      </c>
      <c r="N2696" s="603"/>
      <c r="O2696" s="579"/>
      <c r="P2696" s="577"/>
      <c r="Q2696" s="577"/>
    </row>
    <row r="2697" s="38" customFormat="1" ht="15.75" spans="1:17">
      <c r="A2697" s="43" t="s">
        <v>4662</v>
      </c>
      <c r="B2697" s="340"/>
      <c r="C2697" s="563" t="s">
        <v>3335</v>
      </c>
      <c r="D2697" s="602"/>
      <c r="E2697" s="596"/>
      <c r="F2697" s="585"/>
      <c r="G2697" s="586"/>
      <c r="H2697" s="572"/>
      <c r="I2697" s="603"/>
      <c r="J2697" s="603">
        <v>14</v>
      </c>
      <c r="K2697" s="603">
        <v>3.5</v>
      </c>
      <c r="L2697" s="618">
        <v>59</v>
      </c>
      <c r="M2697" s="621">
        <v>2099.97456</v>
      </c>
      <c r="N2697" s="603"/>
      <c r="O2697" s="579"/>
      <c r="P2697" s="577"/>
      <c r="Q2697" s="577"/>
    </row>
    <row r="2698" s="38" customFormat="1" ht="15.75" spans="1:17">
      <c r="A2698" s="43" t="s">
        <v>4662</v>
      </c>
      <c r="B2698" s="340"/>
      <c r="C2698" s="563" t="s">
        <v>3335</v>
      </c>
      <c r="D2698" s="608" t="s">
        <v>4458</v>
      </c>
      <c r="E2698" s="596" t="s">
        <v>4261</v>
      </c>
      <c r="F2698" s="585">
        <v>315</v>
      </c>
      <c r="G2698" s="586">
        <v>5993.441521</v>
      </c>
      <c r="H2698" s="572"/>
      <c r="I2698" s="567">
        <v>3</v>
      </c>
      <c r="J2698" s="603">
        <v>1</v>
      </c>
      <c r="K2698" s="603">
        <v>40</v>
      </c>
      <c r="L2698" s="684">
        <v>246</v>
      </c>
      <c r="M2698" s="685">
        <v>4765.045204</v>
      </c>
      <c r="N2698" s="567"/>
      <c r="O2698" s="579"/>
      <c r="P2698" s="577"/>
      <c r="Q2698" s="577"/>
    </row>
    <row r="2699" s="38" customFormat="1" ht="15.75" spans="1:17">
      <c r="A2699" s="43" t="s">
        <v>4662</v>
      </c>
      <c r="B2699" s="340"/>
      <c r="C2699" s="563" t="s">
        <v>3335</v>
      </c>
      <c r="D2699" s="602"/>
      <c r="E2699" s="596"/>
      <c r="F2699" s="585"/>
      <c r="G2699" s="586"/>
      <c r="H2699" s="572"/>
      <c r="I2699" s="572"/>
      <c r="J2699" s="603">
        <v>2</v>
      </c>
      <c r="K2699" s="603">
        <v>35</v>
      </c>
      <c r="L2699" s="684">
        <v>216</v>
      </c>
      <c r="M2699" s="685">
        <v>4169.414553</v>
      </c>
      <c r="N2699" s="572"/>
      <c r="O2699" s="579"/>
      <c r="P2699" s="577"/>
      <c r="Q2699" s="577"/>
    </row>
    <row r="2700" s="38" customFormat="1" ht="15.75" spans="1:17">
      <c r="A2700" s="43" t="s">
        <v>4662</v>
      </c>
      <c r="B2700" s="340"/>
      <c r="C2700" s="563" t="s">
        <v>3335</v>
      </c>
      <c r="D2700" s="602"/>
      <c r="E2700" s="596" t="s">
        <v>4270</v>
      </c>
      <c r="F2700" s="585">
        <v>301</v>
      </c>
      <c r="G2700" s="586">
        <v>5919.171488</v>
      </c>
      <c r="H2700" s="572"/>
      <c r="I2700" s="572"/>
      <c r="J2700" s="567">
        <v>3</v>
      </c>
      <c r="K2700" s="603">
        <v>25</v>
      </c>
      <c r="L2700" s="684">
        <v>154</v>
      </c>
      <c r="M2700" s="685">
        <v>2978.153252</v>
      </c>
      <c r="N2700" s="572"/>
      <c r="O2700" s="579"/>
      <c r="P2700" s="577"/>
      <c r="Q2700" s="577"/>
    </row>
    <row r="2701" s="38" customFormat="1" ht="15.75" spans="1:17">
      <c r="A2701" s="43" t="s">
        <v>4662</v>
      </c>
      <c r="B2701" s="340"/>
      <c r="C2701" s="563" t="s">
        <v>3335</v>
      </c>
      <c r="D2701" s="602" t="s">
        <v>4263</v>
      </c>
      <c r="E2701" s="596" t="s">
        <v>4263</v>
      </c>
      <c r="F2701" s="585">
        <v>234</v>
      </c>
      <c r="G2701" s="586">
        <v>8518.43</v>
      </c>
      <c r="H2701" s="572"/>
      <c r="I2701" s="603">
        <v>3</v>
      </c>
      <c r="J2701" s="603">
        <v>1</v>
      </c>
      <c r="K2701" s="603">
        <v>40</v>
      </c>
      <c r="L2701" s="684">
        <v>94</v>
      </c>
      <c r="M2701" s="685">
        <v>3407.372</v>
      </c>
      <c r="N2701" s="603"/>
      <c r="O2701" s="579"/>
      <c r="P2701" s="577"/>
      <c r="Q2701" s="577"/>
    </row>
    <row r="2702" s="38" customFormat="1" ht="15.75" spans="1:17">
      <c r="A2702" s="43" t="s">
        <v>4662</v>
      </c>
      <c r="B2702" s="340"/>
      <c r="C2702" s="563" t="s">
        <v>3335</v>
      </c>
      <c r="D2702" s="602"/>
      <c r="E2702" s="596"/>
      <c r="F2702" s="585"/>
      <c r="G2702" s="586"/>
      <c r="H2702" s="572"/>
      <c r="I2702" s="603"/>
      <c r="J2702" s="603">
        <v>2</v>
      </c>
      <c r="K2702" s="603">
        <v>35</v>
      </c>
      <c r="L2702" s="684">
        <v>82</v>
      </c>
      <c r="M2702" s="685">
        <v>2981.4505</v>
      </c>
      <c r="N2702" s="603"/>
      <c r="O2702" s="579"/>
      <c r="P2702" s="577"/>
      <c r="Q2702" s="577"/>
    </row>
    <row r="2703" s="38" customFormat="1" ht="15.75" spans="1:17">
      <c r="A2703" s="43" t="s">
        <v>4662</v>
      </c>
      <c r="B2703" s="340"/>
      <c r="C2703" s="563" t="s">
        <v>3335</v>
      </c>
      <c r="D2703" s="602"/>
      <c r="E2703" s="596"/>
      <c r="F2703" s="585"/>
      <c r="G2703" s="586"/>
      <c r="H2703" s="572"/>
      <c r="I2703" s="603"/>
      <c r="J2703" s="603">
        <v>3</v>
      </c>
      <c r="K2703" s="603">
        <v>25</v>
      </c>
      <c r="L2703" s="684">
        <v>58</v>
      </c>
      <c r="M2703" s="685">
        <v>2129.6075</v>
      </c>
      <c r="N2703" s="603"/>
      <c r="O2703" s="579"/>
      <c r="P2703" s="577"/>
      <c r="Q2703" s="577"/>
    </row>
    <row r="2704" s="38" customFormat="1" ht="15.75" spans="1:17">
      <c r="A2704" s="43" t="s">
        <v>4662</v>
      </c>
      <c r="B2704" s="340"/>
      <c r="C2704" s="563" t="s">
        <v>3335</v>
      </c>
      <c r="D2704" s="595" t="s">
        <v>4343</v>
      </c>
      <c r="E2704" s="596" t="s">
        <v>4264</v>
      </c>
      <c r="F2704" s="585">
        <v>105</v>
      </c>
      <c r="G2704" s="586">
        <v>3042.783</v>
      </c>
      <c r="H2704" s="572"/>
      <c r="I2704" s="603">
        <v>2</v>
      </c>
      <c r="J2704" s="603">
        <v>1</v>
      </c>
      <c r="K2704" s="603">
        <v>60</v>
      </c>
      <c r="L2704" s="684">
        <v>147</v>
      </c>
      <c r="M2704" s="685">
        <v>3925.6698</v>
      </c>
      <c r="N2704" s="603"/>
      <c r="O2704" s="579"/>
      <c r="P2704" s="577"/>
      <c r="Q2704" s="577"/>
    </row>
    <row r="2705" s="38" customFormat="1" ht="15.75" spans="1:17">
      <c r="A2705" s="43" t="s">
        <v>4662</v>
      </c>
      <c r="B2705" s="340"/>
      <c r="C2705" s="563" t="s">
        <v>3335</v>
      </c>
      <c r="D2705" s="599"/>
      <c r="E2705" s="596" t="s">
        <v>4262</v>
      </c>
      <c r="F2705" s="585">
        <v>140</v>
      </c>
      <c r="G2705" s="586">
        <v>3500</v>
      </c>
      <c r="H2705" s="572"/>
      <c r="I2705" s="603"/>
      <c r="J2705" s="567">
        <v>2</v>
      </c>
      <c r="K2705" s="567">
        <v>40</v>
      </c>
      <c r="L2705" s="684">
        <v>98</v>
      </c>
      <c r="M2705" s="685">
        <v>2617.1132</v>
      </c>
      <c r="N2705" s="603"/>
      <c r="O2705" s="579"/>
      <c r="P2705" s="577"/>
      <c r="Q2705" s="577"/>
    </row>
    <row r="2706" s="38" customFormat="1" ht="15.75" spans="1:17">
      <c r="A2706" s="43" t="s">
        <v>4662</v>
      </c>
      <c r="B2706" s="340"/>
      <c r="C2706" s="563" t="s">
        <v>3335</v>
      </c>
      <c r="D2706" s="647" t="s">
        <v>4288</v>
      </c>
      <c r="E2706" s="631" t="s">
        <v>4288</v>
      </c>
      <c r="F2706" s="593">
        <v>124</v>
      </c>
      <c r="G2706" s="593">
        <v>2491.387302</v>
      </c>
      <c r="H2706" s="572"/>
      <c r="I2706" s="603">
        <v>1</v>
      </c>
      <c r="J2706" s="603">
        <v>1</v>
      </c>
      <c r="K2706" s="603">
        <v>100</v>
      </c>
      <c r="L2706" s="684">
        <v>124</v>
      </c>
      <c r="M2706" s="685">
        <v>2491.387302</v>
      </c>
      <c r="N2706" s="633"/>
      <c r="O2706" s="579"/>
      <c r="P2706" s="577"/>
      <c r="Q2706" s="577"/>
    </row>
    <row r="2707" s="38" customFormat="1" ht="16.5" spans="1:17">
      <c r="A2707" s="43" t="s">
        <v>4662</v>
      </c>
      <c r="B2707" s="378"/>
      <c r="C2707" s="636" t="s">
        <v>3335</v>
      </c>
      <c r="D2707" s="591" t="s">
        <v>4316</v>
      </c>
      <c r="E2707" s="155" t="s">
        <v>4316</v>
      </c>
      <c r="F2707" s="585">
        <v>3</v>
      </c>
      <c r="G2707" s="586">
        <v>51.13</v>
      </c>
      <c r="H2707" s="625"/>
      <c r="I2707" s="603">
        <v>1</v>
      </c>
      <c r="J2707" s="603">
        <v>1</v>
      </c>
      <c r="K2707" s="603">
        <v>100</v>
      </c>
      <c r="L2707" s="684">
        <v>3</v>
      </c>
      <c r="M2707" s="685">
        <v>51.13</v>
      </c>
      <c r="N2707" s="647" t="s">
        <v>4331</v>
      </c>
      <c r="O2707" s="578"/>
      <c r="P2707" s="577"/>
      <c r="Q2707" s="577"/>
    </row>
    <row r="2708" s="38" customFormat="1" ht="28.5" spans="1:17">
      <c r="A2708" s="43" t="s">
        <v>4662</v>
      </c>
      <c r="B2708" s="268">
        <v>6</v>
      </c>
      <c r="C2708" s="631" t="s">
        <v>4659</v>
      </c>
      <c r="D2708" s="583" t="s">
        <v>4263</v>
      </c>
      <c r="E2708" s="637" t="s">
        <v>4263</v>
      </c>
      <c r="F2708" s="632">
        <v>14048</v>
      </c>
      <c r="G2708" s="638">
        <v>35603.9818000001</v>
      </c>
      <c r="H2708" s="268">
        <v>1</v>
      </c>
      <c r="I2708" s="668">
        <v>12</v>
      </c>
      <c r="J2708" s="268">
        <v>1</v>
      </c>
      <c r="K2708" s="268">
        <v>12</v>
      </c>
      <c r="L2708" s="569">
        <v>1686</v>
      </c>
      <c r="M2708" s="570">
        <v>4272.477816</v>
      </c>
      <c r="N2708" s="667"/>
      <c r="O2708" s="686"/>
      <c r="P2708" s="577"/>
      <c r="Q2708" s="577"/>
    </row>
    <row r="2709" s="38" customFormat="1" ht="28.5" spans="1:17">
      <c r="A2709" s="43" t="s">
        <v>4662</v>
      </c>
      <c r="B2709" s="268"/>
      <c r="C2709" s="631" t="s">
        <v>4659</v>
      </c>
      <c r="D2709" s="588"/>
      <c r="E2709" s="589"/>
      <c r="F2709" s="639"/>
      <c r="G2709" s="640"/>
      <c r="H2709" s="268"/>
      <c r="I2709" s="670"/>
      <c r="J2709" s="268">
        <v>2</v>
      </c>
      <c r="K2709" s="268">
        <v>10.5</v>
      </c>
      <c r="L2709" s="569">
        <v>1475</v>
      </c>
      <c r="M2709" s="570">
        <v>3738.418089</v>
      </c>
      <c r="N2709" s="669"/>
      <c r="O2709" s="576"/>
      <c r="P2709" s="577"/>
      <c r="Q2709" s="577"/>
    </row>
    <row r="2710" s="38" customFormat="1" ht="28.5" spans="1:17">
      <c r="A2710" s="43" t="s">
        <v>4662</v>
      </c>
      <c r="B2710" s="268"/>
      <c r="C2710" s="631" t="s">
        <v>4659</v>
      </c>
      <c r="D2710" s="588"/>
      <c r="E2710" s="589"/>
      <c r="F2710" s="639"/>
      <c r="G2710" s="640"/>
      <c r="H2710" s="268"/>
      <c r="I2710" s="670"/>
      <c r="J2710" s="268">
        <v>3</v>
      </c>
      <c r="K2710" s="268">
        <v>10</v>
      </c>
      <c r="L2710" s="569">
        <v>1405</v>
      </c>
      <c r="M2710" s="570">
        <v>3560.39818</v>
      </c>
      <c r="N2710" s="669"/>
      <c r="O2710" s="576"/>
      <c r="P2710" s="577"/>
      <c r="Q2710" s="577"/>
    </row>
    <row r="2711" s="38" customFormat="1" ht="28.5" spans="1:17">
      <c r="A2711" s="43" t="s">
        <v>4662</v>
      </c>
      <c r="B2711" s="268"/>
      <c r="C2711" s="631" t="s">
        <v>4659</v>
      </c>
      <c r="D2711" s="588"/>
      <c r="E2711" s="589"/>
      <c r="F2711" s="639"/>
      <c r="G2711" s="640"/>
      <c r="H2711" s="268"/>
      <c r="I2711" s="670"/>
      <c r="J2711" s="268">
        <v>4</v>
      </c>
      <c r="K2711" s="268">
        <v>9.5</v>
      </c>
      <c r="L2711" s="569">
        <v>1335</v>
      </c>
      <c r="M2711" s="570">
        <v>3382.378271</v>
      </c>
      <c r="N2711" s="669"/>
      <c r="O2711" s="576"/>
      <c r="P2711" s="577"/>
      <c r="Q2711" s="577"/>
    </row>
    <row r="2712" s="38" customFormat="1" ht="28.5" spans="1:17">
      <c r="A2712" s="43" t="s">
        <v>4662</v>
      </c>
      <c r="B2712" s="268"/>
      <c r="C2712" s="631" t="s">
        <v>4659</v>
      </c>
      <c r="D2712" s="588"/>
      <c r="E2712" s="589"/>
      <c r="F2712" s="639"/>
      <c r="G2712" s="640"/>
      <c r="H2712" s="268"/>
      <c r="I2712" s="670"/>
      <c r="J2712" s="268">
        <v>5</v>
      </c>
      <c r="K2712" s="268">
        <v>9</v>
      </c>
      <c r="L2712" s="569">
        <v>1264</v>
      </c>
      <c r="M2712" s="570">
        <v>3204.358362</v>
      </c>
      <c r="N2712" s="669"/>
      <c r="O2712" s="576"/>
      <c r="P2712" s="577"/>
      <c r="Q2712" s="577"/>
    </row>
    <row r="2713" s="38" customFormat="1" ht="28.5" spans="1:17">
      <c r="A2713" s="43" t="s">
        <v>4662</v>
      </c>
      <c r="B2713" s="268"/>
      <c r="C2713" s="631" t="s">
        <v>4659</v>
      </c>
      <c r="D2713" s="588"/>
      <c r="E2713" s="589"/>
      <c r="F2713" s="639"/>
      <c r="G2713" s="640"/>
      <c r="H2713" s="268"/>
      <c r="I2713" s="670"/>
      <c r="J2713" s="268">
        <v>6</v>
      </c>
      <c r="K2713" s="268">
        <v>8.5</v>
      </c>
      <c r="L2713" s="569">
        <v>1194</v>
      </c>
      <c r="M2713" s="570">
        <v>3026.338453</v>
      </c>
      <c r="N2713" s="669"/>
      <c r="O2713" s="576"/>
      <c r="P2713" s="577"/>
      <c r="Q2713" s="577"/>
    </row>
    <row r="2714" s="38" customFormat="1" ht="28.5" spans="1:17">
      <c r="A2714" s="43" t="s">
        <v>4662</v>
      </c>
      <c r="B2714" s="268"/>
      <c r="C2714" s="631" t="s">
        <v>4659</v>
      </c>
      <c r="D2714" s="588"/>
      <c r="E2714" s="589"/>
      <c r="F2714" s="639"/>
      <c r="G2714" s="640"/>
      <c r="H2714" s="268"/>
      <c r="I2714" s="670"/>
      <c r="J2714" s="268">
        <v>7</v>
      </c>
      <c r="K2714" s="268">
        <v>8</v>
      </c>
      <c r="L2714" s="569">
        <v>1124</v>
      </c>
      <c r="M2714" s="570">
        <v>2848.318544</v>
      </c>
      <c r="N2714" s="669"/>
      <c r="O2714" s="576"/>
      <c r="P2714" s="577"/>
      <c r="Q2714" s="577"/>
    </row>
    <row r="2715" s="38" customFormat="1" ht="28.5" spans="1:17">
      <c r="A2715" s="43" t="s">
        <v>4662</v>
      </c>
      <c r="B2715" s="268"/>
      <c r="C2715" s="631" t="s">
        <v>4659</v>
      </c>
      <c r="D2715" s="588"/>
      <c r="E2715" s="589"/>
      <c r="F2715" s="639"/>
      <c r="G2715" s="640"/>
      <c r="H2715" s="268"/>
      <c r="I2715" s="670"/>
      <c r="J2715" s="268">
        <v>8</v>
      </c>
      <c r="K2715" s="268">
        <v>7.5</v>
      </c>
      <c r="L2715" s="569">
        <v>1054</v>
      </c>
      <c r="M2715" s="570">
        <v>2670.298635</v>
      </c>
      <c r="N2715" s="669"/>
      <c r="O2715" s="576"/>
      <c r="P2715" s="577"/>
      <c r="Q2715" s="577"/>
    </row>
    <row r="2716" s="38" customFormat="1" ht="28.5" spans="1:17">
      <c r="A2716" s="43" t="s">
        <v>4662</v>
      </c>
      <c r="B2716" s="268"/>
      <c r="C2716" s="631" t="s">
        <v>4659</v>
      </c>
      <c r="D2716" s="588"/>
      <c r="E2716" s="589"/>
      <c r="F2716" s="639"/>
      <c r="G2716" s="640"/>
      <c r="H2716" s="268"/>
      <c r="I2716" s="670"/>
      <c r="J2716" s="268">
        <v>9</v>
      </c>
      <c r="K2716" s="268">
        <v>7</v>
      </c>
      <c r="L2716" s="569">
        <v>983</v>
      </c>
      <c r="M2716" s="570">
        <v>2492.278726</v>
      </c>
      <c r="N2716" s="669"/>
      <c r="O2716" s="576"/>
      <c r="P2716" s="577"/>
      <c r="Q2716" s="577"/>
    </row>
    <row r="2717" s="38" customFormat="1" ht="28.5" spans="1:17">
      <c r="A2717" s="43" t="s">
        <v>4662</v>
      </c>
      <c r="B2717" s="268"/>
      <c r="C2717" s="631" t="s">
        <v>4659</v>
      </c>
      <c r="D2717" s="588"/>
      <c r="E2717" s="589"/>
      <c r="F2717" s="639"/>
      <c r="G2717" s="640"/>
      <c r="H2717" s="268"/>
      <c r="I2717" s="670"/>
      <c r="J2717" s="268">
        <v>10</v>
      </c>
      <c r="K2717" s="268">
        <v>6.5</v>
      </c>
      <c r="L2717" s="569">
        <v>913</v>
      </c>
      <c r="M2717" s="570">
        <v>2314.258817</v>
      </c>
      <c r="N2717" s="669"/>
      <c r="O2717" s="576"/>
      <c r="P2717" s="577"/>
      <c r="Q2717" s="577"/>
    </row>
    <row r="2718" s="38" customFormat="1" ht="28.5" spans="1:17">
      <c r="A2718" s="43" t="s">
        <v>4662</v>
      </c>
      <c r="B2718" s="268"/>
      <c r="C2718" s="631" t="s">
        <v>4659</v>
      </c>
      <c r="D2718" s="588"/>
      <c r="E2718" s="589"/>
      <c r="F2718" s="639"/>
      <c r="G2718" s="640"/>
      <c r="H2718" s="268"/>
      <c r="I2718" s="670"/>
      <c r="J2718" s="268">
        <v>11</v>
      </c>
      <c r="K2718" s="268">
        <v>6</v>
      </c>
      <c r="L2718" s="569">
        <v>843</v>
      </c>
      <c r="M2718" s="570">
        <v>2136.238908</v>
      </c>
      <c r="N2718" s="669"/>
      <c r="O2718" s="576"/>
      <c r="P2718" s="577"/>
      <c r="Q2718" s="577"/>
    </row>
    <row r="2719" s="38" customFormat="1" ht="28.5" spans="1:17">
      <c r="A2719" s="43" t="s">
        <v>4662</v>
      </c>
      <c r="B2719" s="268"/>
      <c r="C2719" s="631" t="s">
        <v>4659</v>
      </c>
      <c r="D2719" s="588"/>
      <c r="E2719" s="589"/>
      <c r="F2719" s="639"/>
      <c r="G2719" s="640"/>
      <c r="H2719" s="268"/>
      <c r="I2719" s="670"/>
      <c r="J2719" s="268">
        <v>12</v>
      </c>
      <c r="K2719" s="268">
        <v>5.5</v>
      </c>
      <c r="L2719" s="569">
        <v>772</v>
      </c>
      <c r="M2719" s="570">
        <v>1958.218999</v>
      </c>
      <c r="N2719" s="669"/>
      <c r="O2719" s="576"/>
      <c r="P2719" s="577"/>
      <c r="Q2719" s="577"/>
    </row>
    <row r="2720" s="38" customFormat="1" ht="28.5" spans="1:17">
      <c r="A2720" s="43" t="s">
        <v>4662</v>
      </c>
      <c r="B2720" s="268"/>
      <c r="C2720" s="631" t="s">
        <v>4659</v>
      </c>
      <c r="D2720" s="583" t="s">
        <v>4260</v>
      </c>
      <c r="E2720" s="637" t="s">
        <v>4260</v>
      </c>
      <c r="F2720" s="632">
        <v>5267</v>
      </c>
      <c r="G2720" s="638">
        <v>19020.1743</v>
      </c>
      <c r="H2720" s="268"/>
      <c r="I2720" s="668">
        <v>7</v>
      </c>
      <c r="J2720" s="268">
        <v>1</v>
      </c>
      <c r="K2720" s="268">
        <v>20</v>
      </c>
      <c r="L2720" s="569">
        <v>1053</v>
      </c>
      <c r="M2720" s="570">
        <v>3804.03486</v>
      </c>
      <c r="N2720" s="667"/>
      <c r="O2720" s="576"/>
      <c r="P2720" s="577"/>
      <c r="Q2720" s="577"/>
    </row>
    <row r="2721" s="38" customFormat="1" ht="28.5" spans="1:17">
      <c r="A2721" s="43" t="s">
        <v>4662</v>
      </c>
      <c r="B2721" s="268"/>
      <c r="C2721" s="631" t="s">
        <v>4659</v>
      </c>
      <c r="D2721" s="588"/>
      <c r="E2721" s="589"/>
      <c r="F2721" s="639"/>
      <c r="G2721" s="640"/>
      <c r="H2721" s="268"/>
      <c r="I2721" s="670"/>
      <c r="J2721" s="268">
        <v>2</v>
      </c>
      <c r="K2721" s="268">
        <v>19</v>
      </c>
      <c r="L2721" s="569">
        <v>1001</v>
      </c>
      <c r="M2721" s="570">
        <v>3613.833117</v>
      </c>
      <c r="N2721" s="669"/>
      <c r="O2721" s="576"/>
      <c r="P2721" s="577"/>
      <c r="Q2721" s="577"/>
    </row>
    <row r="2722" s="38" customFormat="1" ht="28.5" spans="1:17">
      <c r="A2722" s="43" t="s">
        <v>4662</v>
      </c>
      <c r="B2722" s="268"/>
      <c r="C2722" s="631" t="s">
        <v>4659</v>
      </c>
      <c r="D2722" s="588"/>
      <c r="E2722" s="589"/>
      <c r="F2722" s="639"/>
      <c r="G2722" s="640"/>
      <c r="H2722" s="268"/>
      <c r="I2722" s="670"/>
      <c r="J2722" s="268">
        <v>3</v>
      </c>
      <c r="K2722" s="268">
        <v>16</v>
      </c>
      <c r="L2722" s="569">
        <v>843</v>
      </c>
      <c r="M2722" s="570">
        <v>3043.227888</v>
      </c>
      <c r="N2722" s="669"/>
      <c r="O2722" s="576"/>
      <c r="P2722" s="577"/>
      <c r="Q2722" s="577"/>
    </row>
    <row r="2723" s="38" customFormat="1" ht="28.5" spans="1:17">
      <c r="A2723" s="43" t="s">
        <v>4662</v>
      </c>
      <c r="B2723" s="268"/>
      <c r="C2723" s="631" t="s">
        <v>4659</v>
      </c>
      <c r="D2723" s="588"/>
      <c r="E2723" s="589"/>
      <c r="F2723" s="639"/>
      <c r="G2723" s="640"/>
      <c r="H2723" s="268"/>
      <c r="I2723" s="670"/>
      <c r="J2723" s="268">
        <v>4</v>
      </c>
      <c r="K2723" s="268">
        <v>14</v>
      </c>
      <c r="L2723" s="569">
        <v>737</v>
      </c>
      <c r="M2723" s="570">
        <v>2662.824402</v>
      </c>
      <c r="N2723" s="669"/>
      <c r="O2723" s="576"/>
      <c r="P2723" s="577"/>
      <c r="Q2723" s="577"/>
    </row>
    <row r="2724" s="38" customFormat="1" ht="28.5" spans="1:17">
      <c r="A2724" s="43" t="s">
        <v>4662</v>
      </c>
      <c r="B2724" s="268"/>
      <c r="C2724" s="631" t="s">
        <v>4659</v>
      </c>
      <c r="D2724" s="588"/>
      <c r="E2724" s="589"/>
      <c r="F2724" s="639"/>
      <c r="G2724" s="640"/>
      <c r="H2724" s="268"/>
      <c r="I2724" s="670"/>
      <c r="J2724" s="268">
        <v>5</v>
      </c>
      <c r="K2724" s="268">
        <v>12</v>
      </c>
      <c r="L2724" s="569">
        <v>632</v>
      </c>
      <c r="M2724" s="570">
        <v>2282.420916</v>
      </c>
      <c r="N2724" s="669"/>
      <c r="O2724" s="576"/>
      <c r="P2724" s="577"/>
      <c r="Q2724" s="577"/>
    </row>
    <row r="2725" s="38" customFormat="1" ht="28.5" spans="1:17">
      <c r="A2725" s="43" t="s">
        <v>4662</v>
      </c>
      <c r="B2725" s="268"/>
      <c r="C2725" s="631" t="s">
        <v>4659</v>
      </c>
      <c r="D2725" s="588"/>
      <c r="E2725" s="589"/>
      <c r="F2725" s="639"/>
      <c r="G2725" s="640"/>
      <c r="H2725" s="268"/>
      <c r="I2725" s="670"/>
      <c r="J2725" s="268">
        <v>6</v>
      </c>
      <c r="K2725" s="268">
        <v>10</v>
      </c>
      <c r="L2725" s="569">
        <v>527</v>
      </c>
      <c r="M2725" s="570">
        <v>1902.01743</v>
      </c>
      <c r="N2725" s="669"/>
      <c r="O2725" s="576"/>
      <c r="P2725" s="577"/>
      <c r="Q2725" s="577"/>
    </row>
    <row r="2726" s="38" customFormat="1" ht="28.5" spans="1:17">
      <c r="A2726" s="43" t="s">
        <v>4662</v>
      </c>
      <c r="B2726" s="268"/>
      <c r="C2726" s="631" t="s">
        <v>4659</v>
      </c>
      <c r="D2726" s="588"/>
      <c r="E2726" s="589"/>
      <c r="F2726" s="639"/>
      <c r="G2726" s="640"/>
      <c r="H2726" s="268"/>
      <c r="I2726" s="670"/>
      <c r="J2726" s="268">
        <v>7</v>
      </c>
      <c r="K2726" s="268">
        <v>9</v>
      </c>
      <c r="L2726" s="569">
        <v>474</v>
      </c>
      <c r="M2726" s="570">
        <v>1711.815687</v>
      </c>
      <c r="N2726" s="669"/>
      <c r="O2726" s="576"/>
      <c r="P2726" s="577"/>
      <c r="Q2726" s="577"/>
    </row>
    <row r="2727" s="38" customFormat="1" ht="28.5" spans="1:17">
      <c r="A2727" s="43" t="s">
        <v>4662</v>
      </c>
      <c r="B2727" s="268"/>
      <c r="C2727" s="631" t="s">
        <v>4659</v>
      </c>
      <c r="D2727" s="591" t="s">
        <v>4270</v>
      </c>
      <c r="E2727" s="584" t="s">
        <v>4270</v>
      </c>
      <c r="F2727" s="585">
        <v>90</v>
      </c>
      <c r="G2727" s="586">
        <v>513.7041</v>
      </c>
      <c r="H2727" s="268"/>
      <c r="I2727" s="268">
        <v>1</v>
      </c>
      <c r="J2727" s="268">
        <v>1</v>
      </c>
      <c r="K2727" s="268">
        <v>100</v>
      </c>
      <c r="L2727" s="569">
        <v>90</v>
      </c>
      <c r="M2727" s="570">
        <v>513.7041</v>
      </c>
      <c r="N2727" s="591"/>
      <c r="O2727" s="576"/>
      <c r="P2727" s="577"/>
      <c r="Q2727" s="577"/>
    </row>
    <row r="2728" s="38" customFormat="1" ht="28.5" spans="1:17">
      <c r="A2728" s="43" t="s">
        <v>4662</v>
      </c>
      <c r="B2728" s="339">
        <v>7</v>
      </c>
      <c r="C2728" s="560" t="s">
        <v>3319</v>
      </c>
      <c r="D2728" s="592" t="s">
        <v>4270</v>
      </c>
      <c r="E2728" s="560" t="s">
        <v>4270</v>
      </c>
      <c r="F2728" s="585">
        <v>318</v>
      </c>
      <c r="G2728" s="586">
        <v>1250.1506</v>
      </c>
      <c r="H2728" s="268">
        <v>1</v>
      </c>
      <c r="I2728" s="268">
        <v>2</v>
      </c>
      <c r="J2728" s="268">
        <v>1</v>
      </c>
      <c r="K2728" s="268">
        <v>60</v>
      </c>
      <c r="L2728" s="569">
        <v>191</v>
      </c>
      <c r="M2728" s="570">
        <v>750.09036</v>
      </c>
      <c r="N2728" s="339"/>
      <c r="O2728" s="576"/>
      <c r="P2728" s="577"/>
      <c r="Q2728" s="577"/>
    </row>
    <row r="2729" s="38" customFormat="1" ht="28.5" spans="1:17">
      <c r="A2729" s="43" t="s">
        <v>4662</v>
      </c>
      <c r="B2729" s="340"/>
      <c r="C2729" s="560" t="s">
        <v>3319</v>
      </c>
      <c r="D2729" s="592"/>
      <c r="E2729" s="560"/>
      <c r="F2729" s="585"/>
      <c r="G2729" s="586"/>
      <c r="H2729" s="268"/>
      <c r="I2729" s="268"/>
      <c r="J2729" s="268">
        <v>2</v>
      </c>
      <c r="K2729" s="268">
        <v>40</v>
      </c>
      <c r="L2729" s="569">
        <v>127</v>
      </c>
      <c r="M2729" s="570">
        <v>500.06024</v>
      </c>
      <c r="N2729" s="378"/>
      <c r="O2729" s="576"/>
      <c r="P2729" s="577"/>
      <c r="Q2729" s="577"/>
    </row>
    <row r="2730" s="38" customFormat="1" ht="28.5" spans="1:17">
      <c r="A2730" s="43" t="s">
        <v>4662</v>
      </c>
      <c r="B2730" s="340"/>
      <c r="C2730" s="560" t="s">
        <v>3319</v>
      </c>
      <c r="D2730" s="559" t="s">
        <v>4299</v>
      </c>
      <c r="E2730" s="560" t="s">
        <v>4260</v>
      </c>
      <c r="F2730" s="585">
        <v>97</v>
      </c>
      <c r="G2730" s="586">
        <v>239.9414</v>
      </c>
      <c r="H2730" s="268"/>
      <c r="I2730" s="268">
        <v>1</v>
      </c>
      <c r="J2730" s="268">
        <v>1</v>
      </c>
      <c r="K2730" s="268">
        <v>100</v>
      </c>
      <c r="L2730" s="569">
        <v>109</v>
      </c>
      <c r="M2730" s="570">
        <v>415.6862</v>
      </c>
      <c r="N2730" s="339"/>
      <c r="O2730" s="576"/>
      <c r="P2730" s="577"/>
      <c r="Q2730" s="577"/>
    </row>
    <row r="2731" s="38" customFormat="1" ht="28.5" spans="1:17">
      <c r="A2731" s="43" t="s">
        <v>4662</v>
      </c>
      <c r="B2731" s="378"/>
      <c r="C2731" s="560" t="s">
        <v>3319</v>
      </c>
      <c r="D2731" s="635"/>
      <c r="E2731" s="560" t="s">
        <v>4264</v>
      </c>
      <c r="F2731" s="585">
        <v>12</v>
      </c>
      <c r="G2731" s="586">
        <v>175.7448</v>
      </c>
      <c r="H2731" s="268"/>
      <c r="I2731" s="268"/>
      <c r="J2731" s="268"/>
      <c r="K2731" s="268"/>
      <c r="L2731" s="569"/>
      <c r="M2731" s="570"/>
      <c r="N2731" s="378"/>
      <c r="O2731" s="578"/>
      <c r="P2731" s="577"/>
      <c r="Q2731" s="577"/>
    </row>
    <row r="2732" s="38" customFormat="1" ht="28.5" spans="1:17">
      <c r="A2732" s="43" t="s">
        <v>4662</v>
      </c>
      <c r="B2732" s="339">
        <v>8</v>
      </c>
      <c r="C2732" s="558" t="s">
        <v>4198</v>
      </c>
      <c r="D2732" s="583" t="s">
        <v>4263</v>
      </c>
      <c r="E2732" s="637" t="s">
        <v>4263</v>
      </c>
      <c r="F2732" s="632">
        <v>1915</v>
      </c>
      <c r="G2732" s="638">
        <v>30115.9148</v>
      </c>
      <c r="H2732" s="339">
        <v>1</v>
      </c>
      <c r="I2732" s="679">
        <v>10</v>
      </c>
      <c r="J2732" s="568">
        <v>1</v>
      </c>
      <c r="K2732" s="603">
        <v>13</v>
      </c>
      <c r="L2732" s="569">
        <v>249</v>
      </c>
      <c r="M2732" s="570">
        <v>3915.068924</v>
      </c>
      <c r="N2732" s="679"/>
      <c r="O2732" s="687"/>
      <c r="P2732" s="577"/>
      <c r="Q2732" s="577"/>
    </row>
    <row r="2733" s="38" customFormat="1" ht="28.5" spans="1:17">
      <c r="A2733" s="43" t="s">
        <v>4662</v>
      </c>
      <c r="B2733" s="340"/>
      <c r="C2733" s="563" t="s">
        <v>4198</v>
      </c>
      <c r="D2733" s="588"/>
      <c r="E2733" s="589"/>
      <c r="F2733" s="639"/>
      <c r="G2733" s="640"/>
      <c r="H2733" s="340"/>
      <c r="I2733" s="680"/>
      <c r="J2733" s="568">
        <v>2</v>
      </c>
      <c r="K2733" s="603">
        <v>12</v>
      </c>
      <c r="L2733" s="569">
        <v>230</v>
      </c>
      <c r="M2733" s="570">
        <v>3613.909776</v>
      </c>
      <c r="N2733" s="680"/>
      <c r="O2733" s="576"/>
      <c r="P2733" s="577"/>
      <c r="Q2733" s="577"/>
    </row>
    <row r="2734" s="38" customFormat="1" ht="28.5" spans="1:17">
      <c r="A2734" s="43" t="s">
        <v>4662</v>
      </c>
      <c r="B2734" s="340"/>
      <c r="C2734" s="563" t="s">
        <v>4198</v>
      </c>
      <c r="D2734" s="588"/>
      <c r="E2734" s="589"/>
      <c r="F2734" s="639"/>
      <c r="G2734" s="640"/>
      <c r="H2734" s="340"/>
      <c r="I2734" s="680"/>
      <c r="J2734" s="568">
        <v>3</v>
      </c>
      <c r="K2734" s="603">
        <v>11.5</v>
      </c>
      <c r="L2734" s="569">
        <v>220</v>
      </c>
      <c r="M2734" s="570">
        <v>3463.330202</v>
      </c>
      <c r="N2734" s="680"/>
      <c r="O2734" s="576"/>
      <c r="P2734" s="577"/>
      <c r="Q2734" s="577"/>
    </row>
    <row r="2735" s="38" customFormat="1" ht="28.5" spans="1:17">
      <c r="A2735" s="43" t="s">
        <v>4662</v>
      </c>
      <c r="B2735" s="340"/>
      <c r="C2735" s="563" t="s">
        <v>4198</v>
      </c>
      <c r="D2735" s="588"/>
      <c r="E2735" s="589"/>
      <c r="F2735" s="639"/>
      <c r="G2735" s="640"/>
      <c r="H2735" s="340"/>
      <c r="I2735" s="680"/>
      <c r="J2735" s="568">
        <v>4</v>
      </c>
      <c r="K2735" s="603">
        <v>11</v>
      </c>
      <c r="L2735" s="569">
        <v>211</v>
      </c>
      <c r="M2735" s="570">
        <v>3312.750628</v>
      </c>
      <c r="N2735" s="680"/>
      <c r="O2735" s="576"/>
      <c r="P2735" s="577"/>
      <c r="Q2735" s="577"/>
    </row>
    <row r="2736" s="38" customFormat="1" ht="28.5" spans="1:17">
      <c r="A2736" s="43" t="s">
        <v>4662</v>
      </c>
      <c r="B2736" s="340"/>
      <c r="C2736" s="563" t="s">
        <v>4198</v>
      </c>
      <c r="D2736" s="588"/>
      <c r="E2736" s="589"/>
      <c r="F2736" s="639"/>
      <c r="G2736" s="640"/>
      <c r="H2736" s="340"/>
      <c r="I2736" s="680"/>
      <c r="J2736" s="568">
        <v>5</v>
      </c>
      <c r="K2736" s="603">
        <v>10.5</v>
      </c>
      <c r="L2736" s="569">
        <v>201</v>
      </c>
      <c r="M2736" s="570">
        <v>3162.171054</v>
      </c>
      <c r="N2736" s="680"/>
      <c r="O2736" s="576"/>
      <c r="P2736" s="577"/>
      <c r="Q2736" s="577"/>
    </row>
    <row r="2737" s="38" customFormat="1" ht="28.5" spans="1:17">
      <c r="A2737" s="43" t="s">
        <v>4662</v>
      </c>
      <c r="B2737" s="340"/>
      <c r="C2737" s="563" t="s">
        <v>4198</v>
      </c>
      <c r="D2737" s="588"/>
      <c r="E2737" s="589"/>
      <c r="F2737" s="639"/>
      <c r="G2737" s="640"/>
      <c r="H2737" s="340"/>
      <c r="I2737" s="680"/>
      <c r="J2737" s="568">
        <v>6</v>
      </c>
      <c r="K2737" s="603">
        <v>10</v>
      </c>
      <c r="L2737" s="569">
        <v>192</v>
      </c>
      <c r="M2737" s="570">
        <v>3011.59148</v>
      </c>
      <c r="N2737" s="680"/>
      <c r="O2737" s="576"/>
      <c r="P2737" s="577"/>
      <c r="Q2737" s="577"/>
    </row>
    <row r="2738" s="38" customFormat="1" ht="28.5" spans="1:17">
      <c r="A2738" s="43" t="s">
        <v>4662</v>
      </c>
      <c r="B2738" s="340"/>
      <c r="C2738" s="563" t="s">
        <v>4198</v>
      </c>
      <c r="D2738" s="588"/>
      <c r="E2738" s="589"/>
      <c r="F2738" s="639"/>
      <c r="G2738" s="640"/>
      <c r="H2738" s="340"/>
      <c r="I2738" s="680"/>
      <c r="J2738" s="568">
        <v>7</v>
      </c>
      <c r="K2738" s="603">
        <v>9</v>
      </c>
      <c r="L2738" s="569">
        <v>172</v>
      </c>
      <c r="M2738" s="570">
        <v>2710.432332</v>
      </c>
      <c r="N2738" s="680"/>
      <c r="O2738" s="578"/>
      <c r="P2738" s="579"/>
      <c r="Q2738" s="577"/>
    </row>
    <row r="2739" s="38" customFormat="1" ht="28.5" spans="1:17">
      <c r="A2739" s="43" t="s">
        <v>4662</v>
      </c>
      <c r="B2739" s="340"/>
      <c r="C2739" s="563" t="s">
        <v>4198</v>
      </c>
      <c r="D2739" s="588"/>
      <c r="E2739" s="589"/>
      <c r="F2739" s="639"/>
      <c r="G2739" s="640"/>
      <c r="H2739" s="340"/>
      <c r="I2739" s="680"/>
      <c r="J2739" s="568">
        <v>8</v>
      </c>
      <c r="K2739" s="603">
        <v>8.5</v>
      </c>
      <c r="L2739" s="569">
        <v>163</v>
      </c>
      <c r="M2739" s="570">
        <v>2559.852758</v>
      </c>
      <c r="N2739" s="680"/>
      <c r="O2739" s="576"/>
      <c r="P2739" s="577"/>
      <c r="Q2739" s="577"/>
    </row>
    <row r="2740" s="38" customFormat="1" ht="28.5" spans="1:17">
      <c r="A2740" s="43" t="s">
        <v>4662</v>
      </c>
      <c r="B2740" s="340"/>
      <c r="C2740" s="563" t="s">
        <v>4198</v>
      </c>
      <c r="D2740" s="588"/>
      <c r="E2740" s="589"/>
      <c r="F2740" s="639"/>
      <c r="G2740" s="640"/>
      <c r="H2740" s="340"/>
      <c r="I2740" s="680"/>
      <c r="J2740" s="568">
        <v>9</v>
      </c>
      <c r="K2740" s="603">
        <v>7.5</v>
      </c>
      <c r="L2740" s="569">
        <v>144</v>
      </c>
      <c r="M2740" s="570">
        <v>2258.69361</v>
      </c>
      <c r="N2740" s="680"/>
      <c r="O2740" s="576"/>
      <c r="P2740" s="577"/>
      <c r="Q2740" s="577"/>
    </row>
    <row r="2741" s="38" customFormat="1" ht="28.5" spans="1:17">
      <c r="A2741" s="43" t="s">
        <v>4662</v>
      </c>
      <c r="B2741" s="340"/>
      <c r="C2741" s="563" t="s">
        <v>4198</v>
      </c>
      <c r="D2741" s="642"/>
      <c r="E2741" s="648"/>
      <c r="F2741" s="633"/>
      <c r="G2741" s="649"/>
      <c r="H2741" s="340"/>
      <c r="I2741" s="681"/>
      <c r="J2741" s="568">
        <v>10</v>
      </c>
      <c r="K2741" s="603">
        <v>7</v>
      </c>
      <c r="L2741" s="677">
        <v>133</v>
      </c>
      <c r="M2741" s="570">
        <v>2108.114036</v>
      </c>
      <c r="N2741" s="681"/>
      <c r="O2741" s="576"/>
      <c r="P2741" s="577"/>
      <c r="Q2741" s="577"/>
    </row>
    <row r="2742" s="38" customFormat="1" ht="28.5" spans="1:17">
      <c r="A2742" s="43" t="s">
        <v>4662</v>
      </c>
      <c r="B2742" s="340"/>
      <c r="C2742" s="563" t="s">
        <v>4198</v>
      </c>
      <c r="D2742" s="420" t="s">
        <v>4270</v>
      </c>
      <c r="E2742" s="411" t="s">
        <v>4270</v>
      </c>
      <c r="F2742" s="585">
        <v>443</v>
      </c>
      <c r="G2742" s="586">
        <v>11442.833</v>
      </c>
      <c r="H2742" s="340"/>
      <c r="I2742" s="568">
        <v>4</v>
      </c>
      <c r="J2742" s="568">
        <v>1</v>
      </c>
      <c r="K2742" s="268">
        <v>35</v>
      </c>
      <c r="L2742" s="569">
        <v>155</v>
      </c>
      <c r="M2742" s="570">
        <v>4004.99155</v>
      </c>
      <c r="N2742" s="568"/>
      <c r="O2742" s="576"/>
      <c r="P2742" s="577"/>
      <c r="Q2742" s="577"/>
    </row>
    <row r="2743" s="38" customFormat="1" ht="28.5" spans="1:17">
      <c r="A2743" s="43" t="s">
        <v>4662</v>
      </c>
      <c r="B2743" s="340"/>
      <c r="C2743" s="563" t="s">
        <v>4198</v>
      </c>
      <c r="D2743" s="420"/>
      <c r="E2743" s="411"/>
      <c r="F2743" s="585"/>
      <c r="G2743" s="586"/>
      <c r="H2743" s="340"/>
      <c r="I2743" s="568"/>
      <c r="J2743" s="568">
        <v>2</v>
      </c>
      <c r="K2743" s="268">
        <v>30</v>
      </c>
      <c r="L2743" s="569">
        <v>133</v>
      </c>
      <c r="M2743" s="570">
        <v>3432.8499</v>
      </c>
      <c r="N2743" s="568"/>
      <c r="O2743" s="576"/>
      <c r="P2743" s="577"/>
      <c r="Q2743" s="577"/>
    </row>
    <row r="2744" s="38" customFormat="1" ht="28.5" spans="1:17">
      <c r="A2744" s="43" t="s">
        <v>4662</v>
      </c>
      <c r="B2744" s="340"/>
      <c r="C2744" s="563" t="s">
        <v>4198</v>
      </c>
      <c r="D2744" s="420"/>
      <c r="E2744" s="411"/>
      <c r="F2744" s="585"/>
      <c r="G2744" s="586"/>
      <c r="H2744" s="340"/>
      <c r="I2744" s="568"/>
      <c r="J2744" s="568">
        <v>3</v>
      </c>
      <c r="K2744" s="268">
        <v>20</v>
      </c>
      <c r="L2744" s="569">
        <v>89</v>
      </c>
      <c r="M2744" s="570">
        <v>2288.5666</v>
      </c>
      <c r="N2744" s="568"/>
      <c r="O2744" s="576"/>
      <c r="P2744" s="577"/>
      <c r="Q2744" s="577"/>
    </row>
    <row r="2745" s="38" customFormat="1" ht="28.5" spans="1:17">
      <c r="A2745" s="43" t="s">
        <v>4662</v>
      </c>
      <c r="B2745" s="340"/>
      <c r="C2745" s="563" t="s">
        <v>4198</v>
      </c>
      <c r="D2745" s="420"/>
      <c r="E2745" s="411"/>
      <c r="F2745" s="585"/>
      <c r="G2745" s="586"/>
      <c r="H2745" s="340"/>
      <c r="I2745" s="568"/>
      <c r="J2745" s="568">
        <v>4</v>
      </c>
      <c r="K2745" s="268">
        <v>15</v>
      </c>
      <c r="L2745" s="569">
        <v>66</v>
      </c>
      <c r="M2745" s="570">
        <v>1716.42495</v>
      </c>
      <c r="N2745" s="568"/>
      <c r="O2745" s="576"/>
      <c r="P2745" s="577"/>
      <c r="Q2745" s="577"/>
    </row>
    <row r="2746" s="38" customFormat="1" ht="28.5" spans="1:17">
      <c r="A2746" s="43" t="s">
        <v>4662</v>
      </c>
      <c r="B2746" s="340"/>
      <c r="C2746" s="563" t="s">
        <v>4198</v>
      </c>
      <c r="D2746" s="583" t="s">
        <v>4260</v>
      </c>
      <c r="E2746" s="637" t="s">
        <v>4260</v>
      </c>
      <c r="F2746" s="632">
        <v>562</v>
      </c>
      <c r="G2746" s="638">
        <v>9998.926244</v>
      </c>
      <c r="H2746" s="340"/>
      <c r="I2746" s="668">
        <v>4</v>
      </c>
      <c r="J2746" s="568">
        <v>1</v>
      </c>
      <c r="K2746" s="268">
        <v>35</v>
      </c>
      <c r="L2746" s="569">
        <v>197</v>
      </c>
      <c r="M2746" s="570">
        <v>3499.624185</v>
      </c>
      <c r="N2746" s="339"/>
      <c r="O2746" s="576"/>
      <c r="P2746" s="577"/>
      <c r="Q2746" s="577"/>
    </row>
    <row r="2747" s="38" customFormat="1" ht="28.5" spans="1:17">
      <c r="A2747" s="43" t="s">
        <v>4662</v>
      </c>
      <c r="B2747" s="340"/>
      <c r="C2747" s="563" t="s">
        <v>4198</v>
      </c>
      <c r="D2747" s="588"/>
      <c r="E2747" s="589"/>
      <c r="F2747" s="639"/>
      <c r="G2747" s="640"/>
      <c r="H2747" s="340"/>
      <c r="I2747" s="670"/>
      <c r="J2747" s="568">
        <v>2</v>
      </c>
      <c r="K2747" s="268">
        <v>30</v>
      </c>
      <c r="L2747" s="569">
        <v>169</v>
      </c>
      <c r="M2747" s="570">
        <v>2999.677873</v>
      </c>
      <c r="N2747" s="340"/>
      <c r="O2747" s="576"/>
      <c r="P2747" s="577"/>
      <c r="Q2747" s="577"/>
    </row>
    <row r="2748" s="38" customFormat="1" ht="28.5" spans="1:17">
      <c r="A2748" s="43" t="s">
        <v>4662</v>
      </c>
      <c r="B2748" s="340"/>
      <c r="C2748" s="563" t="s">
        <v>4198</v>
      </c>
      <c r="D2748" s="588"/>
      <c r="E2748" s="589"/>
      <c r="F2748" s="639"/>
      <c r="G2748" s="640"/>
      <c r="H2748" s="340"/>
      <c r="I2748" s="670"/>
      <c r="J2748" s="568">
        <v>3</v>
      </c>
      <c r="K2748" s="268">
        <v>20</v>
      </c>
      <c r="L2748" s="569">
        <v>112</v>
      </c>
      <c r="M2748" s="570">
        <v>1999.785249</v>
      </c>
      <c r="N2748" s="340"/>
      <c r="O2748" s="576"/>
      <c r="P2748" s="577"/>
      <c r="Q2748" s="577"/>
    </row>
    <row r="2749" s="38" customFormat="1" ht="28.5" spans="1:17">
      <c r="A2749" s="43" t="s">
        <v>4662</v>
      </c>
      <c r="B2749" s="340"/>
      <c r="C2749" s="563" t="s">
        <v>4198</v>
      </c>
      <c r="D2749" s="588"/>
      <c r="E2749" s="589"/>
      <c r="F2749" s="639"/>
      <c r="G2749" s="640"/>
      <c r="H2749" s="340"/>
      <c r="I2749" s="670"/>
      <c r="J2749" s="568">
        <v>4</v>
      </c>
      <c r="K2749" s="268">
        <v>15</v>
      </c>
      <c r="L2749" s="569">
        <v>84</v>
      </c>
      <c r="M2749" s="570">
        <v>1499.838937</v>
      </c>
      <c r="N2749" s="340"/>
      <c r="O2749" s="576"/>
      <c r="P2749" s="577"/>
      <c r="Q2749" s="577"/>
    </row>
    <row r="2750" s="38" customFormat="1" ht="28.5" spans="1:17">
      <c r="A2750" s="43" t="s">
        <v>4662</v>
      </c>
      <c r="B2750" s="340"/>
      <c r="C2750" s="563" t="s">
        <v>4198</v>
      </c>
      <c r="D2750" s="583" t="s">
        <v>4262</v>
      </c>
      <c r="E2750" s="637" t="s">
        <v>4262</v>
      </c>
      <c r="F2750" s="632">
        <v>200</v>
      </c>
      <c r="G2750" s="638">
        <v>4000</v>
      </c>
      <c r="H2750" s="340"/>
      <c r="I2750" s="339">
        <v>2</v>
      </c>
      <c r="J2750" s="568">
        <v>1</v>
      </c>
      <c r="K2750" s="268">
        <v>60</v>
      </c>
      <c r="L2750" s="569">
        <v>120</v>
      </c>
      <c r="M2750" s="570">
        <v>2400</v>
      </c>
      <c r="N2750" s="339"/>
      <c r="O2750" s="576"/>
      <c r="P2750" s="577"/>
      <c r="Q2750" s="577"/>
    </row>
    <row r="2751" s="38" customFormat="1" ht="28.5" spans="1:17">
      <c r="A2751" s="43" t="s">
        <v>4662</v>
      </c>
      <c r="B2751" s="378"/>
      <c r="C2751" s="636" t="s">
        <v>4198</v>
      </c>
      <c r="D2751" s="642"/>
      <c r="E2751" s="648"/>
      <c r="F2751" s="633"/>
      <c r="G2751" s="649"/>
      <c r="H2751" s="378"/>
      <c r="I2751" s="378"/>
      <c r="J2751" s="568">
        <v>2</v>
      </c>
      <c r="K2751" s="268">
        <v>40</v>
      </c>
      <c r="L2751" s="569">
        <v>80</v>
      </c>
      <c r="M2751" s="570">
        <v>1600</v>
      </c>
      <c r="N2751" s="378"/>
      <c r="O2751" s="576"/>
      <c r="P2751" s="577"/>
      <c r="Q2751" s="577"/>
    </row>
    <row r="2752" s="38" customFormat="1" ht="28.5" spans="1:17">
      <c r="A2752" s="43" t="s">
        <v>4662</v>
      </c>
      <c r="B2752" s="268">
        <v>9</v>
      </c>
      <c r="C2752" s="560" t="s">
        <v>4199</v>
      </c>
      <c r="D2752" s="559" t="s">
        <v>4665</v>
      </c>
      <c r="E2752" s="584" t="s">
        <v>4260</v>
      </c>
      <c r="F2752" s="585">
        <v>137</v>
      </c>
      <c r="G2752" s="586">
        <v>949.62918</v>
      </c>
      <c r="H2752" s="268">
        <v>1</v>
      </c>
      <c r="I2752" s="339">
        <v>1</v>
      </c>
      <c r="J2752" s="339">
        <v>1</v>
      </c>
      <c r="K2752" s="567">
        <v>100</v>
      </c>
      <c r="L2752" s="623">
        <v>143</v>
      </c>
      <c r="M2752" s="624">
        <v>1199.19768</v>
      </c>
      <c r="N2752" s="339"/>
      <c r="O2752" s="576"/>
      <c r="P2752" s="577"/>
      <c r="Q2752" s="577"/>
    </row>
    <row r="2753" s="38" customFormat="1" ht="28.5" spans="1:17">
      <c r="A2753" s="43" t="s">
        <v>4662</v>
      </c>
      <c r="B2753" s="268"/>
      <c r="C2753" s="560" t="s">
        <v>4199</v>
      </c>
      <c r="D2753" s="588"/>
      <c r="E2753" s="584" t="s">
        <v>4270</v>
      </c>
      <c r="F2753" s="585">
        <v>5</v>
      </c>
      <c r="G2753" s="586">
        <v>244.1485</v>
      </c>
      <c r="H2753" s="268"/>
      <c r="I2753" s="340"/>
      <c r="J2753" s="340"/>
      <c r="K2753" s="572"/>
      <c r="L2753" s="645"/>
      <c r="M2753" s="646"/>
      <c r="N2753" s="340"/>
      <c r="O2753" s="578"/>
      <c r="P2753" s="577"/>
      <c r="Q2753" s="577"/>
    </row>
    <row r="2754" s="38" customFormat="1" ht="29.25" spans="1:17">
      <c r="A2754" s="43" t="s">
        <v>4662</v>
      </c>
      <c r="B2754" s="268"/>
      <c r="C2754" s="560" t="s">
        <v>4199</v>
      </c>
      <c r="D2754" s="642"/>
      <c r="E2754" s="155" t="s">
        <v>4316</v>
      </c>
      <c r="F2754" s="585">
        <v>1</v>
      </c>
      <c r="G2754" s="586">
        <v>5.42</v>
      </c>
      <c r="H2754" s="268"/>
      <c r="I2754" s="378"/>
      <c r="J2754" s="378"/>
      <c r="K2754" s="625"/>
      <c r="L2754" s="626"/>
      <c r="M2754" s="627"/>
      <c r="N2754" s="378"/>
      <c r="O2754" s="578"/>
      <c r="P2754" s="577"/>
      <c r="Q2754" s="577"/>
    </row>
    <row r="2755" s="38" customFormat="1" ht="28.5" spans="1:17">
      <c r="A2755" s="43" t="s">
        <v>4662</v>
      </c>
      <c r="B2755" s="268">
        <v>10</v>
      </c>
      <c r="C2755" s="560" t="s">
        <v>4200</v>
      </c>
      <c r="D2755" s="583" t="s">
        <v>4288</v>
      </c>
      <c r="E2755" s="637" t="s">
        <v>4288</v>
      </c>
      <c r="F2755" s="632">
        <v>777</v>
      </c>
      <c r="G2755" s="638">
        <v>22232.8513</v>
      </c>
      <c r="H2755" s="339">
        <v>1</v>
      </c>
      <c r="I2755" s="339">
        <v>8</v>
      </c>
      <c r="J2755" s="268">
        <v>1</v>
      </c>
      <c r="K2755" s="603">
        <v>18</v>
      </c>
      <c r="L2755" s="569">
        <v>140</v>
      </c>
      <c r="M2755" s="570">
        <v>4001.913234</v>
      </c>
      <c r="N2755" s="339"/>
      <c r="O2755" s="616"/>
      <c r="P2755" s="577"/>
      <c r="Q2755" s="577"/>
    </row>
    <row r="2756" s="38" customFormat="1" ht="28.5" spans="1:17">
      <c r="A2756" s="43" t="s">
        <v>4662</v>
      </c>
      <c r="B2756" s="268"/>
      <c r="C2756" s="560" t="s">
        <v>4200</v>
      </c>
      <c r="D2756" s="588"/>
      <c r="E2756" s="589"/>
      <c r="F2756" s="639"/>
      <c r="G2756" s="640"/>
      <c r="H2756" s="340"/>
      <c r="I2756" s="340"/>
      <c r="J2756" s="268">
        <v>2</v>
      </c>
      <c r="K2756" s="603">
        <v>16</v>
      </c>
      <c r="L2756" s="569">
        <v>124</v>
      </c>
      <c r="M2756" s="570">
        <v>3557.256208</v>
      </c>
      <c r="N2756" s="340"/>
      <c r="O2756" s="576"/>
      <c r="P2756" s="577"/>
      <c r="Q2756" s="577"/>
    </row>
    <row r="2757" s="38" customFormat="1" ht="28.5" spans="1:17">
      <c r="A2757" s="43" t="s">
        <v>4662</v>
      </c>
      <c r="B2757" s="268"/>
      <c r="C2757" s="560" t="s">
        <v>4200</v>
      </c>
      <c r="D2757" s="588"/>
      <c r="E2757" s="589"/>
      <c r="F2757" s="639"/>
      <c r="G2757" s="640"/>
      <c r="H2757" s="340"/>
      <c r="I2757" s="340"/>
      <c r="J2757" s="268">
        <v>3</v>
      </c>
      <c r="K2757" s="603">
        <v>14</v>
      </c>
      <c r="L2757" s="569">
        <v>109</v>
      </c>
      <c r="M2757" s="570">
        <v>3112.599182</v>
      </c>
      <c r="N2757" s="340"/>
      <c r="O2757" s="576"/>
      <c r="P2757" s="577"/>
      <c r="Q2757" s="577"/>
    </row>
    <row r="2758" s="38" customFormat="1" ht="28.5" spans="1:17">
      <c r="A2758" s="43" t="s">
        <v>4662</v>
      </c>
      <c r="B2758" s="268"/>
      <c r="C2758" s="560" t="s">
        <v>4200</v>
      </c>
      <c r="D2758" s="588"/>
      <c r="E2758" s="589"/>
      <c r="F2758" s="639"/>
      <c r="G2758" s="640"/>
      <c r="H2758" s="340"/>
      <c r="I2758" s="340"/>
      <c r="J2758" s="268">
        <v>4</v>
      </c>
      <c r="K2758" s="603">
        <v>13</v>
      </c>
      <c r="L2758" s="569">
        <v>101</v>
      </c>
      <c r="M2758" s="570">
        <v>2890.270669</v>
      </c>
      <c r="N2758" s="340"/>
      <c r="O2758" s="576"/>
      <c r="P2758" s="577"/>
      <c r="Q2758" s="577"/>
    </row>
    <row r="2759" s="38" customFormat="1" ht="28.5" spans="1:17">
      <c r="A2759" s="43" t="s">
        <v>4662</v>
      </c>
      <c r="B2759" s="268"/>
      <c r="C2759" s="560" t="s">
        <v>4200</v>
      </c>
      <c r="D2759" s="588"/>
      <c r="E2759" s="589"/>
      <c r="F2759" s="639"/>
      <c r="G2759" s="640"/>
      <c r="H2759" s="340"/>
      <c r="I2759" s="340"/>
      <c r="J2759" s="268">
        <v>5</v>
      </c>
      <c r="K2759" s="603">
        <v>12</v>
      </c>
      <c r="L2759" s="569">
        <v>93</v>
      </c>
      <c r="M2759" s="570">
        <v>2667.942156</v>
      </c>
      <c r="N2759" s="340"/>
      <c r="O2759" s="576"/>
      <c r="P2759" s="577"/>
      <c r="Q2759" s="577"/>
    </row>
    <row r="2760" s="38" customFormat="1" ht="28.5" spans="1:17">
      <c r="A2760" s="43" t="s">
        <v>4662</v>
      </c>
      <c r="B2760" s="268"/>
      <c r="C2760" s="560" t="s">
        <v>4200</v>
      </c>
      <c r="D2760" s="588"/>
      <c r="E2760" s="589"/>
      <c r="F2760" s="639"/>
      <c r="G2760" s="640"/>
      <c r="H2760" s="340"/>
      <c r="I2760" s="340"/>
      <c r="J2760" s="268">
        <v>6</v>
      </c>
      <c r="K2760" s="567">
        <v>10</v>
      </c>
      <c r="L2760" s="569">
        <v>78</v>
      </c>
      <c r="M2760" s="570">
        <v>2223.28513</v>
      </c>
      <c r="N2760" s="340"/>
      <c r="O2760" s="576"/>
      <c r="P2760" s="577"/>
      <c r="Q2760" s="577"/>
    </row>
    <row r="2761" s="38" customFormat="1" ht="28.5" spans="1:17">
      <c r="A2761" s="43" t="s">
        <v>4662</v>
      </c>
      <c r="B2761" s="268"/>
      <c r="C2761" s="560" t="s">
        <v>4200</v>
      </c>
      <c r="D2761" s="588"/>
      <c r="E2761" s="589"/>
      <c r="F2761" s="639"/>
      <c r="G2761" s="640"/>
      <c r="H2761" s="340"/>
      <c r="I2761" s="340"/>
      <c r="J2761" s="268">
        <v>7</v>
      </c>
      <c r="K2761" s="567">
        <v>9</v>
      </c>
      <c r="L2761" s="569">
        <v>70</v>
      </c>
      <c r="M2761" s="570">
        <v>2000.956617</v>
      </c>
      <c r="N2761" s="340"/>
      <c r="O2761" s="576"/>
      <c r="P2761" s="577"/>
      <c r="Q2761" s="577"/>
    </row>
    <row r="2762" s="38" customFormat="1" ht="28.5" spans="1:17">
      <c r="A2762" s="43" t="s">
        <v>4662</v>
      </c>
      <c r="B2762" s="268"/>
      <c r="C2762" s="560" t="s">
        <v>4200</v>
      </c>
      <c r="D2762" s="588"/>
      <c r="E2762" s="648"/>
      <c r="F2762" s="633"/>
      <c r="G2762" s="649"/>
      <c r="H2762" s="340"/>
      <c r="I2762" s="340"/>
      <c r="J2762" s="268">
        <v>8</v>
      </c>
      <c r="K2762" s="567">
        <v>8</v>
      </c>
      <c r="L2762" s="569">
        <v>62</v>
      </c>
      <c r="M2762" s="570">
        <v>1778.628104</v>
      </c>
      <c r="N2762" s="340"/>
      <c r="O2762" s="576"/>
      <c r="P2762" s="577"/>
      <c r="Q2762" s="577"/>
    </row>
    <row r="2763" s="38" customFormat="1" ht="28.5" spans="1:17">
      <c r="A2763" s="43" t="s">
        <v>4662</v>
      </c>
      <c r="B2763" s="268"/>
      <c r="C2763" s="560" t="s">
        <v>4200</v>
      </c>
      <c r="D2763" s="559" t="s">
        <v>4357</v>
      </c>
      <c r="E2763" s="584" t="s">
        <v>4270</v>
      </c>
      <c r="F2763" s="585">
        <v>36</v>
      </c>
      <c r="G2763" s="586">
        <v>1003.532</v>
      </c>
      <c r="H2763" s="340"/>
      <c r="I2763" s="339">
        <v>1</v>
      </c>
      <c r="J2763" s="339">
        <v>1</v>
      </c>
      <c r="K2763" s="567">
        <v>100</v>
      </c>
      <c r="L2763" s="623">
        <v>52</v>
      </c>
      <c r="M2763" s="624">
        <v>1095.6861</v>
      </c>
      <c r="N2763" s="339"/>
      <c r="O2763" s="576"/>
      <c r="P2763" s="577"/>
      <c r="Q2763" s="577"/>
    </row>
    <row r="2764" s="38" customFormat="1" ht="28.5" spans="1:17">
      <c r="A2764" s="43" t="s">
        <v>4662</v>
      </c>
      <c r="B2764" s="268"/>
      <c r="C2764" s="560" t="s">
        <v>4200</v>
      </c>
      <c r="D2764" s="642"/>
      <c r="E2764" s="584" t="s">
        <v>4264</v>
      </c>
      <c r="F2764" s="585">
        <v>16</v>
      </c>
      <c r="G2764" s="586">
        <v>92.1541</v>
      </c>
      <c r="H2764" s="378"/>
      <c r="I2764" s="378"/>
      <c r="J2764" s="378"/>
      <c r="K2764" s="625"/>
      <c r="L2764" s="626"/>
      <c r="M2764" s="627"/>
      <c r="N2764" s="378"/>
      <c r="O2764" s="576"/>
      <c r="P2764" s="577"/>
      <c r="Q2764" s="577"/>
    </row>
    <row r="2765" s="38" customFormat="1" ht="28.5" spans="1:17">
      <c r="A2765" s="43" t="s">
        <v>4662</v>
      </c>
      <c r="B2765" s="268">
        <v>11</v>
      </c>
      <c r="C2765" s="688" t="s">
        <v>3321</v>
      </c>
      <c r="D2765" s="643" t="s">
        <v>4261</v>
      </c>
      <c r="E2765" s="650" t="s">
        <v>4261</v>
      </c>
      <c r="F2765" s="632">
        <v>17345</v>
      </c>
      <c r="G2765" s="638">
        <v>51291.40684</v>
      </c>
      <c r="H2765" s="339">
        <v>1</v>
      </c>
      <c r="I2765" s="679">
        <v>12</v>
      </c>
      <c r="J2765" s="268">
        <v>1</v>
      </c>
      <c r="K2765" s="268">
        <v>12</v>
      </c>
      <c r="L2765" s="569">
        <v>2081</v>
      </c>
      <c r="M2765" s="570">
        <v>6154.968821</v>
      </c>
      <c r="N2765" s="610"/>
      <c r="O2765" s="691"/>
      <c r="P2765" s="662"/>
      <c r="Q2765" s="577"/>
    </row>
    <row r="2766" s="38" customFormat="1" ht="28.5" spans="1:17">
      <c r="A2766" s="43" t="s">
        <v>4662</v>
      </c>
      <c r="B2766" s="268"/>
      <c r="C2766" s="688" t="s">
        <v>3321</v>
      </c>
      <c r="D2766" s="644"/>
      <c r="E2766" s="651"/>
      <c r="F2766" s="639"/>
      <c r="G2766" s="640"/>
      <c r="H2766" s="340"/>
      <c r="I2766" s="680"/>
      <c r="J2766" s="268">
        <v>2</v>
      </c>
      <c r="K2766" s="268">
        <v>10.5</v>
      </c>
      <c r="L2766" s="569">
        <v>1821</v>
      </c>
      <c r="M2766" s="570">
        <v>5385.597718</v>
      </c>
      <c r="N2766" s="612"/>
      <c r="O2766" s="663"/>
      <c r="P2766" s="662"/>
      <c r="Q2766" s="577"/>
    </row>
    <row r="2767" s="38" customFormat="1" ht="28.5" spans="1:17">
      <c r="A2767" s="43" t="s">
        <v>4662</v>
      </c>
      <c r="B2767" s="268"/>
      <c r="C2767" s="688" t="s">
        <v>3321</v>
      </c>
      <c r="D2767" s="644"/>
      <c r="E2767" s="651"/>
      <c r="F2767" s="639"/>
      <c r="G2767" s="640"/>
      <c r="H2767" s="340"/>
      <c r="I2767" s="680"/>
      <c r="J2767" s="268">
        <v>3</v>
      </c>
      <c r="K2767" s="268">
        <v>10</v>
      </c>
      <c r="L2767" s="569">
        <v>1735</v>
      </c>
      <c r="M2767" s="570">
        <v>5129.140684</v>
      </c>
      <c r="N2767" s="612"/>
      <c r="O2767" s="663"/>
      <c r="P2767" s="662"/>
      <c r="Q2767" s="577"/>
    </row>
    <row r="2768" s="38" customFormat="1" ht="28.5" spans="1:17">
      <c r="A2768" s="43" t="s">
        <v>4662</v>
      </c>
      <c r="B2768" s="268"/>
      <c r="C2768" s="688" t="s">
        <v>3321</v>
      </c>
      <c r="D2768" s="644"/>
      <c r="E2768" s="651"/>
      <c r="F2768" s="639"/>
      <c r="G2768" s="640"/>
      <c r="H2768" s="340"/>
      <c r="I2768" s="680"/>
      <c r="J2768" s="268">
        <v>4</v>
      </c>
      <c r="K2768" s="268">
        <v>9.5</v>
      </c>
      <c r="L2768" s="569">
        <v>1648</v>
      </c>
      <c r="M2768" s="570">
        <v>4872.68365</v>
      </c>
      <c r="N2768" s="612"/>
      <c r="O2768" s="663"/>
      <c r="P2768" s="662"/>
      <c r="Q2768" s="577"/>
    </row>
    <row r="2769" s="38" customFormat="1" ht="28.5" spans="1:17">
      <c r="A2769" s="43" t="s">
        <v>4662</v>
      </c>
      <c r="B2769" s="268"/>
      <c r="C2769" s="688" t="s">
        <v>3321</v>
      </c>
      <c r="D2769" s="644"/>
      <c r="E2769" s="651"/>
      <c r="F2769" s="639"/>
      <c r="G2769" s="640"/>
      <c r="H2769" s="340"/>
      <c r="I2769" s="680"/>
      <c r="J2769" s="268">
        <v>5</v>
      </c>
      <c r="K2769" s="268">
        <v>9</v>
      </c>
      <c r="L2769" s="569">
        <v>1561</v>
      </c>
      <c r="M2769" s="570">
        <v>4616.226616</v>
      </c>
      <c r="N2769" s="612"/>
      <c r="O2769" s="576"/>
      <c r="P2769" s="577"/>
      <c r="Q2769" s="577"/>
    </row>
    <row r="2770" s="38" customFormat="1" ht="28.5" spans="1:17">
      <c r="A2770" s="43" t="s">
        <v>4662</v>
      </c>
      <c r="B2770" s="268"/>
      <c r="C2770" s="688" t="s">
        <v>3321</v>
      </c>
      <c r="D2770" s="644"/>
      <c r="E2770" s="651"/>
      <c r="F2770" s="639"/>
      <c r="G2770" s="640"/>
      <c r="H2770" s="340"/>
      <c r="I2770" s="680"/>
      <c r="J2770" s="268">
        <v>6</v>
      </c>
      <c r="K2770" s="268">
        <v>8.5</v>
      </c>
      <c r="L2770" s="569">
        <v>1474</v>
      </c>
      <c r="M2770" s="570">
        <v>4359.769581</v>
      </c>
      <c r="N2770" s="612"/>
      <c r="O2770" s="576"/>
      <c r="P2770" s="577"/>
      <c r="Q2770" s="577"/>
    </row>
    <row r="2771" s="38" customFormat="1" ht="28.5" spans="1:17">
      <c r="A2771" s="43" t="s">
        <v>4662</v>
      </c>
      <c r="B2771" s="268"/>
      <c r="C2771" s="688" t="s">
        <v>3321</v>
      </c>
      <c r="D2771" s="644"/>
      <c r="E2771" s="651"/>
      <c r="F2771" s="639"/>
      <c r="G2771" s="640"/>
      <c r="H2771" s="340"/>
      <c r="I2771" s="680"/>
      <c r="J2771" s="268">
        <v>7</v>
      </c>
      <c r="K2771" s="268">
        <v>8</v>
      </c>
      <c r="L2771" s="569">
        <v>1388</v>
      </c>
      <c r="M2771" s="570">
        <v>4103.312547</v>
      </c>
      <c r="N2771" s="612"/>
      <c r="O2771" s="576"/>
      <c r="P2771" s="577"/>
      <c r="Q2771" s="577"/>
    </row>
    <row r="2772" s="38" customFormat="1" ht="28.5" spans="1:17">
      <c r="A2772" s="43" t="s">
        <v>4662</v>
      </c>
      <c r="B2772" s="268"/>
      <c r="C2772" s="688" t="s">
        <v>3321</v>
      </c>
      <c r="D2772" s="644"/>
      <c r="E2772" s="651"/>
      <c r="F2772" s="639"/>
      <c r="G2772" s="640"/>
      <c r="H2772" s="340"/>
      <c r="I2772" s="680"/>
      <c r="J2772" s="268">
        <v>8</v>
      </c>
      <c r="K2772" s="268">
        <v>7.5</v>
      </c>
      <c r="L2772" s="569">
        <v>1301</v>
      </c>
      <c r="M2772" s="570">
        <v>3846.855513</v>
      </c>
      <c r="N2772" s="612"/>
      <c r="O2772" s="576"/>
      <c r="P2772" s="577"/>
      <c r="Q2772" s="577"/>
    </row>
    <row r="2773" s="38" customFormat="1" ht="28.5" spans="1:17">
      <c r="A2773" s="43" t="s">
        <v>4662</v>
      </c>
      <c r="B2773" s="268"/>
      <c r="C2773" s="688" t="s">
        <v>3321</v>
      </c>
      <c r="D2773" s="644"/>
      <c r="E2773" s="651"/>
      <c r="F2773" s="639"/>
      <c r="G2773" s="640"/>
      <c r="H2773" s="340"/>
      <c r="I2773" s="680"/>
      <c r="J2773" s="268">
        <v>9</v>
      </c>
      <c r="K2773" s="268">
        <v>7</v>
      </c>
      <c r="L2773" s="569">
        <v>1214</v>
      </c>
      <c r="M2773" s="570">
        <v>3590.398479</v>
      </c>
      <c r="N2773" s="612"/>
      <c r="O2773" s="576"/>
      <c r="P2773" s="577"/>
      <c r="Q2773" s="577"/>
    </row>
    <row r="2774" s="38" customFormat="1" ht="28.5" spans="1:17">
      <c r="A2774" s="43" t="s">
        <v>4662</v>
      </c>
      <c r="B2774" s="268"/>
      <c r="C2774" s="688" t="s">
        <v>3321</v>
      </c>
      <c r="D2774" s="644"/>
      <c r="E2774" s="651"/>
      <c r="F2774" s="639"/>
      <c r="G2774" s="640"/>
      <c r="H2774" s="340"/>
      <c r="I2774" s="680"/>
      <c r="J2774" s="268">
        <v>10</v>
      </c>
      <c r="K2774" s="268">
        <v>6.5</v>
      </c>
      <c r="L2774" s="569">
        <v>1127</v>
      </c>
      <c r="M2774" s="570">
        <v>3333.941445</v>
      </c>
      <c r="N2774" s="612"/>
      <c r="O2774" s="576"/>
      <c r="P2774" s="577"/>
      <c r="Q2774" s="577"/>
    </row>
    <row r="2775" s="38" customFormat="1" ht="28.5" spans="1:17">
      <c r="A2775" s="43" t="s">
        <v>4662</v>
      </c>
      <c r="B2775" s="268"/>
      <c r="C2775" s="688" t="s">
        <v>3321</v>
      </c>
      <c r="D2775" s="644"/>
      <c r="E2775" s="651"/>
      <c r="F2775" s="639"/>
      <c r="G2775" s="640"/>
      <c r="H2775" s="340"/>
      <c r="I2775" s="680"/>
      <c r="J2775" s="268">
        <v>11</v>
      </c>
      <c r="K2775" s="268">
        <v>6</v>
      </c>
      <c r="L2775" s="569">
        <v>1041</v>
      </c>
      <c r="M2775" s="570">
        <v>3077.48441</v>
      </c>
      <c r="N2775" s="612"/>
      <c r="O2775" s="576"/>
      <c r="P2775" s="577"/>
      <c r="Q2775" s="577"/>
    </row>
    <row r="2776" s="38" customFormat="1" ht="28.5" spans="1:17">
      <c r="A2776" s="43" t="s">
        <v>4662</v>
      </c>
      <c r="B2776" s="268"/>
      <c r="C2776" s="688" t="s">
        <v>3321</v>
      </c>
      <c r="D2776" s="599"/>
      <c r="E2776" s="652"/>
      <c r="F2776" s="633"/>
      <c r="G2776" s="649"/>
      <c r="H2776" s="340"/>
      <c r="I2776" s="681"/>
      <c r="J2776" s="268">
        <v>12</v>
      </c>
      <c r="K2776" s="268">
        <v>5.5</v>
      </c>
      <c r="L2776" s="569">
        <v>954</v>
      </c>
      <c r="M2776" s="570">
        <v>2821.027376</v>
      </c>
      <c r="N2776" s="690"/>
      <c r="O2776" s="576"/>
      <c r="P2776" s="577"/>
      <c r="Q2776" s="577"/>
    </row>
    <row r="2777" s="38" customFormat="1" ht="28.5" spans="1:17">
      <c r="A2777" s="43" t="s">
        <v>4662</v>
      </c>
      <c r="B2777" s="268"/>
      <c r="C2777" s="688" t="s">
        <v>3321</v>
      </c>
      <c r="D2777" s="602" t="s">
        <v>4288</v>
      </c>
      <c r="E2777" s="596" t="s">
        <v>4288</v>
      </c>
      <c r="F2777" s="585">
        <v>5362</v>
      </c>
      <c r="G2777" s="586">
        <v>14482.1545</v>
      </c>
      <c r="H2777" s="340"/>
      <c r="I2777" s="268">
        <v>4</v>
      </c>
      <c r="J2777" s="268">
        <v>1</v>
      </c>
      <c r="K2777" s="603">
        <v>35</v>
      </c>
      <c r="L2777" s="569">
        <v>1877</v>
      </c>
      <c r="M2777" s="570">
        <v>5068.754075</v>
      </c>
      <c r="N2777" s="268"/>
      <c r="O2777" s="576"/>
      <c r="P2777" s="577"/>
      <c r="Q2777" s="577"/>
    </row>
    <row r="2778" s="38" customFormat="1" ht="28.5" spans="1:17">
      <c r="A2778" s="43" t="s">
        <v>4662</v>
      </c>
      <c r="B2778" s="268"/>
      <c r="C2778" s="688" t="s">
        <v>3321</v>
      </c>
      <c r="D2778" s="602"/>
      <c r="E2778" s="596"/>
      <c r="F2778" s="585"/>
      <c r="G2778" s="586"/>
      <c r="H2778" s="340"/>
      <c r="I2778" s="268"/>
      <c r="J2778" s="268">
        <v>2</v>
      </c>
      <c r="K2778" s="603">
        <v>30</v>
      </c>
      <c r="L2778" s="569">
        <v>1609</v>
      </c>
      <c r="M2778" s="570">
        <v>4344.64635</v>
      </c>
      <c r="N2778" s="268"/>
      <c r="O2778" s="576"/>
      <c r="P2778" s="577"/>
      <c r="Q2778" s="577"/>
    </row>
    <row r="2779" s="38" customFormat="1" ht="28.5" spans="1:17">
      <c r="A2779" s="43" t="s">
        <v>4662</v>
      </c>
      <c r="B2779" s="268"/>
      <c r="C2779" s="688" t="s">
        <v>3321</v>
      </c>
      <c r="D2779" s="602"/>
      <c r="E2779" s="596"/>
      <c r="F2779" s="585"/>
      <c r="G2779" s="586"/>
      <c r="H2779" s="340"/>
      <c r="I2779" s="268"/>
      <c r="J2779" s="268">
        <v>3</v>
      </c>
      <c r="K2779" s="603">
        <v>20</v>
      </c>
      <c r="L2779" s="569">
        <v>1072</v>
      </c>
      <c r="M2779" s="570">
        <v>2896.4309</v>
      </c>
      <c r="N2779" s="268"/>
      <c r="O2779" s="576"/>
      <c r="P2779" s="577"/>
      <c r="Q2779" s="577"/>
    </row>
    <row r="2780" s="38" customFormat="1" ht="28.5" spans="1:17">
      <c r="A2780" s="43" t="s">
        <v>4662</v>
      </c>
      <c r="B2780" s="268"/>
      <c r="C2780" s="688" t="s">
        <v>3321</v>
      </c>
      <c r="D2780" s="602"/>
      <c r="E2780" s="596"/>
      <c r="F2780" s="585"/>
      <c r="G2780" s="586"/>
      <c r="H2780" s="340"/>
      <c r="I2780" s="268"/>
      <c r="J2780" s="268">
        <v>4</v>
      </c>
      <c r="K2780" s="603">
        <v>15</v>
      </c>
      <c r="L2780" s="569">
        <v>804</v>
      </c>
      <c r="M2780" s="570">
        <v>2172.323175</v>
      </c>
      <c r="N2780" s="268"/>
      <c r="O2780" s="576"/>
      <c r="P2780" s="577"/>
      <c r="Q2780" s="577"/>
    </row>
    <row r="2781" s="38" customFormat="1" ht="28.5" spans="1:17">
      <c r="A2781" s="43" t="s">
        <v>4662</v>
      </c>
      <c r="B2781" s="268"/>
      <c r="C2781" s="688" t="s">
        <v>3321</v>
      </c>
      <c r="D2781" s="595" t="s">
        <v>4380</v>
      </c>
      <c r="E2781" s="596" t="s">
        <v>4264</v>
      </c>
      <c r="F2781" s="585">
        <v>3526</v>
      </c>
      <c r="G2781" s="586">
        <v>4379.292</v>
      </c>
      <c r="H2781" s="340"/>
      <c r="I2781" s="339">
        <v>2</v>
      </c>
      <c r="J2781" s="268">
        <v>1</v>
      </c>
      <c r="K2781" s="603">
        <v>60</v>
      </c>
      <c r="L2781" s="569">
        <v>2686</v>
      </c>
      <c r="M2781" s="570">
        <v>4427.23224</v>
      </c>
      <c r="N2781" s="339"/>
      <c r="O2781" s="576"/>
      <c r="P2781" s="577"/>
      <c r="Q2781" s="577"/>
    </row>
    <row r="2782" s="38" customFormat="1" ht="28.5" spans="1:17">
      <c r="A2782" s="43" t="s">
        <v>4662</v>
      </c>
      <c r="B2782" s="268"/>
      <c r="C2782" s="688" t="s">
        <v>3321</v>
      </c>
      <c r="D2782" s="599"/>
      <c r="E2782" s="596" t="s">
        <v>4260</v>
      </c>
      <c r="F2782" s="585">
        <v>950</v>
      </c>
      <c r="G2782" s="586">
        <v>2999.4284</v>
      </c>
      <c r="H2782" s="340"/>
      <c r="I2782" s="378"/>
      <c r="J2782" s="268">
        <v>2</v>
      </c>
      <c r="K2782" s="603">
        <v>40</v>
      </c>
      <c r="L2782" s="569">
        <v>1790</v>
      </c>
      <c r="M2782" s="570">
        <v>2951.48816</v>
      </c>
      <c r="N2782" s="378"/>
      <c r="O2782" s="576"/>
      <c r="P2782" s="577"/>
      <c r="Q2782" s="577"/>
    </row>
    <row r="2783" s="38" customFormat="1" ht="28.5" spans="1:17">
      <c r="A2783" s="43" t="s">
        <v>4662</v>
      </c>
      <c r="B2783" s="268"/>
      <c r="C2783" s="688" t="s">
        <v>3321</v>
      </c>
      <c r="D2783" s="595" t="s">
        <v>4599</v>
      </c>
      <c r="E2783" s="596" t="s">
        <v>4270</v>
      </c>
      <c r="F2783" s="585">
        <v>1311</v>
      </c>
      <c r="G2783" s="586">
        <v>4101.5526</v>
      </c>
      <c r="H2783" s="340"/>
      <c r="I2783" s="339">
        <v>2</v>
      </c>
      <c r="J2783" s="268">
        <v>1</v>
      </c>
      <c r="K2783" s="603">
        <v>60</v>
      </c>
      <c r="L2783" s="569">
        <v>1838</v>
      </c>
      <c r="M2783" s="570">
        <v>4508.66916</v>
      </c>
      <c r="N2783" s="339"/>
      <c r="O2783" s="576"/>
      <c r="P2783" s="577"/>
      <c r="Q2783" s="577"/>
    </row>
    <row r="2784" s="38" customFormat="1" ht="28.5" spans="1:17">
      <c r="A2784" s="43" t="s">
        <v>4662</v>
      </c>
      <c r="B2784" s="268"/>
      <c r="C2784" s="688" t="s">
        <v>3321</v>
      </c>
      <c r="D2784" s="599"/>
      <c r="E2784" s="596" t="s">
        <v>4263</v>
      </c>
      <c r="F2784" s="585">
        <v>1752</v>
      </c>
      <c r="G2784" s="586">
        <v>3412.896</v>
      </c>
      <c r="H2784" s="340"/>
      <c r="I2784" s="378"/>
      <c r="J2784" s="268">
        <v>2</v>
      </c>
      <c r="K2784" s="603">
        <v>40</v>
      </c>
      <c r="L2784" s="569">
        <v>1225</v>
      </c>
      <c r="M2784" s="570">
        <v>3005.77944</v>
      </c>
      <c r="N2784" s="378"/>
      <c r="O2784" s="576"/>
      <c r="P2784" s="577"/>
      <c r="Q2784" s="577"/>
    </row>
    <row r="2785" s="38" customFormat="1" ht="28.5" spans="1:17">
      <c r="A2785" s="43" t="s">
        <v>4662</v>
      </c>
      <c r="B2785" s="339">
        <v>12</v>
      </c>
      <c r="C2785" s="601" t="s">
        <v>4666</v>
      </c>
      <c r="D2785" s="567" t="s">
        <v>4261</v>
      </c>
      <c r="E2785" s="632" t="s">
        <v>4261</v>
      </c>
      <c r="F2785" s="632">
        <v>2131</v>
      </c>
      <c r="G2785" s="638">
        <v>7354</v>
      </c>
      <c r="H2785" s="339">
        <v>1</v>
      </c>
      <c r="I2785" s="268">
        <v>2</v>
      </c>
      <c r="J2785" s="268">
        <v>1</v>
      </c>
      <c r="K2785" s="603">
        <v>60</v>
      </c>
      <c r="L2785" s="569">
        <v>1279</v>
      </c>
      <c r="M2785" s="570">
        <v>4412.4</v>
      </c>
      <c r="N2785" s="268"/>
      <c r="O2785" s="576"/>
      <c r="P2785" s="577"/>
      <c r="Q2785" s="577"/>
    </row>
    <row r="2786" s="38" customFormat="1" ht="28.5" spans="1:17">
      <c r="A2786" s="43" t="s">
        <v>4662</v>
      </c>
      <c r="B2786" s="340"/>
      <c r="C2786" s="604" t="s">
        <v>4666</v>
      </c>
      <c r="D2786" s="625"/>
      <c r="E2786" s="633"/>
      <c r="F2786" s="633"/>
      <c r="G2786" s="649"/>
      <c r="H2786" s="340"/>
      <c r="I2786" s="268"/>
      <c r="J2786" s="268">
        <v>2</v>
      </c>
      <c r="K2786" s="268">
        <v>40</v>
      </c>
      <c r="L2786" s="569">
        <v>852</v>
      </c>
      <c r="M2786" s="570">
        <v>2941.6</v>
      </c>
      <c r="N2786" s="268"/>
      <c r="O2786" s="576"/>
      <c r="P2786" s="577"/>
      <c r="Q2786" s="577"/>
    </row>
    <row r="2787" s="38" customFormat="1" ht="28.5" spans="1:17">
      <c r="A2787" s="43" t="s">
        <v>4662</v>
      </c>
      <c r="B2787" s="340"/>
      <c r="C2787" s="604" t="s">
        <v>4666</v>
      </c>
      <c r="D2787" s="559" t="s">
        <v>4667</v>
      </c>
      <c r="E2787" s="585" t="s">
        <v>4288</v>
      </c>
      <c r="F2787" s="585">
        <v>660</v>
      </c>
      <c r="G2787" s="586">
        <v>2505</v>
      </c>
      <c r="H2787" s="340"/>
      <c r="I2787" s="339">
        <v>2</v>
      </c>
      <c r="J2787" s="339">
        <v>1</v>
      </c>
      <c r="K2787" s="567">
        <v>60</v>
      </c>
      <c r="L2787" s="623">
        <v>969</v>
      </c>
      <c r="M2787" s="624">
        <v>3495</v>
      </c>
      <c r="N2787" s="339"/>
      <c r="O2787" s="576"/>
      <c r="P2787" s="577"/>
      <c r="Q2787" s="577"/>
    </row>
    <row r="2788" s="38" customFormat="1" ht="28.5" spans="1:17">
      <c r="A2788" s="43" t="s">
        <v>4662</v>
      </c>
      <c r="B2788" s="340"/>
      <c r="C2788" s="604" t="s">
        <v>4666</v>
      </c>
      <c r="D2788" s="572"/>
      <c r="E2788" s="585" t="s">
        <v>4260</v>
      </c>
      <c r="F2788" s="585">
        <v>455</v>
      </c>
      <c r="G2788" s="586">
        <v>1820</v>
      </c>
      <c r="H2788" s="340"/>
      <c r="I2788" s="340"/>
      <c r="J2788" s="378"/>
      <c r="K2788" s="625"/>
      <c r="L2788" s="645"/>
      <c r="M2788" s="646"/>
      <c r="N2788" s="340"/>
      <c r="O2788" s="576"/>
      <c r="P2788" s="577"/>
      <c r="Q2788" s="577"/>
    </row>
    <row r="2789" s="38" customFormat="1" ht="28.5" spans="1:17">
      <c r="A2789" s="43" t="s">
        <v>4662</v>
      </c>
      <c r="B2789" s="340"/>
      <c r="C2789" s="604" t="s">
        <v>4666</v>
      </c>
      <c r="D2789" s="625"/>
      <c r="E2789" s="561" t="s">
        <v>4264</v>
      </c>
      <c r="F2789" s="585">
        <v>500</v>
      </c>
      <c r="G2789" s="586">
        <v>1500</v>
      </c>
      <c r="H2789" s="340"/>
      <c r="I2789" s="378"/>
      <c r="J2789" s="268">
        <v>2</v>
      </c>
      <c r="K2789" s="268">
        <v>40</v>
      </c>
      <c r="L2789" s="623">
        <v>646</v>
      </c>
      <c r="M2789" s="624">
        <v>2330</v>
      </c>
      <c r="N2789" s="378"/>
      <c r="O2789" s="576"/>
      <c r="P2789" s="577"/>
      <c r="Q2789" s="577"/>
    </row>
    <row r="2790" s="38" customFormat="1" ht="28.5" spans="1:17">
      <c r="A2790" s="43" t="s">
        <v>4662</v>
      </c>
      <c r="B2790" s="340"/>
      <c r="C2790" s="604" t="s">
        <v>4666</v>
      </c>
      <c r="D2790" s="610" t="s">
        <v>4361</v>
      </c>
      <c r="E2790" s="561" t="s">
        <v>4270</v>
      </c>
      <c r="F2790" s="585">
        <v>363</v>
      </c>
      <c r="G2790" s="586">
        <v>806.5339</v>
      </c>
      <c r="H2790" s="340"/>
      <c r="I2790" s="268">
        <v>1</v>
      </c>
      <c r="J2790" s="339">
        <v>1</v>
      </c>
      <c r="K2790" s="339">
        <v>100</v>
      </c>
      <c r="L2790" s="623">
        <v>428</v>
      </c>
      <c r="M2790" s="624">
        <v>1023.1789</v>
      </c>
      <c r="N2790" s="268"/>
      <c r="O2790" s="576"/>
      <c r="P2790" s="577"/>
      <c r="Q2790" s="577"/>
    </row>
    <row r="2791" s="38" customFormat="1" ht="28.5" spans="1:17">
      <c r="A2791" s="43" t="s">
        <v>4662</v>
      </c>
      <c r="B2791" s="378"/>
      <c r="C2791" s="689" t="s">
        <v>4666</v>
      </c>
      <c r="D2791" s="690"/>
      <c r="E2791" s="561" t="s">
        <v>4262</v>
      </c>
      <c r="F2791" s="585">
        <v>65</v>
      </c>
      <c r="G2791" s="586">
        <v>216.645</v>
      </c>
      <c r="H2791" s="378"/>
      <c r="I2791" s="268"/>
      <c r="J2791" s="378"/>
      <c r="K2791" s="378"/>
      <c r="L2791" s="626"/>
      <c r="M2791" s="627"/>
      <c r="N2791" s="268"/>
      <c r="O2791" s="576"/>
      <c r="P2791" s="577"/>
      <c r="Q2791" s="577"/>
    </row>
    <row r="2792" s="38" customFormat="1" ht="15.75" spans="1:17">
      <c r="A2792" s="43" t="s">
        <v>4662</v>
      </c>
      <c r="B2792" s="268">
        <v>13</v>
      </c>
      <c r="C2792" s="631" t="s">
        <v>3326</v>
      </c>
      <c r="D2792" s="591" t="s">
        <v>4260</v>
      </c>
      <c r="E2792" s="584" t="s">
        <v>4260</v>
      </c>
      <c r="F2792" s="585">
        <v>4243</v>
      </c>
      <c r="G2792" s="586">
        <v>13200.0637</v>
      </c>
      <c r="H2792" s="268">
        <v>1</v>
      </c>
      <c r="I2792" s="568">
        <v>5</v>
      </c>
      <c r="J2792" s="568">
        <v>1</v>
      </c>
      <c r="K2792" s="603">
        <v>25</v>
      </c>
      <c r="L2792" s="569">
        <v>1061</v>
      </c>
      <c r="M2792" s="570">
        <v>3300.015925</v>
      </c>
      <c r="N2792" s="568"/>
      <c r="O2792" s="665"/>
      <c r="P2792" s="577"/>
      <c r="Q2792" s="577"/>
    </row>
    <row r="2793" s="38" customFormat="1" ht="15.75" spans="1:17">
      <c r="A2793" s="43" t="s">
        <v>4662</v>
      </c>
      <c r="B2793" s="268"/>
      <c r="C2793" s="631" t="s">
        <v>3326</v>
      </c>
      <c r="D2793" s="591"/>
      <c r="E2793" s="584"/>
      <c r="F2793" s="585"/>
      <c r="G2793" s="586"/>
      <c r="H2793" s="268"/>
      <c r="I2793" s="568"/>
      <c r="J2793" s="568">
        <v>2</v>
      </c>
      <c r="K2793" s="603">
        <v>22</v>
      </c>
      <c r="L2793" s="569">
        <v>933</v>
      </c>
      <c r="M2793" s="570">
        <v>2904.014014</v>
      </c>
      <c r="N2793" s="568"/>
      <c r="O2793" s="665"/>
      <c r="P2793" s="577"/>
      <c r="Q2793" s="577"/>
    </row>
    <row r="2794" s="38" customFormat="1" ht="15.75" spans="1:17">
      <c r="A2794" s="43" t="s">
        <v>4662</v>
      </c>
      <c r="B2794" s="268"/>
      <c r="C2794" s="631" t="s">
        <v>3326</v>
      </c>
      <c r="D2794" s="591"/>
      <c r="E2794" s="584"/>
      <c r="F2794" s="585"/>
      <c r="G2794" s="586"/>
      <c r="H2794" s="268"/>
      <c r="I2794" s="568"/>
      <c r="J2794" s="568">
        <v>3</v>
      </c>
      <c r="K2794" s="603">
        <v>20</v>
      </c>
      <c r="L2794" s="569">
        <v>849</v>
      </c>
      <c r="M2794" s="570">
        <v>2640.01274</v>
      </c>
      <c r="N2794" s="568"/>
      <c r="O2794" s="665"/>
      <c r="P2794" s="577"/>
      <c r="Q2794" s="577"/>
    </row>
    <row r="2795" s="38" customFormat="1" ht="15.75" spans="1:17">
      <c r="A2795" s="43" t="s">
        <v>4662</v>
      </c>
      <c r="B2795" s="268"/>
      <c r="C2795" s="631" t="s">
        <v>3326</v>
      </c>
      <c r="D2795" s="591"/>
      <c r="E2795" s="584"/>
      <c r="F2795" s="585"/>
      <c r="G2795" s="586"/>
      <c r="H2795" s="268"/>
      <c r="I2795" s="568"/>
      <c r="J2795" s="568">
        <v>4</v>
      </c>
      <c r="K2795" s="603">
        <v>18</v>
      </c>
      <c r="L2795" s="569">
        <v>764</v>
      </c>
      <c r="M2795" s="570">
        <v>2376.011466</v>
      </c>
      <c r="N2795" s="568"/>
      <c r="O2795" s="665"/>
      <c r="P2795" s="577"/>
      <c r="Q2795" s="577"/>
    </row>
    <row r="2796" s="38" customFormat="1" ht="15.75" spans="1:17">
      <c r="A2796" s="43" t="s">
        <v>4662</v>
      </c>
      <c r="B2796" s="268"/>
      <c r="C2796" s="631" t="s">
        <v>3326</v>
      </c>
      <c r="D2796" s="591"/>
      <c r="E2796" s="584"/>
      <c r="F2796" s="585"/>
      <c r="G2796" s="586"/>
      <c r="H2796" s="268"/>
      <c r="I2796" s="568"/>
      <c r="J2796" s="568">
        <v>5</v>
      </c>
      <c r="K2796" s="603">
        <v>15</v>
      </c>
      <c r="L2796" s="569">
        <v>636</v>
      </c>
      <c r="M2796" s="570">
        <v>1980.009555</v>
      </c>
      <c r="N2796" s="568"/>
      <c r="O2796" s="665"/>
      <c r="P2796" s="577"/>
      <c r="Q2796" s="577"/>
    </row>
    <row r="2797" s="38" customFormat="1" ht="15.75" spans="1:17">
      <c r="A2797" s="43" t="s">
        <v>4662</v>
      </c>
      <c r="B2797" s="268"/>
      <c r="C2797" s="631" t="s">
        <v>3326</v>
      </c>
      <c r="D2797" s="591" t="s">
        <v>4263</v>
      </c>
      <c r="E2797" s="584" t="s">
        <v>4263</v>
      </c>
      <c r="F2797" s="585">
        <v>2013</v>
      </c>
      <c r="G2797" s="586">
        <v>5852.76500000002</v>
      </c>
      <c r="H2797" s="268"/>
      <c r="I2797" s="568">
        <v>3</v>
      </c>
      <c r="J2797" s="568">
        <v>1</v>
      </c>
      <c r="K2797" s="603">
        <v>40</v>
      </c>
      <c r="L2797" s="569">
        <v>805</v>
      </c>
      <c r="M2797" s="570">
        <v>2341.106</v>
      </c>
      <c r="N2797" s="568"/>
      <c r="O2797" s="576"/>
      <c r="P2797" s="577"/>
      <c r="Q2797" s="577"/>
    </row>
    <row r="2798" s="38" customFormat="1" ht="15.75" spans="1:17">
      <c r="A2798" s="43" t="s">
        <v>4662</v>
      </c>
      <c r="B2798" s="268"/>
      <c r="C2798" s="631" t="s">
        <v>3326</v>
      </c>
      <c r="D2798" s="591"/>
      <c r="E2798" s="584"/>
      <c r="F2798" s="585"/>
      <c r="G2798" s="586"/>
      <c r="H2798" s="268"/>
      <c r="I2798" s="568"/>
      <c r="J2798" s="568">
        <v>2</v>
      </c>
      <c r="K2798" s="568">
        <v>35</v>
      </c>
      <c r="L2798" s="569">
        <v>705</v>
      </c>
      <c r="M2798" s="570">
        <v>2048.46775</v>
      </c>
      <c r="N2798" s="568"/>
      <c r="O2798" s="576"/>
      <c r="P2798" s="577"/>
      <c r="Q2798" s="577"/>
    </row>
    <row r="2799" s="38" customFormat="1" ht="15.75" spans="1:17">
      <c r="A2799" s="43" t="s">
        <v>4662</v>
      </c>
      <c r="B2799" s="268"/>
      <c r="C2799" s="631" t="s">
        <v>3326</v>
      </c>
      <c r="D2799" s="591"/>
      <c r="E2799" s="584"/>
      <c r="F2799" s="585"/>
      <c r="G2799" s="586"/>
      <c r="H2799" s="268"/>
      <c r="I2799" s="568"/>
      <c r="J2799" s="268">
        <v>3</v>
      </c>
      <c r="K2799" s="268">
        <v>25</v>
      </c>
      <c r="L2799" s="569">
        <v>503</v>
      </c>
      <c r="M2799" s="570">
        <v>1463.19125</v>
      </c>
      <c r="N2799" s="568"/>
      <c r="O2799" s="578"/>
      <c r="P2799" s="577"/>
      <c r="Q2799" s="577"/>
    </row>
    <row r="2800" s="38" customFormat="1" ht="15.75" spans="1:17">
      <c r="A2800" s="43" t="s">
        <v>4662</v>
      </c>
      <c r="B2800" s="268"/>
      <c r="C2800" s="631" t="s">
        <v>3326</v>
      </c>
      <c r="D2800" s="559" t="s">
        <v>4668</v>
      </c>
      <c r="E2800" s="584" t="s">
        <v>4270</v>
      </c>
      <c r="F2800" s="585">
        <v>173</v>
      </c>
      <c r="G2800" s="586">
        <v>352.8104</v>
      </c>
      <c r="H2800" s="268"/>
      <c r="I2800" s="268">
        <v>1</v>
      </c>
      <c r="J2800" s="268">
        <v>1</v>
      </c>
      <c r="K2800" s="268">
        <v>100</v>
      </c>
      <c r="L2800" s="569">
        <v>288</v>
      </c>
      <c r="M2800" s="570">
        <v>702.4665</v>
      </c>
      <c r="N2800" s="268"/>
      <c r="O2800" s="578"/>
      <c r="P2800" s="577"/>
      <c r="Q2800" s="577"/>
    </row>
    <row r="2801" s="38" customFormat="1" ht="15.75" spans="1:17">
      <c r="A2801" s="43" t="s">
        <v>4662</v>
      </c>
      <c r="B2801" s="268"/>
      <c r="C2801" s="631" t="s">
        <v>3326</v>
      </c>
      <c r="D2801" s="588"/>
      <c r="E2801" s="584" t="s">
        <v>4264</v>
      </c>
      <c r="F2801" s="585">
        <v>110</v>
      </c>
      <c r="G2801" s="586">
        <v>331.265</v>
      </c>
      <c r="H2801" s="268"/>
      <c r="I2801" s="268"/>
      <c r="J2801" s="268"/>
      <c r="K2801" s="268"/>
      <c r="L2801" s="569"/>
      <c r="M2801" s="570"/>
      <c r="N2801" s="268"/>
      <c r="O2801" s="578"/>
      <c r="P2801" s="577"/>
      <c r="Q2801" s="577"/>
    </row>
    <row r="2802" s="38" customFormat="1" ht="15.75" spans="1:17">
      <c r="A2802" s="43" t="s">
        <v>4662</v>
      </c>
      <c r="B2802" s="268"/>
      <c r="C2802" s="631" t="s">
        <v>3326</v>
      </c>
      <c r="D2802" s="642"/>
      <c r="E2802" s="584" t="s">
        <v>4259</v>
      </c>
      <c r="F2802" s="585">
        <v>5</v>
      </c>
      <c r="G2802" s="586">
        <v>18.3911</v>
      </c>
      <c r="H2802" s="268"/>
      <c r="I2802" s="268"/>
      <c r="J2802" s="268"/>
      <c r="K2802" s="268"/>
      <c r="L2802" s="569"/>
      <c r="M2802" s="570"/>
      <c r="N2802" s="268"/>
      <c r="O2802" s="576"/>
      <c r="P2802" s="577"/>
      <c r="Q2802" s="577"/>
    </row>
    <row r="2803" s="38" customFormat="1" ht="16.5" spans="1:17">
      <c r="A2803" s="43" t="s">
        <v>4662</v>
      </c>
      <c r="B2803" s="268"/>
      <c r="C2803" s="631" t="s">
        <v>3326</v>
      </c>
      <c r="D2803" s="591" t="s">
        <v>4316</v>
      </c>
      <c r="E2803" s="155" t="s">
        <v>4316</v>
      </c>
      <c r="F2803" s="585">
        <v>45</v>
      </c>
      <c r="G2803" s="586">
        <v>180.13</v>
      </c>
      <c r="H2803" s="268"/>
      <c r="I2803" s="268">
        <v>1</v>
      </c>
      <c r="J2803" s="268">
        <v>1</v>
      </c>
      <c r="K2803" s="268">
        <v>100</v>
      </c>
      <c r="L2803" s="569">
        <v>45</v>
      </c>
      <c r="M2803" s="570">
        <v>180.13</v>
      </c>
      <c r="N2803" s="647" t="s">
        <v>4331</v>
      </c>
      <c r="O2803" s="578" t="s">
        <v>4461</v>
      </c>
      <c r="P2803" s="577"/>
      <c r="Q2803" s="577"/>
    </row>
    <row r="2804" s="38" customFormat="1" ht="28.5" spans="1:14">
      <c r="A2804" s="43" t="s">
        <v>4669</v>
      </c>
      <c r="B2804" s="421">
        <v>1</v>
      </c>
      <c r="C2804" s="101" t="s">
        <v>3258</v>
      </c>
      <c r="D2804" s="311" t="s">
        <v>4670</v>
      </c>
      <c r="E2804" s="329" t="s">
        <v>4261</v>
      </c>
      <c r="F2804" s="137">
        <v>20</v>
      </c>
      <c r="G2804" s="313">
        <v>487.1736</v>
      </c>
      <c r="H2804" s="373">
        <v>1</v>
      </c>
      <c r="I2804" s="373">
        <v>2</v>
      </c>
      <c r="J2804" s="293">
        <v>1</v>
      </c>
      <c r="K2804" s="179">
        <v>60</v>
      </c>
      <c r="L2804" s="293">
        <v>23</v>
      </c>
      <c r="M2804" s="413">
        <v>592.30776</v>
      </c>
      <c r="N2804" s="293"/>
    </row>
    <row r="2805" s="38" customFormat="1" ht="28.5" spans="1:14">
      <c r="A2805" s="43" t="s">
        <v>4669</v>
      </c>
      <c r="B2805" s="421"/>
      <c r="C2805" s="101" t="s">
        <v>3258</v>
      </c>
      <c r="D2805" s="321"/>
      <c r="E2805" s="329" t="s">
        <v>4264</v>
      </c>
      <c r="F2805" s="137">
        <v>10</v>
      </c>
      <c r="G2805" s="313">
        <v>300</v>
      </c>
      <c r="H2805" s="376"/>
      <c r="I2805" s="376"/>
      <c r="J2805" s="373">
        <v>2</v>
      </c>
      <c r="K2805" s="184">
        <v>40</v>
      </c>
      <c r="L2805" s="373">
        <v>15</v>
      </c>
      <c r="M2805" s="426">
        <v>394.87184</v>
      </c>
      <c r="N2805" s="373"/>
    </row>
    <row r="2806" s="38" customFormat="1" ht="28.5" spans="1:14">
      <c r="A2806" s="43" t="s">
        <v>4669</v>
      </c>
      <c r="B2806" s="421"/>
      <c r="C2806" s="101" t="s">
        <v>3258</v>
      </c>
      <c r="D2806" s="325"/>
      <c r="E2806" s="329" t="s">
        <v>4260</v>
      </c>
      <c r="F2806" s="137">
        <v>8</v>
      </c>
      <c r="G2806" s="313">
        <v>200.006</v>
      </c>
      <c r="H2806" s="376"/>
      <c r="I2806" s="376"/>
      <c r="J2806" s="376"/>
      <c r="K2806" s="406"/>
      <c r="L2806" s="376"/>
      <c r="M2806" s="429"/>
      <c r="N2806" s="376"/>
    </row>
    <row r="2807" s="38" customFormat="1" ht="15" spans="1:14">
      <c r="A2807" s="43" t="s">
        <v>4669</v>
      </c>
      <c r="B2807" s="544">
        <v>2</v>
      </c>
      <c r="C2807" s="101" t="s">
        <v>3260</v>
      </c>
      <c r="D2807" s="195" t="s">
        <v>4260</v>
      </c>
      <c r="E2807" s="329" t="s">
        <v>4260</v>
      </c>
      <c r="F2807" s="137">
        <v>144</v>
      </c>
      <c r="G2807" s="313">
        <v>1360.522</v>
      </c>
      <c r="H2807" s="293">
        <v>1</v>
      </c>
      <c r="I2807" s="373">
        <v>2</v>
      </c>
      <c r="J2807" s="293">
        <v>1</v>
      </c>
      <c r="K2807" s="179">
        <v>60</v>
      </c>
      <c r="L2807" s="293">
        <v>86</v>
      </c>
      <c r="M2807" s="413">
        <v>816.3132</v>
      </c>
      <c r="N2807" s="293"/>
    </row>
    <row r="2808" s="38" customFormat="1" ht="15" spans="1:14">
      <c r="A2808" s="43" t="s">
        <v>4669</v>
      </c>
      <c r="B2808" s="545"/>
      <c r="C2808" s="101" t="s">
        <v>3260</v>
      </c>
      <c r="D2808" s="195"/>
      <c r="E2808" s="329"/>
      <c r="F2808" s="137"/>
      <c r="G2808" s="313"/>
      <c r="H2808" s="293"/>
      <c r="I2808" s="377"/>
      <c r="J2808" s="293">
        <v>2</v>
      </c>
      <c r="K2808" s="179">
        <v>40</v>
      </c>
      <c r="L2808" s="293">
        <v>58</v>
      </c>
      <c r="M2808" s="413">
        <v>544.2088</v>
      </c>
      <c r="N2808" s="293"/>
    </row>
    <row r="2809" s="38" customFormat="1" ht="15" spans="1:14">
      <c r="A2809" s="43" t="s">
        <v>4669</v>
      </c>
      <c r="B2809" s="545"/>
      <c r="C2809" s="101" t="s">
        <v>3260</v>
      </c>
      <c r="D2809" s="311" t="s">
        <v>4671</v>
      </c>
      <c r="E2809" s="329" t="s">
        <v>4270</v>
      </c>
      <c r="F2809" s="137">
        <v>62</v>
      </c>
      <c r="G2809" s="313">
        <v>588.7164</v>
      </c>
      <c r="H2809" s="293"/>
      <c r="I2809" s="373">
        <v>1</v>
      </c>
      <c r="J2809" s="373">
        <v>1</v>
      </c>
      <c r="K2809" s="373">
        <v>100</v>
      </c>
      <c r="L2809" s="373">
        <v>104</v>
      </c>
      <c r="M2809" s="426">
        <v>993.5806</v>
      </c>
      <c r="N2809" s="373"/>
    </row>
    <row r="2810" s="38" customFormat="1" ht="15" spans="1:14">
      <c r="A2810" s="43" t="s">
        <v>4669</v>
      </c>
      <c r="B2810" s="545"/>
      <c r="C2810" s="101" t="s">
        <v>3260</v>
      </c>
      <c r="D2810" s="321"/>
      <c r="E2810" s="329" t="s">
        <v>4261</v>
      </c>
      <c r="F2810" s="137">
        <v>24</v>
      </c>
      <c r="G2810" s="313">
        <v>234.0642</v>
      </c>
      <c r="H2810" s="293"/>
      <c r="I2810" s="376"/>
      <c r="J2810" s="376"/>
      <c r="K2810" s="376"/>
      <c r="L2810" s="376"/>
      <c r="M2810" s="429"/>
      <c r="N2810" s="376"/>
    </row>
    <row r="2811" s="38" customFormat="1" ht="15" spans="1:14">
      <c r="A2811" s="43" t="s">
        <v>4669</v>
      </c>
      <c r="B2811" s="545"/>
      <c r="C2811" s="101" t="s">
        <v>3260</v>
      </c>
      <c r="D2811" s="321"/>
      <c r="E2811" s="329" t="s">
        <v>4264</v>
      </c>
      <c r="F2811" s="137">
        <v>10</v>
      </c>
      <c r="G2811" s="313">
        <v>100</v>
      </c>
      <c r="H2811" s="293"/>
      <c r="I2811" s="376"/>
      <c r="J2811" s="376"/>
      <c r="K2811" s="376"/>
      <c r="L2811" s="376"/>
      <c r="M2811" s="429"/>
      <c r="N2811" s="376"/>
    </row>
    <row r="2812" s="38" customFormat="1" ht="15" spans="1:14">
      <c r="A2812" s="43" t="s">
        <v>4669</v>
      </c>
      <c r="B2812" s="545"/>
      <c r="C2812" s="101" t="s">
        <v>3260</v>
      </c>
      <c r="D2812" s="325"/>
      <c r="E2812" s="312" t="s">
        <v>4263</v>
      </c>
      <c r="F2812" s="137">
        <v>8</v>
      </c>
      <c r="G2812" s="313">
        <v>70.8</v>
      </c>
      <c r="H2812" s="293"/>
      <c r="I2812" s="377"/>
      <c r="J2812" s="376"/>
      <c r="K2812" s="376"/>
      <c r="L2812" s="376"/>
      <c r="M2812" s="429"/>
      <c r="N2812" s="377"/>
    </row>
    <row r="2813" s="38" customFormat="1" ht="15.75" spans="1:14">
      <c r="A2813" s="43" t="s">
        <v>4669</v>
      </c>
      <c r="B2813" s="293">
        <v>3</v>
      </c>
      <c r="C2813" s="101" t="s">
        <v>4238</v>
      </c>
      <c r="D2813" s="182" t="s">
        <v>4260</v>
      </c>
      <c r="E2813" s="312" t="s">
        <v>4260</v>
      </c>
      <c r="F2813" s="137">
        <v>6093</v>
      </c>
      <c r="G2813" s="313">
        <v>29999.856889</v>
      </c>
      <c r="H2813" s="293">
        <v>1</v>
      </c>
      <c r="I2813" s="268">
        <v>9</v>
      </c>
      <c r="J2813" s="268">
        <v>1</v>
      </c>
      <c r="K2813" s="293">
        <v>14</v>
      </c>
      <c r="L2813" s="293">
        <v>853</v>
      </c>
      <c r="M2813" s="413">
        <v>4199.979964</v>
      </c>
      <c r="N2813" s="293"/>
    </row>
    <row r="2814" s="38" customFormat="1" ht="15.75" spans="1:14">
      <c r="A2814" s="43" t="s">
        <v>4669</v>
      </c>
      <c r="B2814" s="293"/>
      <c r="C2814" s="101" t="s">
        <v>4238</v>
      </c>
      <c r="D2814" s="182"/>
      <c r="E2814" s="312"/>
      <c r="F2814" s="137"/>
      <c r="G2814" s="313"/>
      <c r="H2814" s="293"/>
      <c r="I2814" s="268"/>
      <c r="J2814" s="268">
        <v>2</v>
      </c>
      <c r="K2814" s="293">
        <v>12.5</v>
      </c>
      <c r="L2814" s="293">
        <v>762</v>
      </c>
      <c r="M2814" s="413">
        <v>3749.982111</v>
      </c>
      <c r="N2814" s="293"/>
    </row>
    <row r="2815" s="38" customFormat="1" ht="15.75" spans="1:14">
      <c r="A2815" s="43" t="s">
        <v>4669</v>
      </c>
      <c r="B2815" s="293"/>
      <c r="C2815" s="101" t="s">
        <v>4238</v>
      </c>
      <c r="D2815" s="182"/>
      <c r="E2815" s="312"/>
      <c r="F2815" s="137"/>
      <c r="G2815" s="313"/>
      <c r="H2815" s="293"/>
      <c r="I2815" s="268"/>
      <c r="J2815" s="268">
        <v>3</v>
      </c>
      <c r="K2815" s="293">
        <v>12</v>
      </c>
      <c r="L2815" s="293">
        <v>731</v>
      </c>
      <c r="M2815" s="413">
        <v>3599.982827</v>
      </c>
      <c r="N2815" s="293"/>
    </row>
    <row r="2816" s="38" customFormat="1" ht="15.75" spans="1:14">
      <c r="A2816" s="43" t="s">
        <v>4669</v>
      </c>
      <c r="B2816" s="293"/>
      <c r="C2816" s="101" t="s">
        <v>4238</v>
      </c>
      <c r="D2816" s="182"/>
      <c r="E2816" s="312"/>
      <c r="F2816" s="137"/>
      <c r="G2816" s="313"/>
      <c r="H2816" s="293"/>
      <c r="I2816" s="268"/>
      <c r="J2816" s="268">
        <v>4</v>
      </c>
      <c r="K2816" s="293">
        <v>11.5</v>
      </c>
      <c r="L2816" s="293">
        <v>701</v>
      </c>
      <c r="M2816" s="413">
        <v>3449.983542</v>
      </c>
      <c r="N2816" s="293"/>
    </row>
    <row r="2817" s="38" customFormat="1" ht="15.75" spans="1:14">
      <c r="A2817" s="43" t="s">
        <v>4669</v>
      </c>
      <c r="B2817" s="293"/>
      <c r="C2817" s="101" t="s">
        <v>4238</v>
      </c>
      <c r="D2817" s="182"/>
      <c r="E2817" s="312"/>
      <c r="F2817" s="137"/>
      <c r="G2817" s="313"/>
      <c r="H2817" s="293"/>
      <c r="I2817" s="268"/>
      <c r="J2817" s="268">
        <v>5</v>
      </c>
      <c r="K2817" s="293">
        <v>11</v>
      </c>
      <c r="L2817" s="293">
        <v>670</v>
      </c>
      <c r="M2817" s="413">
        <v>3299.984258</v>
      </c>
      <c r="N2817" s="293"/>
    </row>
    <row r="2818" s="38" customFormat="1" ht="15.75" spans="1:14">
      <c r="A2818" s="43" t="s">
        <v>4669</v>
      </c>
      <c r="B2818" s="293"/>
      <c r="C2818" s="101" t="s">
        <v>4238</v>
      </c>
      <c r="D2818" s="182"/>
      <c r="E2818" s="312"/>
      <c r="F2818" s="137"/>
      <c r="G2818" s="313"/>
      <c r="H2818" s="293"/>
      <c r="I2818" s="268"/>
      <c r="J2818" s="268">
        <v>6</v>
      </c>
      <c r="K2818" s="293">
        <v>10.5</v>
      </c>
      <c r="L2818" s="293">
        <v>640</v>
      </c>
      <c r="M2818" s="413">
        <v>3149.984973</v>
      </c>
      <c r="N2818" s="293"/>
    </row>
    <row r="2819" s="38" customFormat="1" ht="15.75" spans="1:14">
      <c r="A2819" s="43" t="s">
        <v>4669</v>
      </c>
      <c r="B2819" s="293"/>
      <c r="C2819" s="101" t="s">
        <v>4238</v>
      </c>
      <c r="D2819" s="182"/>
      <c r="E2819" s="312"/>
      <c r="F2819" s="137"/>
      <c r="G2819" s="313"/>
      <c r="H2819" s="293"/>
      <c r="I2819" s="268"/>
      <c r="J2819" s="268">
        <v>7</v>
      </c>
      <c r="K2819" s="293">
        <v>10</v>
      </c>
      <c r="L2819" s="293">
        <v>609</v>
      </c>
      <c r="M2819" s="413">
        <v>2999.985689</v>
      </c>
      <c r="N2819" s="293"/>
    </row>
    <row r="2820" s="38" customFormat="1" ht="15" spans="1:14">
      <c r="A2820" s="43" t="s">
        <v>4669</v>
      </c>
      <c r="B2820" s="293"/>
      <c r="C2820" s="101" t="s">
        <v>4238</v>
      </c>
      <c r="D2820" s="182"/>
      <c r="E2820" s="312"/>
      <c r="F2820" s="137"/>
      <c r="G2820" s="313"/>
      <c r="H2820" s="293"/>
      <c r="I2820" s="268"/>
      <c r="J2820" s="199">
        <v>8</v>
      </c>
      <c r="K2820" s="293">
        <v>9.5</v>
      </c>
      <c r="L2820" s="293">
        <v>579</v>
      </c>
      <c r="M2820" s="413">
        <v>2849.986404</v>
      </c>
      <c r="N2820" s="293"/>
    </row>
    <row r="2821" s="38" customFormat="1" ht="15.75" spans="1:14">
      <c r="A2821" s="43" t="s">
        <v>4669</v>
      </c>
      <c r="B2821" s="293"/>
      <c r="C2821" s="101" t="s">
        <v>4238</v>
      </c>
      <c r="D2821" s="182"/>
      <c r="E2821" s="312"/>
      <c r="F2821" s="137"/>
      <c r="G2821" s="313"/>
      <c r="H2821" s="293"/>
      <c r="I2821" s="268"/>
      <c r="J2821" s="268">
        <v>9</v>
      </c>
      <c r="K2821" s="293">
        <v>9</v>
      </c>
      <c r="L2821" s="293">
        <v>548</v>
      </c>
      <c r="M2821" s="413">
        <v>2699.987121</v>
      </c>
      <c r="N2821" s="293"/>
    </row>
    <row r="2822" s="38" customFormat="1" ht="15" spans="1:14">
      <c r="A2822" s="43" t="s">
        <v>4669</v>
      </c>
      <c r="B2822" s="293"/>
      <c r="C2822" s="101" t="s">
        <v>4238</v>
      </c>
      <c r="D2822" s="195" t="s">
        <v>4672</v>
      </c>
      <c r="E2822" s="312" t="s">
        <v>4288</v>
      </c>
      <c r="F2822" s="137">
        <v>470</v>
      </c>
      <c r="G2822" s="313">
        <v>1998.315889</v>
      </c>
      <c r="H2822" s="293"/>
      <c r="I2822" s="199">
        <v>1</v>
      </c>
      <c r="J2822" s="293">
        <v>1</v>
      </c>
      <c r="K2822" s="179">
        <v>100</v>
      </c>
      <c r="L2822" s="293">
        <v>965</v>
      </c>
      <c r="M2822" s="413">
        <v>4708.496057</v>
      </c>
      <c r="N2822" s="293"/>
    </row>
    <row r="2823" s="38" customFormat="1" ht="15" spans="1:14">
      <c r="A2823" s="43" t="s">
        <v>4669</v>
      </c>
      <c r="B2823" s="293"/>
      <c r="C2823" s="101" t="s">
        <v>4238</v>
      </c>
      <c r="D2823" s="182"/>
      <c r="E2823" s="312" t="s">
        <v>4263</v>
      </c>
      <c r="F2823" s="137">
        <v>284</v>
      </c>
      <c r="G2823" s="313">
        <v>1248.345368</v>
      </c>
      <c r="H2823" s="293"/>
      <c r="I2823" s="199"/>
      <c r="J2823" s="293"/>
      <c r="K2823" s="179"/>
      <c r="L2823" s="293"/>
      <c r="M2823" s="413"/>
      <c r="N2823" s="293"/>
    </row>
    <row r="2824" s="38" customFormat="1" ht="15" spans="1:14">
      <c r="A2824" s="43" t="s">
        <v>4669</v>
      </c>
      <c r="B2824" s="293"/>
      <c r="C2824" s="101" t="s">
        <v>4238</v>
      </c>
      <c r="D2824" s="182"/>
      <c r="E2824" s="312" t="s">
        <v>4264</v>
      </c>
      <c r="F2824" s="137">
        <v>200</v>
      </c>
      <c r="G2824" s="313">
        <v>1400</v>
      </c>
      <c r="H2824" s="293"/>
      <c r="I2824" s="199"/>
      <c r="J2824" s="293"/>
      <c r="K2824" s="179"/>
      <c r="L2824" s="293"/>
      <c r="M2824" s="413"/>
      <c r="N2824" s="293"/>
    </row>
    <row r="2825" s="38" customFormat="1" ht="15" spans="1:14">
      <c r="A2825" s="43" t="s">
        <v>4669</v>
      </c>
      <c r="B2825" s="293"/>
      <c r="C2825" s="101" t="s">
        <v>4238</v>
      </c>
      <c r="D2825" s="182"/>
      <c r="E2825" s="312" t="s">
        <v>4259</v>
      </c>
      <c r="F2825" s="137">
        <v>11</v>
      </c>
      <c r="G2825" s="313">
        <v>61.8348</v>
      </c>
      <c r="H2825" s="293"/>
      <c r="I2825" s="199"/>
      <c r="J2825" s="293"/>
      <c r="K2825" s="179"/>
      <c r="L2825" s="293"/>
      <c r="M2825" s="413"/>
      <c r="N2825" s="293"/>
    </row>
    <row r="2826" s="38" customFormat="1" ht="15" spans="1:14">
      <c r="A2826" s="43" t="s">
        <v>4669</v>
      </c>
      <c r="B2826" s="293"/>
      <c r="C2826" s="101" t="s">
        <v>4238</v>
      </c>
      <c r="D2826" s="182" t="s">
        <v>4270</v>
      </c>
      <c r="E2826" s="312" t="s">
        <v>4270</v>
      </c>
      <c r="F2826" s="137">
        <v>2127</v>
      </c>
      <c r="G2826" s="313">
        <v>8181.87047</v>
      </c>
      <c r="H2826" s="692"/>
      <c r="I2826" s="373">
        <v>3</v>
      </c>
      <c r="J2826" s="293">
        <v>1</v>
      </c>
      <c r="K2826" s="179">
        <v>40</v>
      </c>
      <c r="L2826" s="293">
        <v>851</v>
      </c>
      <c r="M2826" s="413">
        <v>3272.748188</v>
      </c>
      <c r="N2826" s="373"/>
    </row>
    <row r="2827" s="38" customFormat="1" ht="15" spans="1:14">
      <c r="A2827" s="43" t="s">
        <v>4669</v>
      </c>
      <c r="B2827" s="293"/>
      <c r="C2827" s="101" t="s">
        <v>4238</v>
      </c>
      <c r="D2827" s="182"/>
      <c r="E2827" s="312"/>
      <c r="F2827" s="137"/>
      <c r="G2827" s="313"/>
      <c r="H2827" s="692"/>
      <c r="I2827" s="376"/>
      <c r="J2827" s="293">
        <v>2</v>
      </c>
      <c r="K2827" s="179">
        <v>35</v>
      </c>
      <c r="L2827" s="293">
        <v>744</v>
      </c>
      <c r="M2827" s="413">
        <v>2863.654665</v>
      </c>
      <c r="N2827" s="376"/>
    </row>
    <row r="2828" s="38" customFormat="1" ht="15" spans="1:14">
      <c r="A2828" s="43" t="s">
        <v>4669</v>
      </c>
      <c r="B2828" s="293"/>
      <c r="C2828" s="101" t="s">
        <v>4238</v>
      </c>
      <c r="D2828" s="182"/>
      <c r="E2828" s="312"/>
      <c r="F2828" s="137"/>
      <c r="G2828" s="313"/>
      <c r="H2828" s="692"/>
      <c r="I2828" s="377"/>
      <c r="J2828" s="293">
        <v>3</v>
      </c>
      <c r="K2828" s="179">
        <v>25</v>
      </c>
      <c r="L2828" s="293">
        <v>532</v>
      </c>
      <c r="M2828" s="413">
        <v>2045.467617</v>
      </c>
      <c r="N2828" s="377"/>
    </row>
    <row r="2829" s="38" customFormat="1" ht="15" spans="1:14">
      <c r="A2829" s="43" t="s">
        <v>4669</v>
      </c>
      <c r="B2829" s="293"/>
      <c r="C2829" s="101" t="s">
        <v>4238</v>
      </c>
      <c r="D2829" s="182" t="s">
        <v>4261</v>
      </c>
      <c r="E2829" s="312" t="s">
        <v>4261</v>
      </c>
      <c r="F2829" s="137">
        <v>786</v>
      </c>
      <c r="G2829" s="313">
        <v>3397.690954</v>
      </c>
      <c r="H2829" s="692"/>
      <c r="I2829" s="293">
        <v>1</v>
      </c>
      <c r="J2829" s="293">
        <v>1</v>
      </c>
      <c r="K2829" s="179">
        <v>100</v>
      </c>
      <c r="L2829" s="293">
        <v>786</v>
      </c>
      <c r="M2829" s="413">
        <v>3397.690954</v>
      </c>
      <c r="N2829" s="137"/>
    </row>
    <row r="2830" s="38" customFormat="1" ht="15" spans="1:14">
      <c r="A2830" s="43" t="s">
        <v>4669</v>
      </c>
      <c r="B2830" s="199">
        <v>4</v>
      </c>
      <c r="C2830" s="101" t="s">
        <v>4239</v>
      </c>
      <c r="D2830" s="311" t="s">
        <v>4299</v>
      </c>
      <c r="E2830" s="312" t="s">
        <v>4260</v>
      </c>
      <c r="F2830" s="137">
        <v>152</v>
      </c>
      <c r="G2830" s="313">
        <v>999.810400000001</v>
      </c>
      <c r="H2830" s="421">
        <v>1</v>
      </c>
      <c r="I2830" s="293">
        <v>2</v>
      </c>
      <c r="J2830" s="293">
        <v>1</v>
      </c>
      <c r="K2830" s="417">
        <v>60</v>
      </c>
      <c r="L2830" s="293">
        <v>130</v>
      </c>
      <c r="M2830" s="413">
        <v>880.20624</v>
      </c>
      <c r="N2830" s="293"/>
    </row>
    <row r="2831" s="38" customFormat="1" ht="15" spans="1:14">
      <c r="A2831" s="43" t="s">
        <v>4669</v>
      </c>
      <c r="B2831" s="199"/>
      <c r="C2831" s="101" t="s">
        <v>4239</v>
      </c>
      <c r="D2831" s="315"/>
      <c r="E2831" s="312" t="s">
        <v>4264</v>
      </c>
      <c r="F2831" s="137">
        <v>64</v>
      </c>
      <c r="G2831" s="313">
        <v>467.2</v>
      </c>
      <c r="H2831" s="421"/>
      <c r="I2831" s="293"/>
      <c r="J2831" s="293">
        <v>2</v>
      </c>
      <c r="K2831" s="417">
        <v>40</v>
      </c>
      <c r="L2831" s="293">
        <v>86</v>
      </c>
      <c r="M2831" s="413">
        <v>586.80416</v>
      </c>
      <c r="N2831" s="293"/>
    </row>
    <row r="2832" s="38" customFormat="1" ht="15" spans="1:14">
      <c r="A2832" s="43" t="s">
        <v>4669</v>
      </c>
      <c r="B2832" s="199"/>
      <c r="C2832" s="101" t="s">
        <v>4239</v>
      </c>
      <c r="D2832" s="311" t="s">
        <v>4458</v>
      </c>
      <c r="E2832" s="312" t="s">
        <v>4261</v>
      </c>
      <c r="F2832" s="137">
        <v>60</v>
      </c>
      <c r="G2832" s="313">
        <v>75.058</v>
      </c>
      <c r="H2832" s="421"/>
      <c r="I2832" s="293">
        <v>1</v>
      </c>
      <c r="J2832" s="293">
        <v>1</v>
      </c>
      <c r="K2832" s="417">
        <v>100</v>
      </c>
      <c r="L2832" s="293">
        <v>61</v>
      </c>
      <c r="M2832" s="413">
        <v>91.258</v>
      </c>
      <c r="N2832" s="182" t="s">
        <v>4331</v>
      </c>
    </row>
    <row r="2833" s="38" customFormat="1" ht="15" spans="1:14">
      <c r="A2833" s="43" t="s">
        <v>4669</v>
      </c>
      <c r="B2833" s="199"/>
      <c r="C2833" s="101" t="s">
        <v>4239</v>
      </c>
      <c r="D2833" s="315"/>
      <c r="E2833" s="312" t="s">
        <v>4270</v>
      </c>
      <c r="F2833" s="137">
        <v>1</v>
      </c>
      <c r="G2833" s="313">
        <v>16.2</v>
      </c>
      <c r="H2833" s="421"/>
      <c r="I2833" s="293"/>
      <c r="J2833" s="293"/>
      <c r="K2833" s="417"/>
      <c r="L2833" s="293"/>
      <c r="M2833" s="413"/>
      <c r="N2833" s="182"/>
    </row>
    <row r="2834" s="38" customFormat="1" ht="15" spans="1:14">
      <c r="A2834" s="43" t="s">
        <v>4669</v>
      </c>
      <c r="B2834" s="293">
        <v>5</v>
      </c>
      <c r="C2834" s="199" t="s">
        <v>4227</v>
      </c>
      <c r="D2834" s="182" t="s">
        <v>4264</v>
      </c>
      <c r="E2834" s="312" t="s">
        <v>4264</v>
      </c>
      <c r="F2834" s="137">
        <v>5</v>
      </c>
      <c r="G2834" s="313">
        <v>270</v>
      </c>
      <c r="H2834" s="293">
        <v>1</v>
      </c>
      <c r="I2834" s="373">
        <v>1</v>
      </c>
      <c r="J2834" s="373">
        <v>1</v>
      </c>
      <c r="K2834" s="425">
        <v>100</v>
      </c>
      <c r="L2834" s="373">
        <v>5</v>
      </c>
      <c r="M2834" s="426">
        <v>270</v>
      </c>
      <c r="N2834" s="259"/>
    </row>
    <row r="2835" s="38" customFormat="1" ht="15" spans="1:14">
      <c r="A2835" s="43" t="s">
        <v>4669</v>
      </c>
      <c r="B2835" s="199">
        <v>6</v>
      </c>
      <c r="C2835" s="101" t="s">
        <v>4225</v>
      </c>
      <c r="D2835" s="311" t="s">
        <v>4607</v>
      </c>
      <c r="E2835" s="312" t="s">
        <v>4260</v>
      </c>
      <c r="F2835" s="137">
        <v>163</v>
      </c>
      <c r="G2835" s="313">
        <v>1871.88</v>
      </c>
      <c r="H2835" s="293">
        <v>1</v>
      </c>
      <c r="I2835" s="293">
        <v>1</v>
      </c>
      <c r="J2835" s="293">
        <v>1</v>
      </c>
      <c r="K2835" s="417">
        <v>100</v>
      </c>
      <c r="L2835" s="293">
        <v>193</v>
      </c>
      <c r="M2835" s="413">
        <v>2273.65</v>
      </c>
      <c r="N2835" s="293"/>
    </row>
    <row r="2836" s="38" customFormat="1" ht="15" spans="1:14">
      <c r="A2836" s="43" t="s">
        <v>4669</v>
      </c>
      <c r="B2836" s="199"/>
      <c r="C2836" s="101" t="s">
        <v>4225</v>
      </c>
      <c r="D2836" s="316"/>
      <c r="E2836" s="312" t="s">
        <v>4261</v>
      </c>
      <c r="F2836" s="137">
        <v>28</v>
      </c>
      <c r="G2836" s="313">
        <v>381.57</v>
      </c>
      <c r="H2836" s="293"/>
      <c r="I2836" s="293"/>
      <c r="J2836" s="293"/>
      <c r="K2836" s="417"/>
      <c r="L2836" s="293"/>
      <c r="M2836" s="413"/>
      <c r="N2836" s="293"/>
    </row>
    <row r="2837" s="38" customFormat="1" ht="15" spans="1:14">
      <c r="A2837" s="43" t="s">
        <v>4669</v>
      </c>
      <c r="B2837" s="199"/>
      <c r="C2837" s="101" t="s">
        <v>4225</v>
      </c>
      <c r="D2837" s="315"/>
      <c r="E2837" s="312" t="s">
        <v>4262</v>
      </c>
      <c r="F2837" s="137">
        <v>2</v>
      </c>
      <c r="G2837" s="313">
        <v>20.2</v>
      </c>
      <c r="H2837" s="293"/>
      <c r="I2837" s="293"/>
      <c r="J2837" s="293"/>
      <c r="K2837" s="417"/>
      <c r="L2837" s="293"/>
      <c r="M2837" s="413"/>
      <c r="N2837" s="293"/>
    </row>
    <row r="2838" s="38" customFormat="1" ht="15" spans="1:14">
      <c r="A2838" s="43" t="s">
        <v>4669</v>
      </c>
      <c r="B2838" s="199"/>
      <c r="C2838" s="101" t="s">
        <v>4225</v>
      </c>
      <c r="D2838" s="311" t="s">
        <v>4388</v>
      </c>
      <c r="E2838" s="312" t="s">
        <v>4264</v>
      </c>
      <c r="F2838" s="137">
        <v>64</v>
      </c>
      <c r="G2838" s="313">
        <v>1600</v>
      </c>
      <c r="H2838" s="421"/>
      <c r="I2838" s="293">
        <v>1</v>
      </c>
      <c r="J2838" s="293">
        <v>1</v>
      </c>
      <c r="K2838" s="417">
        <v>100</v>
      </c>
      <c r="L2838" s="293">
        <v>81</v>
      </c>
      <c r="M2838" s="413">
        <v>1768</v>
      </c>
      <c r="N2838" s="450"/>
    </row>
    <row r="2839" s="38" customFormat="1" ht="15" spans="1:14">
      <c r="A2839" s="43" t="s">
        <v>4669</v>
      </c>
      <c r="B2839" s="199"/>
      <c r="C2839" s="101" t="s">
        <v>4225</v>
      </c>
      <c r="D2839" s="315"/>
      <c r="E2839" s="312" t="s">
        <v>4270</v>
      </c>
      <c r="F2839" s="137">
        <v>17</v>
      </c>
      <c r="G2839" s="313">
        <v>168</v>
      </c>
      <c r="H2839" s="421"/>
      <c r="I2839" s="293"/>
      <c r="J2839" s="293"/>
      <c r="K2839" s="417"/>
      <c r="L2839" s="293"/>
      <c r="M2839" s="413"/>
      <c r="N2839" s="452"/>
    </row>
    <row r="2840" s="38" customFormat="1" ht="15" spans="1:14">
      <c r="A2840" s="43" t="s">
        <v>4669</v>
      </c>
      <c r="B2840" s="199">
        <v>7</v>
      </c>
      <c r="C2840" s="101" t="s">
        <v>4226</v>
      </c>
      <c r="D2840" s="195" t="s">
        <v>4673</v>
      </c>
      <c r="E2840" s="329" t="s">
        <v>4260</v>
      </c>
      <c r="F2840" s="101">
        <v>495</v>
      </c>
      <c r="G2840" s="291">
        <v>2330.7847</v>
      </c>
      <c r="H2840" s="199">
        <v>1</v>
      </c>
      <c r="I2840" s="259">
        <v>3</v>
      </c>
      <c r="J2840" s="199">
        <v>1</v>
      </c>
      <c r="K2840" s="199">
        <v>40</v>
      </c>
      <c r="L2840" s="199">
        <v>395</v>
      </c>
      <c r="M2840" s="548">
        <v>2109.5542</v>
      </c>
      <c r="N2840" s="199"/>
    </row>
    <row r="2841" s="38" customFormat="1" ht="15" spans="1:14">
      <c r="A2841" s="43" t="s">
        <v>4669</v>
      </c>
      <c r="B2841" s="199"/>
      <c r="C2841" s="101" t="s">
        <v>4226</v>
      </c>
      <c r="D2841" s="195"/>
      <c r="E2841" s="329" t="s">
        <v>4264</v>
      </c>
      <c r="F2841" s="101">
        <v>400</v>
      </c>
      <c r="G2841" s="291">
        <v>2400</v>
      </c>
      <c r="H2841" s="199"/>
      <c r="I2841" s="262"/>
      <c r="J2841" s="199">
        <v>2</v>
      </c>
      <c r="K2841" s="199">
        <v>35</v>
      </c>
      <c r="L2841" s="199">
        <v>346</v>
      </c>
      <c r="M2841" s="548">
        <v>1845.859925</v>
      </c>
      <c r="N2841" s="199"/>
    </row>
    <row r="2842" s="38" customFormat="1" ht="15" spans="1:14">
      <c r="A2842" s="43" t="s">
        <v>4669</v>
      </c>
      <c r="B2842" s="199"/>
      <c r="C2842" s="101" t="s">
        <v>4226</v>
      </c>
      <c r="D2842" s="195"/>
      <c r="E2842" s="329" t="s">
        <v>4261</v>
      </c>
      <c r="F2842" s="101">
        <v>93</v>
      </c>
      <c r="G2842" s="291">
        <v>543.1008</v>
      </c>
      <c r="H2842" s="199"/>
      <c r="I2842" s="269"/>
      <c r="J2842" s="199">
        <v>3</v>
      </c>
      <c r="K2842" s="199">
        <v>25</v>
      </c>
      <c r="L2842" s="199">
        <v>247</v>
      </c>
      <c r="M2842" s="548">
        <v>1318.471375</v>
      </c>
      <c r="N2842" s="199"/>
    </row>
    <row r="2843" s="38" customFormat="1" ht="15" spans="1:14">
      <c r="A2843" s="43" t="s">
        <v>4669</v>
      </c>
      <c r="B2843" s="199"/>
      <c r="C2843" s="101" t="s">
        <v>4226</v>
      </c>
      <c r="D2843" s="195" t="s">
        <v>4462</v>
      </c>
      <c r="E2843" s="329" t="s">
        <v>4263</v>
      </c>
      <c r="F2843" s="101">
        <v>43</v>
      </c>
      <c r="G2843" s="291">
        <v>290.217</v>
      </c>
      <c r="H2843" s="199"/>
      <c r="I2843" s="199">
        <v>1</v>
      </c>
      <c r="J2843" s="199">
        <v>1</v>
      </c>
      <c r="K2843" s="199">
        <v>100</v>
      </c>
      <c r="L2843" s="199">
        <v>80</v>
      </c>
      <c r="M2843" s="548">
        <v>458.182</v>
      </c>
      <c r="N2843" s="195" t="s">
        <v>4331</v>
      </c>
    </row>
    <row r="2844" s="38" customFormat="1" ht="15" spans="1:14">
      <c r="A2844" s="43" t="s">
        <v>4669</v>
      </c>
      <c r="B2844" s="199"/>
      <c r="C2844" s="101" t="s">
        <v>4226</v>
      </c>
      <c r="D2844" s="195"/>
      <c r="E2844" s="329" t="s">
        <v>4270</v>
      </c>
      <c r="F2844" s="101">
        <v>37</v>
      </c>
      <c r="G2844" s="291">
        <v>167.965</v>
      </c>
      <c r="H2844" s="199"/>
      <c r="I2844" s="199"/>
      <c r="J2844" s="199"/>
      <c r="K2844" s="199"/>
      <c r="L2844" s="199"/>
      <c r="M2844" s="548"/>
      <c r="N2844" s="195"/>
    </row>
    <row r="2845" s="38" customFormat="1" ht="15" spans="1:14">
      <c r="A2845" s="43" t="s">
        <v>4669</v>
      </c>
      <c r="B2845" s="199">
        <v>8</v>
      </c>
      <c r="C2845" s="101" t="s">
        <v>4224</v>
      </c>
      <c r="D2845" s="311" t="s">
        <v>4260</v>
      </c>
      <c r="E2845" s="310" t="s">
        <v>4260</v>
      </c>
      <c r="F2845" s="98">
        <v>435</v>
      </c>
      <c r="G2845" s="296">
        <v>4001.6592</v>
      </c>
      <c r="H2845" s="199">
        <v>1</v>
      </c>
      <c r="I2845" s="199">
        <v>3</v>
      </c>
      <c r="J2845" s="199">
        <v>1</v>
      </c>
      <c r="K2845" s="199">
        <v>40</v>
      </c>
      <c r="L2845" s="199">
        <v>174</v>
      </c>
      <c r="M2845" s="548">
        <v>1600.66368</v>
      </c>
      <c r="N2845" s="199"/>
    </row>
    <row r="2846" s="38" customFormat="1" ht="15" spans="1:14">
      <c r="A2846" s="43" t="s">
        <v>4669</v>
      </c>
      <c r="B2846" s="199"/>
      <c r="C2846" s="101" t="s">
        <v>4224</v>
      </c>
      <c r="D2846" s="321"/>
      <c r="E2846" s="314"/>
      <c r="F2846" s="100"/>
      <c r="G2846" s="239"/>
      <c r="H2846" s="199"/>
      <c r="I2846" s="199"/>
      <c r="J2846" s="199">
        <v>2</v>
      </c>
      <c r="K2846" s="199">
        <v>35</v>
      </c>
      <c r="L2846" s="199">
        <v>152</v>
      </c>
      <c r="M2846" s="548">
        <v>1400.58072</v>
      </c>
      <c r="N2846" s="199"/>
    </row>
    <row r="2847" s="38" customFormat="1" ht="15" spans="1:14">
      <c r="A2847" s="43" t="s">
        <v>4669</v>
      </c>
      <c r="B2847" s="199"/>
      <c r="C2847" s="101" t="s">
        <v>4224</v>
      </c>
      <c r="D2847" s="325"/>
      <c r="E2847" s="328"/>
      <c r="F2847" s="99"/>
      <c r="G2847" s="301"/>
      <c r="H2847" s="199"/>
      <c r="I2847" s="199"/>
      <c r="J2847" s="199">
        <v>3</v>
      </c>
      <c r="K2847" s="199">
        <v>25</v>
      </c>
      <c r="L2847" s="199">
        <v>109</v>
      </c>
      <c r="M2847" s="548">
        <v>1000.4148</v>
      </c>
      <c r="N2847" s="199"/>
    </row>
    <row r="2848" s="38" customFormat="1" ht="15" spans="1:14">
      <c r="A2848" s="43" t="s">
        <v>4669</v>
      </c>
      <c r="B2848" s="199"/>
      <c r="C2848" s="101" t="s">
        <v>4224</v>
      </c>
      <c r="D2848" s="311" t="s">
        <v>4674</v>
      </c>
      <c r="E2848" s="329" t="s">
        <v>4270</v>
      </c>
      <c r="F2848" s="101">
        <v>106</v>
      </c>
      <c r="G2848" s="291">
        <v>999.216</v>
      </c>
      <c r="H2848" s="199"/>
      <c r="I2848" s="259">
        <v>2</v>
      </c>
      <c r="J2848" s="259">
        <v>1</v>
      </c>
      <c r="K2848" s="259">
        <v>60</v>
      </c>
      <c r="L2848" s="259">
        <v>165</v>
      </c>
      <c r="M2848" s="549">
        <v>1432.45776</v>
      </c>
      <c r="N2848" s="259"/>
    </row>
    <row r="2849" s="38" customFormat="1" ht="15" spans="1:14">
      <c r="A2849" s="43" t="s">
        <v>4669</v>
      </c>
      <c r="B2849" s="199"/>
      <c r="C2849" s="101" t="s">
        <v>4224</v>
      </c>
      <c r="D2849" s="321"/>
      <c r="E2849" s="329" t="s">
        <v>4261</v>
      </c>
      <c r="F2849" s="101">
        <v>85</v>
      </c>
      <c r="G2849" s="291">
        <v>727.8157</v>
      </c>
      <c r="H2849" s="199"/>
      <c r="I2849" s="262"/>
      <c r="J2849" s="269"/>
      <c r="K2849" s="269"/>
      <c r="L2849" s="269"/>
      <c r="M2849" s="551"/>
      <c r="N2849" s="262"/>
    </row>
    <row r="2850" s="38" customFormat="1" ht="15" spans="1:14">
      <c r="A2850" s="43" t="s">
        <v>4669</v>
      </c>
      <c r="B2850" s="199"/>
      <c r="C2850" s="101" t="s">
        <v>4224</v>
      </c>
      <c r="D2850" s="321"/>
      <c r="E2850" s="329" t="s">
        <v>4288</v>
      </c>
      <c r="F2850" s="101">
        <v>36</v>
      </c>
      <c r="G2850" s="291">
        <v>360.3979</v>
      </c>
      <c r="H2850" s="199"/>
      <c r="I2850" s="262"/>
      <c r="J2850" s="259">
        <v>2</v>
      </c>
      <c r="K2850" s="259">
        <v>40</v>
      </c>
      <c r="L2850" s="259">
        <v>110</v>
      </c>
      <c r="M2850" s="549">
        <v>954.97184</v>
      </c>
      <c r="N2850" s="262"/>
    </row>
    <row r="2851" s="38" customFormat="1" ht="15" spans="1:14">
      <c r="A2851" s="43" t="s">
        <v>4669</v>
      </c>
      <c r="B2851" s="199"/>
      <c r="C2851" s="101" t="s">
        <v>4224</v>
      </c>
      <c r="D2851" s="325"/>
      <c r="E2851" s="329" t="s">
        <v>4264</v>
      </c>
      <c r="F2851" s="101">
        <v>48</v>
      </c>
      <c r="G2851" s="291">
        <v>300</v>
      </c>
      <c r="H2851" s="199"/>
      <c r="I2851" s="269"/>
      <c r="J2851" s="269"/>
      <c r="K2851" s="269"/>
      <c r="L2851" s="269"/>
      <c r="M2851" s="551"/>
      <c r="N2851" s="269"/>
    </row>
    <row r="2852" s="38" customFormat="1" ht="15" spans="1:14">
      <c r="A2852" s="43" t="s">
        <v>4669</v>
      </c>
      <c r="B2852" s="199"/>
      <c r="C2852" s="101" t="s">
        <v>4224</v>
      </c>
      <c r="D2852" s="195" t="s">
        <v>4263</v>
      </c>
      <c r="E2852" s="329" t="s">
        <v>4263</v>
      </c>
      <c r="F2852" s="101">
        <v>9</v>
      </c>
      <c r="G2852" s="291">
        <v>78.03</v>
      </c>
      <c r="H2852" s="199"/>
      <c r="I2852" s="199">
        <v>1</v>
      </c>
      <c r="J2852" s="199">
        <v>1</v>
      </c>
      <c r="K2852" s="199">
        <v>100</v>
      </c>
      <c r="L2852" s="199">
        <v>9</v>
      </c>
      <c r="M2852" s="548">
        <v>78.03</v>
      </c>
      <c r="N2852" s="195" t="s">
        <v>4331</v>
      </c>
    </row>
    <row r="2853" s="38" customFormat="1" ht="15" spans="1:14">
      <c r="A2853" s="43" t="s">
        <v>4669</v>
      </c>
      <c r="B2853" s="293">
        <v>9</v>
      </c>
      <c r="C2853" s="101" t="s">
        <v>4223</v>
      </c>
      <c r="D2853" s="330" t="s">
        <v>4264</v>
      </c>
      <c r="E2853" s="331" t="s">
        <v>4264</v>
      </c>
      <c r="F2853" s="320">
        <v>31</v>
      </c>
      <c r="G2853" s="324">
        <v>1668.9997</v>
      </c>
      <c r="H2853" s="293">
        <v>1</v>
      </c>
      <c r="I2853" s="293">
        <v>2</v>
      </c>
      <c r="J2853" s="293">
        <v>1</v>
      </c>
      <c r="K2853" s="293">
        <v>60</v>
      </c>
      <c r="L2853" s="199">
        <v>19</v>
      </c>
      <c r="M2853" s="548">
        <v>1001.39982</v>
      </c>
      <c r="N2853" s="293"/>
    </row>
    <row r="2854" s="38" customFormat="1" ht="15" spans="1:14">
      <c r="A2854" s="43" t="s">
        <v>4669</v>
      </c>
      <c r="B2854" s="293"/>
      <c r="C2854" s="101" t="s">
        <v>4223</v>
      </c>
      <c r="D2854" s="315"/>
      <c r="E2854" s="332"/>
      <c r="F2854" s="449"/>
      <c r="G2854" s="327"/>
      <c r="H2854" s="293"/>
      <c r="I2854" s="293"/>
      <c r="J2854" s="293">
        <v>2</v>
      </c>
      <c r="K2854" s="293">
        <v>40</v>
      </c>
      <c r="L2854" s="199">
        <v>12</v>
      </c>
      <c r="M2854" s="548">
        <v>667.59988</v>
      </c>
      <c r="N2854" s="293"/>
    </row>
    <row r="2855" s="38" customFormat="1" ht="15" spans="1:14">
      <c r="A2855" s="43" t="s">
        <v>4669</v>
      </c>
      <c r="B2855" s="293"/>
      <c r="C2855" s="101" t="s">
        <v>4223</v>
      </c>
      <c r="D2855" s="182" t="s">
        <v>4260</v>
      </c>
      <c r="E2855" s="312" t="s">
        <v>4260</v>
      </c>
      <c r="F2855" s="137">
        <v>11</v>
      </c>
      <c r="G2855" s="313">
        <v>610.7732</v>
      </c>
      <c r="H2855" s="293"/>
      <c r="I2855" s="293">
        <v>1</v>
      </c>
      <c r="J2855" s="293">
        <v>1</v>
      </c>
      <c r="K2855" s="293">
        <v>100</v>
      </c>
      <c r="L2855" s="199">
        <v>11</v>
      </c>
      <c r="M2855" s="548">
        <v>610.7732</v>
      </c>
      <c r="N2855" s="293"/>
    </row>
    <row r="2856" s="38" customFormat="1" ht="15" spans="1:14">
      <c r="A2856" s="43" t="s">
        <v>4669</v>
      </c>
      <c r="B2856" s="259">
        <v>10</v>
      </c>
      <c r="C2856" s="98" t="s">
        <v>3252</v>
      </c>
      <c r="D2856" s="311" t="s">
        <v>4299</v>
      </c>
      <c r="E2856" s="329" t="s">
        <v>4260</v>
      </c>
      <c r="F2856" s="101">
        <v>799</v>
      </c>
      <c r="G2856" s="291">
        <v>1330.3723</v>
      </c>
      <c r="H2856" s="259">
        <v>1</v>
      </c>
      <c r="I2856" s="199">
        <v>2</v>
      </c>
      <c r="J2856" s="293">
        <v>1</v>
      </c>
      <c r="K2856" s="293">
        <v>60</v>
      </c>
      <c r="L2856" s="199">
        <v>704</v>
      </c>
      <c r="M2856" s="548">
        <v>956.62338</v>
      </c>
      <c r="N2856" s="199"/>
    </row>
    <row r="2857" s="38" customFormat="1" ht="15" spans="1:14">
      <c r="A2857" s="43" t="s">
        <v>4669</v>
      </c>
      <c r="B2857" s="262"/>
      <c r="C2857" s="100" t="s">
        <v>3252</v>
      </c>
      <c r="D2857" s="325"/>
      <c r="E2857" s="329" t="s">
        <v>4264</v>
      </c>
      <c r="F2857" s="101">
        <v>375</v>
      </c>
      <c r="G2857" s="291">
        <v>264</v>
      </c>
      <c r="H2857" s="262"/>
      <c r="I2857" s="199"/>
      <c r="J2857" s="293">
        <v>2</v>
      </c>
      <c r="K2857" s="293">
        <v>40</v>
      </c>
      <c r="L2857" s="199">
        <v>470</v>
      </c>
      <c r="M2857" s="548">
        <v>637.74892</v>
      </c>
      <c r="N2857" s="199"/>
    </row>
    <row r="2858" s="38" customFormat="1" ht="15" spans="1:14">
      <c r="A2858" s="43" t="s">
        <v>4669</v>
      </c>
      <c r="B2858" s="262"/>
      <c r="C2858" s="100" t="s">
        <v>3252</v>
      </c>
      <c r="D2858" s="311" t="s">
        <v>4333</v>
      </c>
      <c r="E2858" s="329" t="s">
        <v>4270</v>
      </c>
      <c r="F2858" s="101">
        <v>9</v>
      </c>
      <c r="G2858" s="291">
        <v>6.12</v>
      </c>
      <c r="H2858" s="262"/>
      <c r="I2858" s="199">
        <v>1</v>
      </c>
      <c r="J2858" s="199">
        <v>1</v>
      </c>
      <c r="K2858" s="199">
        <v>100</v>
      </c>
      <c r="L2858" s="199">
        <v>769</v>
      </c>
      <c r="M2858" s="548">
        <v>564.5935</v>
      </c>
      <c r="N2858" s="195" t="s">
        <v>4331</v>
      </c>
    </row>
    <row r="2859" s="38" customFormat="1" ht="15" spans="1:14">
      <c r="A2859" s="43" t="s">
        <v>4669</v>
      </c>
      <c r="B2859" s="262"/>
      <c r="C2859" s="100" t="s">
        <v>3252</v>
      </c>
      <c r="D2859" s="325"/>
      <c r="E2859" s="329" t="s">
        <v>4261</v>
      </c>
      <c r="F2859" s="101">
        <v>760</v>
      </c>
      <c r="G2859" s="291">
        <v>558.4735</v>
      </c>
      <c r="H2859" s="269"/>
      <c r="I2859" s="199"/>
      <c r="J2859" s="199"/>
      <c r="K2859" s="199"/>
      <c r="L2859" s="199"/>
      <c r="M2859" s="548"/>
      <c r="N2859" s="195"/>
    </row>
    <row r="2860" s="38" customFormat="1" ht="15" spans="1:14">
      <c r="A2860" s="43" t="s">
        <v>4669</v>
      </c>
      <c r="B2860" s="199">
        <v>11</v>
      </c>
      <c r="C2860" s="98" t="s">
        <v>4228</v>
      </c>
      <c r="D2860" s="311" t="s">
        <v>4675</v>
      </c>
      <c r="E2860" s="329" t="s">
        <v>4260</v>
      </c>
      <c r="F2860" s="101">
        <v>282</v>
      </c>
      <c r="G2860" s="291">
        <v>1099.83</v>
      </c>
      <c r="H2860" s="199">
        <v>1</v>
      </c>
      <c r="I2860" s="199">
        <v>2</v>
      </c>
      <c r="J2860" s="199">
        <v>1</v>
      </c>
      <c r="K2860" s="199">
        <v>60</v>
      </c>
      <c r="L2860" s="199">
        <v>399</v>
      </c>
      <c r="M2860" s="548">
        <v>1497.5217</v>
      </c>
      <c r="N2860" s="199"/>
    </row>
    <row r="2861" s="38" customFormat="1" ht="15" spans="1:14">
      <c r="A2861" s="43" t="s">
        <v>4669</v>
      </c>
      <c r="B2861" s="199"/>
      <c r="C2861" s="100" t="s">
        <v>4228</v>
      </c>
      <c r="D2861" s="321"/>
      <c r="E2861" s="329" t="s">
        <v>4261</v>
      </c>
      <c r="F2861" s="101">
        <v>132</v>
      </c>
      <c r="G2861" s="291">
        <v>498.4995</v>
      </c>
      <c r="H2861" s="199"/>
      <c r="I2861" s="199"/>
      <c r="J2861" s="199"/>
      <c r="K2861" s="199"/>
      <c r="L2861" s="199"/>
      <c r="M2861" s="548"/>
      <c r="N2861" s="199"/>
    </row>
    <row r="2862" s="38" customFormat="1" ht="15" spans="1:14">
      <c r="A2862" s="43" t="s">
        <v>4669</v>
      </c>
      <c r="B2862" s="199"/>
      <c r="C2862" s="100" t="s">
        <v>4228</v>
      </c>
      <c r="D2862" s="321"/>
      <c r="E2862" s="329" t="s">
        <v>4264</v>
      </c>
      <c r="F2862" s="101">
        <v>125</v>
      </c>
      <c r="G2862" s="291">
        <v>450</v>
      </c>
      <c r="H2862" s="199"/>
      <c r="I2862" s="199"/>
      <c r="J2862" s="199"/>
      <c r="K2862" s="199"/>
      <c r="L2862" s="199"/>
      <c r="M2862" s="548"/>
      <c r="N2862" s="199"/>
    </row>
    <row r="2863" s="38" customFormat="1" ht="15" spans="1:14">
      <c r="A2863" s="43" t="s">
        <v>4669</v>
      </c>
      <c r="B2863" s="199"/>
      <c r="C2863" s="100" t="s">
        <v>4228</v>
      </c>
      <c r="D2863" s="321"/>
      <c r="E2863" s="329" t="s">
        <v>4288</v>
      </c>
      <c r="F2863" s="101">
        <v>75</v>
      </c>
      <c r="G2863" s="291">
        <v>248.01</v>
      </c>
      <c r="H2863" s="199"/>
      <c r="I2863" s="199"/>
      <c r="J2863" s="199">
        <v>2</v>
      </c>
      <c r="K2863" s="199">
        <v>40</v>
      </c>
      <c r="L2863" s="199">
        <v>266</v>
      </c>
      <c r="M2863" s="548">
        <v>998.3478</v>
      </c>
      <c r="N2863" s="199"/>
    </row>
    <row r="2864" s="38" customFormat="1" ht="15" spans="1:14">
      <c r="A2864" s="43" t="s">
        <v>4669</v>
      </c>
      <c r="B2864" s="199"/>
      <c r="C2864" s="100" t="s">
        <v>4228</v>
      </c>
      <c r="D2864" s="325"/>
      <c r="E2864" s="329" t="s">
        <v>4270</v>
      </c>
      <c r="F2864" s="101">
        <v>51</v>
      </c>
      <c r="G2864" s="291">
        <v>199.53</v>
      </c>
      <c r="H2864" s="199"/>
      <c r="I2864" s="199"/>
      <c r="J2864" s="199"/>
      <c r="K2864" s="199"/>
      <c r="L2864" s="199"/>
      <c r="M2864" s="548"/>
      <c r="N2864" s="199"/>
    </row>
    <row r="2865" s="38" customFormat="1" ht="15" spans="1:14">
      <c r="A2865" s="43" t="s">
        <v>4669</v>
      </c>
      <c r="B2865" s="373">
        <v>12</v>
      </c>
      <c r="C2865" s="98" t="s">
        <v>3251</v>
      </c>
      <c r="D2865" s="311" t="s">
        <v>4467</v>
      </c>
      <c r="E2865" s="312" t="s">
        <v>4260</v>
      </c>
      <c r="F2865" s="137">
        <v>99</v>
      </c>
      <c r="G2865" s="313">
        <v>200.43</v>
      </c>
      <c r="H2865" s="373">
        <v>1</v>
      </c>
      <c r="I2865" s="259">
        <v>1</v>
      </c>
      <c r="J2865" s="259">
        <v>1</v>
      </c>
      <c r="K2865" s="259">
        <v>100</v>
      </c>
      <c r="L2865" s="259">
        <v>123</v>
      </c>
      <c r="M2865" s="549">
        <v>270.6</v>
      </c>
      <c r="N2865" s="330"/>
    </row>
    <row r="2866" s="38" customFormat="1" ht="15" spans="1:14">
      <c r="A2866" s="43" t="s">
        <v>4669</v>
      </c>
      <c r="B2866" s="376"/>
      <c r="C2866" s="100" t="s">
        <v>3251</v>
      </c>
      <c r="D2866" s="316"/>
      <c r="E2866" s="312" t="s">
        <v>4261</v>
      </c>
      <c r="F2866" s="137">
        <v>21</v>
      </c>
      <c r="G2866" s="313">
        <v>64.38</v>
      </c>
      <c r="H2866" s="376"/>
      <c r="I2866" s="262"/>
      <c r="J2866" s="262"/>
      <c r="K2866" s="262"/>
      <c r="L2866" s="262"/>
      <c r="M2866" s="550"/>
      <c r="N2866" s="316"/>
    </row>
    <row r="2867" s="38" customFormat="1" ht="15" spans="1:14">
      <c r="A2867" s="43" t="s">
        <v>4669</v>
      </c>
      <c r="B2867" s="376"/>
      <c r="C2867" s="100" t="s">
        <v>3251</v>
      </c>
      <c r="D2867" s="315"/>
      <c r="E2867" s="312" t="s">
        <v>4270</v>
      </c>
      <c r="F2867" s="137">
        <v>3</v>
      </c>
      <c r="G2867" s="313">
        <v>5.79</v>
      </c>
      <c r="H2867" s="376"/>
      <c r="I2867" s="269"/>
      <c r="J2867" s="269"/>
      <c r="K2867" s="269"/>
      <c r="L2867" s="269"/>
      <c r="M2867" s="551"/>
      <c r="N2867" s="315"/>
    </row>
    <row r="2868" s="38" customFormat="1" ht="15" spans="1:14">
      <c r="A2868" s="43" t="s">
        <v>4669</v>
      </c>
      <c r="B2868" s="199">
        <v>13</v>
      </c>
      <c r="C2868" s="101" t="s">
        <v>4648</v>
      </c>
      <c r="D2868" s="311" t="s">
        <v>4275</v>
      </c>
      <c r="E2868" s="329" t="s">
        <v>4260</v>
      </c>
      <c r="F2868" s="101">
        <v>603</v>
      </c>
      <c r="G2868" s="291">
        <v>1000.3224</v>
      </c>
      <c r="H2868" s="555">
        <v>1</v>
      </c>
      <c r="I2868" s="199">
        <v>2</v>
      </c>
      <c r="J2868" s="199">
        <v>1</v>
      </c>
      <c r="K2868" s="178">
        <v>60</v>
      </c>
      <c r="L2868" s="178">
        <v>533</v>
      </c>
      <c r="M2868" s="548">
        <v>871.95228</v>
      </c>
      <c r="N2868" s="693"/>
    </row>
    <row r="2869" s="38" customFormat="1" ht="15" spans="1:14">
      <c r="A2869" s="43" t="s">
        <v>4669</v>
      </c>
      <c r="B2869" s="199"/>
      <c r="C2869" s="101" t="s">
        <v>4648</v>
      </c>
      <c r="D2869" s="325"/>
      <c r="E2869" s="329" t="s">
        <v>4261</v>
      </c>
      <c r="F2869" s="101">
        <v>286</v>
      </c>
      <c r="G2869" s="291">
        <v>452.9314</v>
      </c>
      <c r="H2869" s="556"/>
      <c r="I2869" s="199"/>
      <c r="J2869" s="199">
        <v>2</v>
      </c>
      <c r="K2869" s="178">
        <v>40</v>
      </c>
      <c r="L2869" s="178">
        <v>356</v>
      </c>
      <c r="M2869" s="548">
        <v>581.30152</v>
      </c>
      <c r="N2869" s="693"/>
    </row>
    <row r="2870" s="38" customFormat="1" ht="15" spans="1:14">
      <c r="A2870" s="43" t="s">
        <v>4669</v>
      </c>
      <c r="B2870" s="199"/>
      <c r="C2870" s="101" t="s">
        <v>4648</v>
      </c>
      <c r="D2870" s="311" t="s">
        <v>4676</v>
      </c>
      <c r="E2870" s="329" t="s">
        <v>4264</v>
      </c>
      <c r="F2870" s="101">
        <v>200</v>
      </c>
      <c r="G2870" s="291">
        <v>300</v>
      </c>
      <c r="H2870" s="556"/>
      <c r="I2870" s="199">
        <v>1</v>
      </c>
      <c r="J2870" s="199">
        <v>1</v>
      </c>
      <c r="K2870" s="178">
        <v>100</v>
      </c>
      <c r="L2870" s="178">
        <v>355</v>
      </c>
      <c r="M2870" s="548">
        <v>548.4624</v>
      </c>
      <c r="N2870" s="693"/>
    </row>
    <row r="2871" s="38" customFormat="1" ht="15" spans="1:14">
      <c r="A2871" s="43" t="s">
        <v>4669</v>
      </c>
      <c r="B2871" s="199"/>
      <c r="C2871" s="101" t="s">
        <v>4648</v>
      </c>
      <c r="D2871" s="321"/>
      <c r="E2871" s="329" t="s">
        <v>4270</v>
      </c>
      <c r="F2871" s="101">
        <v>86</v>
      </c>
      <c r="G2871" s="291">
        <v>142.4038</v>
      </c>
      <c r="H2871" s="556"/>
      <c r="I2871" s="199"/>
      <c r="J2871" s="199"/>
      <c r="K2871" s="178"/>
      <c r="L2871" s="178"/>
      <c r="M2871" s="548"/>
      <c r="N2871" s="693"/>
    </row>
    <row r="2872" s="38" customFormat="1" ht="15" spans="1:14">
      <c r="A2872" s="43" t="s">
        <v>4669</v>
      </c>
      <c r="B2872" s="199"/>
      <c r="C2872" s="101" t="s">
        <v>4648</v>
      </c>
      <c r="D2872" s="325"/>
      <c r="E2872" s="329" t="s">
        <v>4288</v>
      </c>
      <c r="F2872" s="101">
        <v>69</v>
      </c>
      <c r="G2872" s="291">
        <v>106.0586</v>
      </c>
      <c r="H2872" s="556"/>
      <c r="I2872" s="199"/>
      <c r="J2872" s="199"/>
      <c r="K2872" s="178"/>
      <c r="L2872" s="178"/>
      <c r="M2872" s="548"/>
      <c r="N2872" s="693"/>
    </row>
    <row r="2873" s="38" customFormat="1" ht="15" spans="1:14">
      <c r="A2873" s="43" t="s">
        <v>4669</v>
      </c>
      <c r="B2873" s="199"/>
      <c r="C2873" s="101" t="s">
        <v>4648</v>
      </c>
      <c r="D2873" s="311" t="s">
        <v>4464</v>
      </c>
      <c r="E2873" s="329" t="s">
        <v>4262</v>
      </c>
      <c r="F2873" s="101">
        <v>13</v>
      </c>
      <c r="G2873" s="291">
        <v>20.28</v>
      </c>
      <c r="H2873" s="556"/>
      <c r="I2873" s="199">
        <v>1</v>
      </c>
      <c r="J2873" s="199">
        <v>1</v>
      </c>
      <c r="K2873" s="178">
        <v>100</v>
      </c>
      <c r="L2873" s="199">
        <v>20</v>
      </c>
      <c r="M2873" s="548">
        <v>34.5382</v>
      </c>
      <c r="N2873" s="541" t="s">
        <v>4331</v>
      </c>
    </row>
    <row r="2874" s="38" customFormat="1" ht="15" spans="1:14">
      <c r="A2874" s="43" t="s">
        <v>4669</v>
      </c>
      <c r="B2874" s="199"/>
      <c r="C2874" s="101" t="s">
        <v>4648</v>
      </c>
      <c r="D2874" s="321"/>
      <c r="E2874" s="329" t="s">
        <v>4263</v>
      </c>
      <c r="F2874" s="101">
        <v>6</v>
      </c>
      <c r="G2874" s="291">
        <v>11.4582</v>
      </c>
      <c r="H2874" s="556"/>
      <c r="I2874" s="199"/>
      <c r="J2874" s="199"/>
      <c r="K2874" s="178"/>
      <c r="L2874" s="199"/>
      <c r="M2874" s="548"/>
      <c r="N2874" s="541"/>
    </row>
    <row r="2875" s="38" customFormat="1" ht="15" spans="1:14">
      <c r="A2875" s="43" t="s">
        <v>4669</v>
      </c>
      <c r="B2875" s="199"/>
      <c r="C2875" s="101" t="s">
        <v>4648</v>
      </c>
      <c r="D2875" s="325"/>
      <c r="E2875" s="329" t="s">
        <v>4259</v>
      </c>
      <c r="F2875" s="101">
        <v>1</v>
      </c>
      <c r="G2875" s="291">
        <v>2.8</v>
      </c>
      <c r="H2875" s="557"/>
      <c r="I2875" s="199"/>
      <c r="J2875" s="199"/>
      <c r="K2875" s="178"/>
      <c r="L2875" s="199"/>
      <c r="M2875" s="548"/>
      <c r="N2875" s="541"/>
    </row>
    <row r="2876" s="38" customFormat="1" ht="15" spans="1:14">
      <c r="A2876" s="43" t="s">
        <v>4669</v>
      </c>
      <c r="B2876" s="259">
        <v>14</v>
      </c>
      <c r="C2876" s="98" t="s">
        <v>4222</v>
      </c>
      <c r="D2876" s="311" t="s">
        <v>4677</v>
      </c>
      <c r="E2876" s="329" t="s">
        <v>4260</v>
      </c>
      <c r="F2876" s="101">
        <v>1758</v>
      </c>
      <c r="G2876" s="291">
        <v>599.9704</v>
      </c>
      <c r="H2876" s="199">
        <v>1</v>
      </c>
      <c r="I2876" s="199">
        <v>3</v>
      </c>
      <c r="J2876" s="199">
        <v>1</v>
      </c>
      <c r="K2876" s="199">
        <v>40</v>
      </c>
      <c r="L2876" s="199">
        <v>1607</v>
      </c>
      <c r="M2876" s="548">
        <v>491.747736</v>
      </c>
      <c r="N2876" s="199"/>
    </row>
    <row r="2877" s="38" customFormat="1" ht="15" spans="1:14">
      <c r="A2877" s="43" t="s">
        <v>4669</v>
      </c>
      <c r="B2877" s="262"/>
      <c r="C2877" s="100" t="s">
        <v>4222</v>
      </c>
      <c r="D2877" s="321"/>
      <c r="E2877" s="329" t="s">
        <v>4264</v>
      </c>
      <c r="F2877" s="101">
        <v>1000</v>
      </c>
      <c r="G2877" s="291">
        <v>280</v>
      </c>
      <c r="H2877" s="199"/>
      <c r="I2877" s="199"/>
      <c r="J2877" s="199">
        <v>2</v>
      </c>
      <c r="K2877" s="199">
        <v>35</v>
      </c>
      <c r="L2877" s="199">
        <v>1406</v>
      </c>
      <c r="M2877" s="548">
        <v>430.279269</v>
      </c>
      <c r="N2877" s="199"/>
    </row>
    <row r="2878" s="38" customFormat="1" ht="15" spans="1:14">
      <c r="A2878" s="43" t="s">
        <v>4669</v>
      </c>
      <c r="B2878" s="262"/>
      <c r="C2878" s="100" t="s">
        <v>4222</v>
      </c>
      <c r="D2878" s="321"/>
      <c r="E2878" s="329" t="s">
        <v>4261</v>
      </c>
      <c r="F2878" s="101">
        <v>941</v>
      </c>
      <c r="G2878" s="291">
        <v>230.4503</v>
      </c>
      <c r="H2878" s="199"/>
      <c r="I2878" s="199"/>
      <c r="J2878" s="199">
        <v>3</v>
      </c>
      <c r="K2878" s="199">
        <v>25</v>
      </c>
      <c r="L2878" s="199">
        <v>1004</v>
      </c>
      <c r="M2878" s="548">
        <v>307.342336</v>
      </c>
      <c r="N2878" s="199"/>
    </row>
    <row r="2879" s="38" customFormat="1" ht="15" spans="1:14">
      <c r="A2879" s="43" t="s">
        <v>4669</v>
      </c>
      <c r="B2879" s="262"/>
      <c r="C2879" s="100" t="s">
        <v>4222</v>
      </c>
      <c r="D2879" s="325"/>
      <c r="E2879" s="329" t="s">
        <v>4270</v>
      </c>
      <c r="F2879" s="101">
        <v>318</v>
      </c>
      <c r="G2879" s="291">
        <v>118.948641</v>
      </c>
      <c r="H2879" s="199"/>
      <c r="I2879" s="199"/>
      <c r="J2879" s="199"/>
      <c r="K2879" s="199"/>
      <c r="L2879" s="199"/>
      <c r="M2879" s="548"/>
      <c r="N2879" s="199"/>
    </row>
    <row r="2880" s="38" customFormat="1" ht="15" spans="1:14">
      <c r="A2880" s="43" t="s">
        <v>4669</v>
      </c>
      <c r="B2880" s="262"/>
      <c r="C2880" s="100" t="s">
        <v>4222</v>
      </c>
      <c r="D2880" s="311" t="s">
        <v>4678</v>
      </c>
      <c r="E2880" s="329" t="s">
        <v>4288</v>
      </c>
      <c r="F2880" s="101">
        <v>83</v>
      </c>
      <c r="G2880" s="291">
        <v>27.14053</v>
      </c>
      <c r="H2880" s="199"/>
      <c r="I2880" s="199">
        <v>1</v>
      </c>
      <c r="J2880" s="199">
        <v>1</v>
      </c>
      <c r="K2880" s="199">
        <v>100</v>
      </c>
      <c r="L2880" s="199">
        <v>119</v>
      </c>
      <c r="M2880" s="548">
        <v>40.07553</v>
      </c>
      <c r="N2880" s="195" t="s">
        <v>4331</v>
      </c>
    </row>
    <row r="2881" s="38" customFormat="1" ht="15" spans="1:14">
      <c r="A2881" s="43" t="s">
        <v>4669</v>
      </c>
      <c r="B2881" s="262"/>
      <c r="C2881" s="100" t="s">
        <v>4222</v>
      </c>
      <c r="D2881" s="321"/>
      <c r="E2881" s="329" t="s">
        <v>4263</v>
      </c>
      <c r="F2881" s="101">
        <v>34</v>
      </c>
      <c r="G2881" s="291">
        <v>12.195</v>
      </c>
      <c r="H2881" s="199"/>
      <c r="I2881" s="199"/>
      <c r="J2881" s="199"/>
      <c r="K2881" s="199"/>
      <c r="L2881" s="199"/>
      <c r="M2881" s="548"/>
      <c r="N2881" s="195"/>
    </row>
    <row r="2882" s="38" customFormat="1" ht="15" spans="1:14">
      <c r="A2882" s="43" t="s">
        <v>4669</v>
      </c>
      <c r="B2882" s="262"/>
      <c r="C2882" s="100" t="s">
        <v>4222</v>
      </c>
      <c r="D2882" s="325"/>
      <c r="E2882" s="329" t="s">
        <v>4259</v>
      </c>
      <c r="F2882" s="101">
        <v>2</v>
      </c>
      <c r="G2882" s="291">
        <v>0.74</v>
      </c>
      <c r="H2882" s="199"/>
      <c r="I2882" s="199"/>
      <c r="J2882" s="199"/>
      <c r="K2882" s="199"/>
      <c r="L2882" s="199"/>
      <c r="M2882" s="548"/>
      <c r="N2882" s="195"/>
    </row>
    <row r="2883" s="38" customFormat="1" ht="15" spans="1:14">
      <c r="A2883" s="43" t="s">
        <v>4669</v>
      </c>
      <c r="B2883" s="199">
        <v>15</v>
      </c>
      <c r="C2883" s="101" t="s">
        <v>4240</v>
      </c>
      <c r="D2883" s="311" t="s">
        <v>4675</v>
      </c>
      <c r="E2883" s="329" t="s">
        <v>4260</v>
      </c>
      <c r="F2883" s="101">
        <v>268</v>
      </c>
      <c r="G2883" s="291">
        <v>390.0666</v>
      </c>
      <c r="H2883" s="199">
        <v>1</v>
      </c>
      <c r="I2883" s="259">
        <v>2</v>
      </c>
      <c r="J2883" s="199">
        <v>1</v>
      </c>
      <c r="K2883" s="199">
        <v>60</v>
      </c>
      <c r="L2883" s="199">
        <v>422</v>
      </c>
      <c r="M2883" s="548">
        <v>616.53843</v>
      </c>
      <c r="N2883" s="199"/>
    </row>
    <row r="2884" s="38" customFormat="1" ht="15" spans="1:14">
      <c r="A2884" s="43" t="s">
        <v>4669</v>
      </c>
      <c r="B2884" s="199"/>
      <c r="C2884" s="101" t="s">
        <v>4240</v>
      </c>
      <c r="D2884" s="321"/>
      <c r="E2884" s="329" t="s">
        <v>4261</v>
      </c>
      <c r="F2884" s="101">
        <v>168</v>
      </c>
      <c r="G2884" s="291">
        <v>286.00515</v>
      </c>
      <c r="H2884" s="199"/>
      <c r="I2884" s="262"/>
      <c r="J2884" s="199"/>
      <c r="K2884" s="199"/>
      <c r="L2884" s="199"/>
      <c r="M2884" s="548"/>
      <c r="N2884" s="199"/>
    </row>
    <row r="2885" s="38" customFormat="1" ht="15" spans="1:14">
      <c r="A2885" s="43" t="s">
        <v>4669</v>
      </c>
      <c r="B2885" s="199"/>
      <c r="C2885" s="101" t="s">
        <v>4240</v>
      </c>
      <c r="D2885" s="321"/>
      <c r="E2885" s="329" t="s">
        <v>4264</v>
      </c>
      <c r="F2885" s="101">
        <v>200</v>
      </c>
      <c r="G2885" s="291">
        <v>250</v>
      </c>
      <c r="H2885" s="199"/>
      <c r="I2885" s="262"/>
      <c r="J2885" s="199"/>
      <c r="K2885" s="199"/>
      <c r="L2885" s="199"/>
      <c r="M2885" s="548"/>
      <c r="N2885" s="199"/>
    </row>
    <row r="2886" s="38" customFormat="1" ht="15" spans="1:14">
      <c r="A2886" s="43" t="s">
        <v>4669</v>
      </c>
      <c r="B2886" s="199"/>
      <c r="C2886" s="101" t="s">
        <v>4240</v>
      </c>
      <c r="D2886" s="321"/>
      <c r="E2886" s="329" t="s">
        <v>4288</v>
      </c>
      <c r="F2886" s="101">
        <v>46</v>
      </c>
      <c r="G2886" s="291">
        <v>69.1448</v>
      </c>
      <c r="H2886" s="199"/>
      <c r="I2886" s="262"/>
      <c r="J2886" s="199">
        <v>2</v>
      </c>
      <c r="K2886" s="199">
        <v>40</v>
      </c>
      <c r="L2886" s="199">
        <v>281</v>
      </c>
      <c r="M2886" s="548">
        <v>411.02562</v>
      </c>
      <c r="N2886" s="199"/>
    </row>
    <row r="2887" s="38" customFormat="1" ht="15" spans="1:14">
      <c r="A2887" s="43" t="s">
        <v>4669</v>
      </c>
      <c r="B2887" s="199"/>
      <c r="C2887" s="101" t="s">
        <v>4240</v>
      </c>
      <c r="D2887" s="325"/>
      <c r="E2887" s="329" t="s">
        <v>4270</v>
      </c>
      <c r="F2887" s="101">
        <v>21</v>
      </c>
      <c r="G2887" s="291">
        <v>32.3475</v>
      </c>
      <c r="H2887" s="199"/>
      <c r="I2887" s="269"/>
      <c r="J2887" s="199"/>
      <c r="K2887" s="199"/>
      <c r="L2887" s="199"/>
      <c r="M2887" s="548"/>
      <c r="N2887" s="199"/>
    </row>
    <row r="2888" s="38" customFormat="1" ht="15" spans="1:14">
      <c r="A2888" s="43" t="s">
        <v>4669</v>
      </c>
      <c r="B2888" s="373">
        <v>16</v>
      </c>
      <c r="C2888" s="101" t="s">
        <v>4241</v>
      </c>
      <c r="D2888" s="195" t="s">
        <v>4264</v>
      </c>
      <c r="E2888" s="329" t="s">
        <v>4264</v>
      </c>
      <c r="F2888" s="101">
        <v>230</v>
      </c>
      <c r="G2888" s="291">
        <v>1035</v>
      </c>
      <c r="H2888" s="693">
        <v>1</v>
      </c>
      <c r="I2888" s="259">
        <v>2</v>
      </c>
      <c r="J2888" s="199">
        <v>1</v>
      </c>
      <c r="K2888" s="199">
        <v>60</v>
      </c>
      <c r="L2888" s="199">
        <v>138</v>
      </c>
      <c r="M2888" s="548">
        <v>621</v>
      </c>
      <c r="N2888" s="199"/>
    </row>
    <row r="2889" s="38" customFormat="1" ht="15" spans="1:14">
      <c r="A2889" s="43" t="s">
        <v>4669</v>
      </c>
      <c r="B2889" s="376"/>
      <c r="C2889" s="101" t="s">
        <v>4241</v>
      </c>
      <c r="D2889" s="195"/>
      <c r="E2889" s="329"/>
      <c r="F2889" s="101"/>
      <c r="G2889" s="291"/>
      <c r="H2889" s="693"/>
      <c r="I2889" s="269"/>
      <c r="J2889" s="199">
        <v>2</v>
      </c>
      <c r="K2889" s="199">
        <v>40</v>
      </c>
      <c r="L2889" s="199">
        <v>92</v>
      </c>
      <c r="M2889" s="548">
        <v>414</v>
      </c>
      <c r="N2889" s="199"/>
    </row>
    <row r="2890" s="38" customFormat="1" ht="15" spans="1:14">
      <c r="A2890" s="43" t="s">
        <v>4669</v>
      </c>
      <c r="B2890" s="376"/>
      <c r="C2890" s="101" t="s">
        <v>4241</v>
      </c>
      <c r="D2890" s="195" t="s">
        <v>4275</v>
      </c>
      <c r="E2890" s="329" t="s">
        <v>4260</v>
      </c>
      <c r="F2890" s="101">
        <v>54</v>
      </c>
      <c r="G2890" s="291">
        <v>398.28</v>
      </c>
      <c r="H2890" s="693"/>
      <c r="I2890" s="199">
        <v>1</v>
      </c>
      <c r="J2890" s="199">
        <v>1</v>
      </c>
      <c r="K2890" s="199">
        <v>100</v>
      </c>
      <c r="L2890" s="199">
        <v>90</v>
      </c>
      <c r="M2890" s="548">
        <v>582.144</v>
      </c>
      <c r="N2890" s="199"/>
    </row>
    <row r="2891" s="38" customFormat="1" ht="15" spans="1:14">
      <c r="A2891" s="43" t="s">
        <v>4669</v>
      </c>
      <c r="B2891" s="376"/>
      <c r="C2891" s="101" t="s">
        <v>4241</v>
      </c>
      <c r="D2891" s="195"/>
      <c r="E2891" s="329" t="s">
        <v>4261</v>
      </c>
      <c r="F2891" s="101">
        <v>36</v>
      </c>
      <c r="G2891" s="291">
        <v>183.864</v>
      </c>
      <c r="H2891" s="693"/>
      <c r="I2891" s="199"/>
      <c r="J2891" s="199"/>
      <c r="K2891" s="199"/>
      <c r="L2891" s="199"/>
      <c r="M2891" s="548"/>
      <c r="N2891" s="199"/>
    </row>
    <row r="2892" s="38" customFormat="1" ht="15" spans="1:14">
      <c r="A2892" s="43" t="s">
        <v>4669</v>
      </c>
      <c r="B2892" s="199">
        <v>17</v>
      </c>
      <c r="C2892" s="101" t="s">
        <v>3242</v>
      </c>
      <c r="D2892" s="195" t="s">
        <v>4260</v>
      </c>
      <c r="E2892" s="329" t="s">
        <v>4260</v>
      </c>
      <c r="F2892" s="101">
        <v>277</v>
      </c>
      <c r="G2892" s="291">
        <v>1999.1</v>
      </c>
      <c r="H2892" s="199">
        <v>1</v>
      </c>
      <c r="I2892" s="199">
        <v>2</v>
      </c>
      <c r="J2892" s="199">
        <v>1</v>
      </c>
      <c r="K2892" s="199">
        <v>60</v>
      </c>
      <c r="L2892" s="199">
        <v>166</v>
      </c>
      <c r="M2892" s="548">
        <v>1199.46</v>
      </c>
      <c r="N2892" s="566"/>
    </row>
    <row r="2893" s="38" customFormat="1" ht="15" spans="1:14">
      <c r="A2893" s="43" t="s">
        <v>4669</v>
      </c>
      <c r="B2893" s="199"/>
      <c r="C2893" s="101" t="s">
        <v>3242</v>
      </c>
      <c r="D2893" s="195"/>
      <c r="E2893" s="329"/>
      <c r="F2893" s="101"/>
      <c r="G2893" s="291"/>
      <c r="H2893" s="199"/>
      <c r="I2893" s="199"/>
      <c r="J2893" s="199">
        <v>2</v>
      </c>
      <c r="K2893" s="178">
        <v>40</v>
      </c>
      <c r="L2893" s="199">
        <v>111</v>
      </c>
      <c r="M2893" s="548">
        <v>799.64</v>
      </c>
      <c r="N2893" s="543"/>
    </row>
    <row r="2894" s="38" customFormat="1" ht="15" spans="1:14">
      <c r="A2894" s="43" t="s">
        <v>4669</v>
      </c>
      <c r="B2894" s="199"/>
      <c r="C2894" s="101" t="s">
        <v>3242</v>
      </c>
      <c r="D2894" s="311" t="s">
        <v>4679</v>
      </c>
      <c r="E2894" s="329" t="s">
        <v>4270</v>
      </c>
      <c r="F2894" s="101">
        <v>97</v>
      </c>
      <c r="G2894" s="291">
        <v>759.99</v>
      </c>
      <c r="H2894" s="199"/>
      <c r="I2894" s="259">
        <v>1</v>
      </c>
      <c r="J2894" s="259">
        <v>1</v>
      </c>
      <c r="K2894" s="259">
        <v>100</v>
      </c>
      <c r="L2894" s="259">
        <v>159</v>
      </c>
      <c r="M2894" s="549">
        <v>1449.58</v>
      </c>
      <c r="N2894" s="566"/>
    </row>
    <row r="2895" s="38" customFormat="1" ht="15" spans="1:14">
      <c r="A2895" s="43" t="s">
        <v>4669</v>
      </c>
      <c r="B2895" s="199"/>
      <c r="C2895" s="101" t="s">
        <v>3242</v>
      </c>
      <c r="D2895" s="321"/>
      <c r="E2895" s="329" t="s">
        <v>4288</v>
      </c>
      <c r="F2895" s="101">
        <v>20</v>
      </c>
      <c r="G2895" s="291">
        <v>274.1</v>
      </c>
      <c r="H2895" s="199"/>
      <c r="I2895" s="262"/>
      <c r="J2895" s="262"/>
      <c r="K2895" s="262"/>
      <c r="L2895" s="262"/>
      <c r="M2895" s="550"/>
      <c r="N2895" s="542"/>
    </row>
    <row r="2896" s="38" customFormat="1" ht="15" spans="1:14">
      <c r="A2896" s="43" t="s">
        <v>4669</v>
      </c>
      <c r="B2896" s="199"/>
      <c r="C2896" s="101" t="s">
        <v>3242</v>
      </c>
      <c r="D2896" s="321"/>
      <c r="E2896" s="329" t="s">
        <v>4261</v>
      </c>
      <c r="F2896" s="101">
        <v>23</v>
      </c>
      <c r="G2896" s="291">
        <v>258.97</v>
      </c>
      <c r="H2896" s="199"/>
      <c r="I2896" s="262"/>
      <c r="J2896" s="262"/>
      <c r="K2896" s="262"/>
      <c r="L2896" s="262"/>
      <c r="M2896" s="550"/>
      <c r="N2896" s="542"/>
    </row>
    <row r="2897" s="38" customFormat="1" ht="15" spans="1:14">
      <c r="A2897" s="43" t="s">
        <v>4669</v>
      </c>
      <c r="B2897" s="199"/>
      <c r="C2897" s="101" t="s">
        <v>3242</v>
      </c>
      <c r="D2897" s="321"/>
      <c r="E2897" s="329" t="s">
        <v>4264</v>
      </c>
      <c r="F2897" s="101">
        <v>10</v>
      </c>
      <c r="G2897" s="291">
        <v>100</v>
      </c>
      <c r="H2897" s="199"/>
      <c r="I2897" s="262"/>
      <c r="J2897" s="262"/>
      <c r="K2897" s="262"/>
      <c r="L2897" s="262"/>
      <c r="M2897" s="550"/>
      <c r="N2897" s="542"/>
    </row>
    <row r="2898" s="38" customFormat="1" ht="15" spans="1:14">
      <c r="A2898" s="43" t="s">
        <v>4669</v>
      </c>
      <c r="B2898" s="199"/>
      <c r="C2898" s="101" t="s">
        <v>3242</v>
      </c>
      <c r="D2898" s="325"/>
      <c r="E2898" s="329" t="s">
        <v>4263</v>
      </c>
      <c r="F2898" s="101">
        <v>9</v>
      </c>
      <c r="G2898" s="291">
        <v>56.52</v>
      </c>
      <c r="H2898" s="199"/>
      <c r="I2898" s="269"/>
      <c r="J2898" s="269"/>
      <c r="K2898" s="269"/>
      <c r="L2898" s="269"/>
      <c r="M2898" s="551"/>
      <c r="N2898" s="543"/>
    </row>
  </sheetData>
  <mergeCells count="3518">
    <mergeCell ref="O325:P325"/>
    <mergeCell ref="T1673:U1673"/>
    <mergeCell ref="B2:B7"/>
    <mergeCell ref="B8:B13"/>
    <mergeCell ref="B14:B18"/>
    <mergeCell ref="B19:B25"/>
    <mergeCell ref="B26:B31"/>
    <mergeCell ref="B32:B36"/>
    <mergeCell ref="B37:B42"/>
    <mergeCell ref="B43:B49"/>
    <mergeCell ref="B50:B58"/>
    <mergeCell ref="B59:B61"/>
    <mergeCell ref="B62:B63"/>
    <mergeCell ref="B64:B70"/>
    <mergeCell ref="B71:B77"/>
    <mergeCell ref="B78:B86"/>
    <mergeCell ref="B87:B90"/>
    <mergeCell ref="B91:B96"/>
    <mergeCell ref="B97:B99"/>
    <mergeCell ref="B100:B102"/>
    <mergeCell ref="B103:B109"/>
    <mergeCell ref="B110:B114"/>
    <mergeCell ref="B115:B122"/>
    <mergeCell ref="B123:B128"/>
    <mergeCell ref="B129:B131"/>
    <mergeCell ref="B132:B135"/>
    <mergeCell ref="B136:B142"/>
    <mergeCell ref="B143:B146"/>
    <mergeCell ref="B147:B153"/>
    <mergeCell ref="B154:B161"/>
    <mergeCell ref="B162:B169"/>
    <mergeCell ref="B170:B177"/>
    <mergeCell ref="B178:B185"/>
    <mergeCell ref="B186:B192"/>
    <mergeCell ref="B193:B200"/>
    <mergeCell ref="B201:B204"/>
    <mergeCell ref="B205:B208"/>
    <mergeCell ref="B209:B214"/>
    <mergeCell ref="B215:B220"/>
    <mergeCell ref="B222:B225"/>
    <mergeCell ref="B226:B228"/>
    <mergeCell ref="B229:B230"/>
    <mergeCell ref="B231:B236"/>
    <mergeCell ref="B237:B243"/>
    <mergeCell ref="B244:B247"/>
    <mergeCell ref="B248:B250"/>
    <mergeCell ref="B251:B258"/>
    <mergeCell ref="B259:B262"/>
    <mergeCell ref="B263:B269"/>
    <mergeCell ref="B270:B275"/>
    <mergeCell ref="B276:B280"/>
    <mergeCell ref="B281:B282"/>
    <mergeCell ref="B283:B284"/>
    <mergeCell ref="B285:B297"/>
    <mergeCell ref="B298:B306"/>
    <mergeCell ref="B307:B320"/>
    <mergeCell ref="B321:B322"/>
    <mergeCell ref="B323:B324"/>
    <mergeCell ref="B326:B328"/>
    <mergeCell ref="B329:B332"/>
    <mergeCell ref="B333:B336"/>
    <mergeCell ref="B337:B339"/>
    <mergeCell ref="B340:B346"/>
    <mergeCell ref="B347:B351"/>
    <mergeCell ref="B352:B354"/>
    <mergeCell ref="B355:B358"/>
    <mergeCell ref="B359:B364"/>
    <mergeCell ref="B365:B372"/>
    <mergeCell ref="B373:B379"/>
    <mergeCell ref="B380:B386"/>
    <mergeCell ref="B387:B391"/>
    <mergeCell ref="B392:B399"/>
    <mergeCell ref="B400:B408"/>
    <mergeCell ref="B409:B416"/>
    <mergeCell ref="B417:B423"/>
    <mergeCell ref="B424:B432"/>
    <mergeCell ref="B433:B437"/>
    <mergeCell ref="B438:B442"/>
    <mergeCell ref="B443:B446"/>
    <mergeCell ref="B447:B449"/>
    <mergeCell ref="B450:B456"/>
    <mergeCell ref="B457:B461"/>
    <mergeCell ref="B462:B468"/>
    <mergeCell ref="B469:B476"/>
    <mergeCell ref="B477:B479"/>
    <mergeCell ref="B480:B484"/>
    <mergeCell ref="B485:B493"/>
    <mergeCell ref="B494:B500"/>
    <mergeCell ref="B501:B510"/>
    <mergeCell ref="B511:B519"/>
    <mergeCell ref="B520:B525"/>
    <mergeCell ref="B526:B534"/>
    <mergeCell ref="B535:B543"/>
    <mergeCell ref="B544:B551"/>
    <mergeCell ref="B552:B560"/>
    <mergeCell ref="B561:B566"/>
    <mergeCell ref="B567:B569"/>
    <mergeCell ref="B570:B573"/>
    <mergeCell ref="B574:B598"/>
    <mergeCell ref="B599:B613"/>
    <mergeCell ref="B614:B619"/>
    <mergeCell ref="B620:B625"/>
    <mergeCell ref="B626:B638"/>
    <mergeCell ref="B639:B646"/>
    <mergeCell ref="B647:B650"/>
    <mergeCell ref="B651:B657"/>
    <mergeCell ref="B658:B662"/>
    <mergeCell ref="B663:B666"/>
    <mergeCell ref="B667:B674"/>
    <mergeCell ref="B675:B679"/>
    <mergeCell ref="B680:B699"/>
    <mergeCell ref="B700:B710"/>
    <mergeCell ref="B711:B735"/>
    <mergeCell ref="B736:B748"/>
    <mergeCell ref="B749:B756"/>
    <mergeCell ref="B757:B762"/>
    <mergeCell ref="B763:B772"/>
    <mergeCell ref="B773:B782"/>
    <mergeCell ref="B783:B786"/>
    <mergeCell ref="B787:B795"/>
    <mergeCell ref="B796:B803"/>
    <mergeCell ref="B804:B809"/>
    <mergeCell ref="B810:B815"/>
    <mergeCell ref="B816:B819"/>
    <mergeCell ref="B820:B839"/>
    <mergeCell ref="B840:B848"/>
    <mergeCell ref="B849:B862"/>
    <mergeCell ref="B863:B868"/>
    <mergeCell ref="B869:B916"/>
    <mergeCell ref="B917:B920"/>
    <mergeCell ref="B921:B926"/>
    <mergeCell ref="B927:B930"/>
    <mergeCell ref="B931:B950"/>
    <mergeCell ref="B951:B979"/>
    <mergeCell ref="B980:B1010"/>
    <mergeCell ref="B1011:B1038"/>
    <mergeCell ref="B1039:B1042"/>
    <mergeCell ref="B1043:B1052"/>
    <mergeCell ref="B1053:B1064"/>
    <mergeCell ref="B1065:B1081"/>
    <mergeCell ref="B1082:B1101"/>
    <mergeCell ref="B1102:B1111"/>
    <mergeCell ref="B1112:B1129"/>
    <mergeCell ref="B1130:B1136"/>
    <mergeCell ref="B1137:B1141"/>
    <mergeCell ref="B1142:B1146"/>
    <mergeCell ref="B1147:B1166"/>
    <mergeCell ref="B1167:B1198"/>
    <mergeCell ref="B1199:B1233"/>
    <mergeCell ref="B1234:B1272"/>
    <mergeCell ref="B1273:B1278"/>
    <mergeCell ref="B1279:B1286"/>
    <mergeCell ref="B1287:B1300"/>
    <mergeCell ref="B1301:B1302"/>
    <mergeCell ref="B1304:B1307"/>
    <mergeCell ref="B1308:B1310"/>
    <mergeCell ref="B1311:B1313"/>
    <mergeCell ref="B1314:B1319"/>
    <mergeCell ref="B1321:B1322"/>
    <mergeCell ref="B1323:B1326"/>
    <mergeCell ref="B1327:B1331"/>
    <mergeCell ref="B1332:B1336"/>
    <mergeCell ref="B1337:B1343"/>
    <mergeCell ref="B1344:B1347"/>
    <mergeCell ref="B1348:B1350"/>
    <mergeCell ref="B1351:B1356"/>
    <mergeCell ref="B1357:B1362"/>
    <mergeCell ref="B1363:B1367"/>
    <mergeCell ref="B1368:B1374"/>
    <mergeCell ref="B1376:B1379"/>
    <mergeCell ref="B1380:B1386"/>
    <mergeCell ref="B1387:B1394"/>
    <mergeCell ref="B1395:B1403"/>
    <mergeCell ref="B1404:B1405"/>
    <mergeCell ref="B1406:B1407"/>
    <mergeCell ref="B1409:B1411"/>
    <mergeCell ref="B1412:B1416"/>
    <mergeCell ref="B1417:B1423"/>
    <mergeCell ref="B1424:B1425"/>
    <mergeCell ref="B1426:B1431"/>
    <mergeCell ref="B1432:B1455"/>
    <mergeCell ref="B1456:B1459"/>
    <mergeCell ref="B1460:B1465"/>
    <mergeCell ref="B1466:B1469"/>
    <mergeCell ref="B1470:B1482"/>
    <mergeCell ref="B1483:B1489"/>
    <mergeCell ref="B1490:B1503"/>
    <mergeCell ref="B1504:B1512"/>
    <mergeCell ref="B1513:B1517"/>
    <mergeCell ref="B1518:B1526"/>
    <mergeCell ref="B1527:B1536"/>
    <mergeCell ref="B1537:B1549"/>
    <mergeCell ref="B1550:B1556"/>
    <mergeCell ref="B1557:B1560"/>
    <mergeCell ref="B1561:B1567"/>
    <mergeCell ref="B1568:B1582"/>
    <mergeCell ref="B1583:B1597"/>
    <mergeCell ref="B1598:B1605"/>
    <mergeCell ref="B1606:B1610"/>
    <mergeCell ref="B1611:B1627"/>
    <mergeCell ref="B1628:B1637"/>
    <mergeCell ref="B1638:B1640"/>
    <mergeCell ref="B1641:B1655"/>
    <mergeCell ref="B1656:B1665"/>
    <mergeCell ref="B1666:B1671"/>
    <mergeCell ref="B1672:B1674"/>
    <mergeCell ref="B1675:B1686"/>
    <mergeCell ref="B1687:B1694"/>
    <mergeCell ref="B1695:B1707"/>
    <mergeCell ref="B1708:B1719"/>
    <mergeCell ref="B1720:B1726"/>
    <mergeCell ref="B1727:B1733"/>
    <mergeCell ref="B1734:B1741"/>
    <mergeCell ref="B1742:B1749"/>
    <mergeCell ref="B1750:B1753"/>
    <mergeCell ref="B1754:B1762"/>
    <mergeCell ref="B1763:B1775"/>
    <mergeCell ref="B1776:B1781"/>
    <mergeCell ref="B1782:B1785"/>
    <mergeCell ref="B1786:B1795"/>
    <mergeCell ref="B1796:B1808"/>
    <mergeCell ref="B1809:B1820"/>
    <mergeCell ref="B1821:B1835"/>
    <mergeCell ref="B1836:B1840"/>
    <mergeCell ref="B1841:B1856"/>
    <mergeCell ref="B1857:B1871"/>
    <mergeCell ref="B1872:B1878"/>
    <mergeCell ref="B1879:B1885"/>
    <mergeCell ref="B1886:B1902"/>
    <mergeCell ref="B1903:B1922"/>
    <mergeCell ref="B1923:B1931"/>
    <mergeCell ref="B1932:B1942"/>
    <mergeCell ref="B1943:B1952"/>
    <mergeCell ref="B1953:B1959"/>
    <mergeCell ref="B1960:B1964"/>
    <mergeCell ref="B1965:B1969"/>
    <mergeCell ref="B1970:B1984"/>
    <mergeCell ref="B1985:B1990"/>
    <mergeCell ref="B1992:B1997"/>
    <mergeCell ref="B1998:B2000"/>
    <mergeCell ref="B2001:B2009"/>
    <mergeCell ref="B2010:B2022"/>
    <mergeCell ref="B2023:B2035"/>
    <mergeCell ref="B2036:B2043"/>
    <mergeCell ref="B2044:B2053"/>
    <mergeCell ref="B2054:B2069"/>
    <mergeCell ref="B2070:B2074"/>
    <mergeCell ref="B2075:B2085"/>
    <mergeCell ref="B2086:B2093"/>
    <mergeCell ref="B2094:B2099"/>
    <mergeCell ref="B2100:B2114"/>
    <mergeCell ref="B2115:B2140"/>
    <mergeCell ref="B2141:B2154"/>
    <mergeCell ref="B2155:B2160"/>
    <mergeCell ref="B2161:B2162"/>
    <mergeCell ref="B2163:B2177"/>
    <mergeCell ref="B2178:B2183"/>
    <mergeCell ref="B2184:B2189"/>
    <mergeCell ref="B2190:B2191"/>
    <mergeCell ref="B2192:B2210"/>
    <mergeCell ref="B2211:B2216"/>
    <mergeCell ref="B2217:B2218"/>
    <mergeCell ref="B2219:B2227"/>
    <mergeCell ref="B2228:B2231"/>
    <mergeCell ref="B2232:B2240"/>
    <mergeCell ref="B2241:B2248"/>
    <mergeCell ref="B2249:B2263"/>
    <mergeCell ref="B2264:B2268"/>
    <mergeCell ref="B2269:B2279"/>
    <mergeCell ref="B2280:B2296"/>
    <mergeCell ref="B2297:B2300"/>
    <mergeCell ref="B2301:B2310"/>
    <mergeCell ref="B2311:B2314"/>
    <mergeCell ref="B2315:B2321"/>
    <mergeCell ref="B2322:B2336"/>
    <mergeCell ref="B2337:B2341"/>
    <mergeCell ref="B2342:B2344"/>
    <mergeCell ref="B2345:B2350"/>
    <mergeCell ref="B2351:B2357"/>
    <mergeCell ref="B2358:B2363"/>
    <mergeCell ref="B2364:B2368"/>
    <mergeCell ref="B2369:B2374"/>
    <mergeCell ref="B2375:B2379"/>
    <mergeCell ref="B2380:B2385"/>
    <mergeCell ref="B2386:B2391"/>
    <mergeCell ref="B2392:B2397"/>
    <mergeCell ref="B2398:B2402"/>
    <mergeCell ref="B2403:B2408"/>
    <mergeCell ref="B2409:B2415"/>
    <mergeCell ref="B2416:B2443"/>
    <mergeCell ref="B2444:B2451"/>
    <mergeCell ref="B2452:B2466"/>
    <mergeCell ref="B2467:B2468"/>
    <mergeCell ref="B2469:B2499"/>
    <mergeCell ref="B2500:B2523"/>
    <mergeCell ref="B2524:B2525"/>
    <mergeCell ref="B2526:B2528"/>
    <mergeCell ref="B2529:B2554"/>
    <mergeCell ref="B2555:B2557"/>
    <mergeCell ref="B2558:B2567"/>
    <mergeCell ref="B2568:B2590"/>
    <mergeCell ref="B2591:B2599"/>
    <mergeCell ref="B2600:B2603"/>
    <mergeCell ref="B2604:B2614"/>
    <mergeCell ref="B2615:B2644"/>
    <mergeCell ref="B2645:B2659"/>
    <mergeCell ref="B2660:B2681"/>
    <mergeCell ref="B2682:B2683"/>
    <mergeCell ref="B2684:B2707"/>
    <mergeCell ref="B2708:B2727"/>
    <mergeCell ref="B2728:B2731"/>
    <mergeCell ref="B2732:B2751"/>
    <mergeCell ref="B2752:B2754"/>
    <mergeCell ref="B2755:B2764"/>
    <mergeCell ref="B2765:B2784"/>
    <mergeCell ref="B2785:B2791"/>
    <mergeCell ref="B2792:B2803"/>
    <mergeCell ref="B2804:B2806"/>
    <mergeCell ref="B2807:B2812"/>
    <mergeCell ref="B2813:B2829"/>
    <mergeCell ref="B2830:B2833"/>
    <mergeCell ref="B2835:B2839"/>
    <mergeCell ref="B2840:B2844"/>
    <mergeCell ref="B2845:B2852"/>
    <mergeCell ref="B2853:B2855"/>
    <mergeCell ref="B2856:B2859"/>
    <mergeCell ref="B2860:B2864"/>
    <mergeCell ref="B2865:B2867"/>
    <mergeCell ref="B2868:B2875"/>
    <mergeCell ref="B2876:B2882"/>
    <mergeCell ref="B2883:B2887"/>
    <mergeCell ref="B2888:B2891"/>
    <mergeCell ref="B2892:B2898"/>
    <mergeCell ref="D2:D7"/>
    <mergeCell ref="D8:D13"/>
    <mergeCell ref="D14:D18"/>
    <mergeCell ref="D19:D25"/>
    <mergeCell ref="D26:D28"/>
    <mergeCell ref="D29:D31"/>
    <mergeCell ref="D37:D42"/>
    <mergeCell ref="D43:D45"/>
    <mergeCell ref="D46:D48"/>
    <mergeCell ref="D50:D53"/>
    <mergeCell ref="D55:D58"/>
    <mergeCell ref="D59:D61"/>
    <mergeCell ref="D62:D63"/>
    <mergeCell ref="D64:D66"/>
    <mergeCell ref="D67:D70"/>
    <mergeCell ref="D71:D73"/>
    <mergeCell ref="D74:D77"/>
    <mergeCell ref="D78:D81"/>
    <mergeCell ref="D87:D88"/>
    <mergeCell ref="D89:D90"/>
    <mergeCell ref="D91:D93"/>
    <mergeCell ref="D94:D96"/>
    <mergeCell ref="D98:D99"/>
    <mergeCell ref="D100:D101"/>
    <mergeCell ref="D103:D104"/>
    <mergeCell ref="D105:D107"/>
    <mergeCell ref="D108:D109"/>
    <mergeCell ref="D110:D113"/>
    <mergeCell ref="D115:D116"/>
    <mergeCell ref="D117:D118"/>
    <mergeCell ref="D119:D122"/>
    <mergeCell ref="D123:D124"/>
    <mergeCell ref="D125:D127"/>
    <mergeCell ref="D129:D130"/>
    <mergeCell ref="D132:D133"/>
    <mergeCell ref="D134:D135"/>
    <mergeCell ref="D136:D138"/>
    <mergeCell ref="D139:D141"/>
    <mergeCell ref="D143:D145"/>
    <mergeCell ref="D147:D148"/>
    <mergeCell ref="D149:D151"/>
    <mergeCell ref="D152:D153"/>
    <mergeCell ref="D154:D155"/>
    <mergeCell ref="D156:D161"/>
    <mergeCell ref="D162:D167"/>
    <mergeCell ref="D168:D169"/>
    <mergeCell ref="D170:D171"/>
    <mergeCell ref="D172:D176"/>
    <mergeCell ref="D178:D180"/>
    <mergeCell ref="D181:D185"/>
    <mergeCell ref="D186:D188"/>
    <mergeCell ref="D189:D192"/>
    <mergeCell ref="D193:D196"/>
    <mergeCell ref="D197:D199"/>
    <mergeCell ref="D202:D204"/>
    <mergeCell ref="D205:D206"/>
    <mergeCell ref="D207:D208"/>
    <mergeCell ref="D209:D211"/>
    <mergeCell ref="D212:D214"/>
    <mergeCell ref="D215:D216"/>
    <mergeCell ref="D217:D218"/>
    <mergeCell ref="D219:D220"/>
    <mergeCell ref="D222:D225"/>
    <mergeCell ref="D226:D227"/>
    <mergeCell ref="D229:D230"/>
    <mergeCell ref="D231:D233"/>
    <mergeCell ref="D234:D236"/>
    <mergeCell ref="D237:D239"/>
    <mergeCell ref="D240:D243"/>
    <mergeCell ref="D244:D245"/>
    <mergeCell ref="D246:D247"/>
    <mergeCell ref="D248:D250"/>
    <mergeCell ref="D251:D258"/>
    <mergeCell ref="D260:D262"/>
    <mergeCell ref="D263:D266"/>
    <mergeCell ref="D267:D269"/>
    <mergeCell ref="D270:D271"/>
    <mergeCell ref="D272:D275"/>
    <mergeCell ref="D276:D280"/>
    <mergeCell ref="D281:D282"/>
    <mergeCell ref="D283:D284"/>
    <mergeCell ref="D285:D290"/>
    <mergeCell ref="D291:D292"/>
    <mergeCell ref="D293:D297"/>
    <mergeCell ref="D298:D299"/>
    <mergeCell ref="D300:D301"/>
    <mergeCell ref="D302:D303"/>
    <mergeCell ref="D304:D306"/>
    <mergeCell ref="D307:D310"/>
    <mergeCell ref="D311:D314"/>
    <mergeCell ref="D316:D320"/>
    <mergeCell ref="D321:D322"/>
    <mergeCell ref="D323:D324"/>
    <mergeCell ref="D326:D328"/>
    <mergeCell ref="D329:D330"/>
    <mergeCell ref="D331:D332"/>
    <mergeCell ref="D333:D335"/>
    <mergeCell ref="D337:D339"/>
    <mergeCell ref="D340:D344"/>
    <mergeCell ref="D345:D346"/>
    <mergeCell ref="D347:D348"/>
    <mergeCell ref="D349:D351"/>
    <mergeCell ref="D352:D354"/>
    <mergeCell ref="D355:D358"/>
    <mergeCell ref="D359:D364"/>
    <mergeCell ref="D365:D366"/>
    <mergeCell ref="D367:D372"/>
    <mergeCell ref="D373:D376"/>
    <mergeCell ref="D377:D379"/>
    <mergeCell ref="D380:D383"/>
    <mergeCell ref="D384:D386"/>
    <mergeCell ref="D387:D388"/>
    <mergeCell ref="D389:D391"/>
    <mergeCell ref="D392:D395"/>
    <mergeCell ref="D396:D399"/>
    <mergeCell ref="D400:D402"/>
    <mergeCell ref="D403:D405"/>
    <mergeCell ref="D406:D408"/>
    <mergeCell ref="D409:D411"/>
    <mergeCell ref="D412:D416"/>
    <mergeCell ref="D417:D419"/>
    <mergeCell ref="D420:D423"/>
    <mergeCell ref="D424:D427"/>
    <mergeCell ref="D428:D429"/>
    <mergeCell ref="D430:D432"/>
    <mergeCell ref="D433:D434"/>
    <mergeCell ref="D435:D437"/>
    <mergeCell ref="D438:D439"/>
    <mergeCell ref="D440:D442"/>
    <mergeCell ref="D443:D444"/>
    <mergeCell ref="D445:D446"/>
    <mergeCell ref="D447:D448"/>
    <mergeCell ref="D450:D452"/>
    <mergeCell ref="D453:D456"/>
    <mergeCell ref="D457:D458"/>
    <mergeCell ref="D462:D464"/>
    <mergeCell ref="D466:D468"/>
    <mergeCell ref="D469:D470"/>
    <mergeCell ref="D471:D472"/>
    <mergeCell ref="D473:D476"/>
    <mergeCell ref="D477:D478"/>
    <mergeCell ref="D480:D482"/>
    <mergeCell ref="D483:D484"/>
    <mergeCell ref="D485:D487"/>
    <mergeCell ref="D488:D489"/>
    <mergeCell ref="D490:D493"/>
    <mergeCell ref="D494:D495"/>
    <mergeCell ref="D496:D497"/>
    <mergeCell ref="D498:D500"/>
    <mergeCell ref="D501:D503"/>
    <mergeCell ref="D504:D506"/>
    <mergeCell ref="D507:D510"/>
    <mergeCell ref="D511:D513"/>
    <mergeCell ref="D514:D519"/>
    <mergeCell ref="D520:D525"/>
    <mergeCell ref="D526:D528"/>
    <mergeCell ref="D529:D534"/>
    <mergeCell ref="D535:D536"/>
    <mergeCell ref="D537:D539"/>
    <mergeCell ref="D540:D543"/>
    <mergeCell ref="D544:D545"/>
    <mergeCell ref="D546:D551"/>
    <mergeCell ref="D552:D554"/>
    <mergeCell ref="D555:D560"/>
    <mergeCell ref="D561:D563"/>
    <mergeCell ref="D564:D566"/>
    <mergeCell ref="D567:D568"/>
    <mergeCell ref="D570:D573"/>
    <mergeCell ref="D574:D598"/>
    <mergeCell ref="D599:D613"/>
    <mergeCell ref="D614:D619"/>
    <mergeCell ref="D620:D625"/>
    <mergeCell ref="D626:D630"/>
    <mergeCell ref="D631:D634"/>
    <mergeCell ref="D635:D636"/>
    <mergeCell ref="D637:D638"/>
    <mergeCell ref="D639:D642"/>
    <mergeCell ref="D643:D644"/>
    <mergeCell ref="D645:D646"/>
    <mergeCell ref="D647:D650"/>
    <mergeCell ref="D651:D654"/>
    <mergeCell ref="D655:D657"/>
    <mergeCell ref="D658:D660"/>
    <mergeCell ref="D661:D662"/>
    <mergeCell ref="D663:D666"/>
    <mergeCell ref="D667:D669"/>
    <mergeCell ref="D670:D674"/>
    <mergeCell ref="D675:D676"/>
    <mergeCell ref="D677:D679"/>
    <mergeCell ref="D680:D699"/>
    <mergeCell ref="D700:D702"/>
    <mergeCell ref="D703:D704"/>
    <mergeCell ref="D705:D706"/>
    <mergeCell ref="D707:D710"/>
    <mergeCell ref="D711:D735"/>
    <mergeCell ref="D736:D748"/>
    <mergeCell ref="D749:D756"/>
    <mergeCell ref="D757:D762"/>
    <mergeCell ref="D763:D766"/>
    <mergeCell ref="D767:D768"/>
    <mergeCell ref="D769:D770"/>
    <mergeCell ref="D771:D772"/>
    <mergeCell ref="D773:D776"/>
    <mergeCell ref="D777:D779"/>
    <mergeCell ref="D780:D782"/>
    <mergeCell ref="D783:D785"/>
    <mergeCell ref="D787:D789"/>
    <mergeCell ref="D790:D792"/>
    <mergeCell ref="D793:D795"/>
    <mergeCell ref="D796:D798"/>
    <mergeCell ref="D799:D803"/>
    <mergeCell ref="D804:D805"/>
    <mergeCell ref="D806:D809"/>
    <mergeCell ref="D810:D812"/>
    <mergeCell ref="D813:D815"/>
    <mergeCell ref="D816:D819"/>
    <mergeCell ref="D820:D839"/>
    <mergeCell ref="D840:D843"/>
    <mergeCell ref="D844:D846"/>
    <mergeCell ref="D847:D848"/>
    <mergeCell ref="D849:D850"/>
    <mergeCell ref="D851:D854"/>
    <mergeCell ref="D855:D862"/>
    <mergeCell ref="D863:D864"/>
    <mergeCell ref="D865:D866"/>
    <mergeCell ref="D867:D868"/>
    <mergeCell ref="D869:D886"/>
    <mergeCell ref="D887:D897"/>
    <mergeCell ref="D898:D906"/>
    <mergeCell ref="D907:D912"/>
    <mergeCell ref="D913:D914"/>
    <mergeCell ref="D917:D919"/>
    <mergeCell ref="D921:D923"/>
    <mergeCell ref="D924:D925"/>
    <mergeCell ref="D927:D928"/>
    <mergeCell ref="D929:D930"/>
    <mergeCell ref="D931:D950"/>
    <mergeCell ref="D951:D958"/>
    <mergeCell ref="D959:D965"/>
    <mergeCell ref="D966:D971"/>
    <mergeCell ref="D972:D976"/>
    <mergeCell ref="D977:D979"/>
    <mergeCell ref="D980:D1010"/>
    <mergeCell ref="D1011:D1028"/>
    <mergeCell ref="D1029:D1032"/>
    <mergeCell ref="D1033:D1036"/>
    <mergeCell ref="D1037:D1038"/>
    <mergeCell ref="D1039:D1042"/>
    <mergeCell ref="D1043:D1045"/>
    <mergeCell ref="D1046:D1047"/>
    <mergeCell ref="D1048:D1049"/>
    <mergeCell ref="D1050:D1052"/>
    <mergeCell ref="D1053:D1056"/>
    <mergeCell ref="D1057:D1060"/>
    <mergeCell ref="D1061:D1062"/>
    <mergeCell ref="D1063:D1064"/>
    <mergeCell ref="D1065:D1070"/>
    <mergeCell ref="D1071:D1075"/>
    <mergeCell ref="D1076:D1079"/>
    <mergeCell ref="D1080:D1081"/>
    <mergeCell ref="D1082:D1087"/>
    <mergeCell ref="D1088:D1095"/>
    <mergeCell ref="D1096:D1101"/>
    <mergeCell ref="D1102:D1104"/>
    <mergeCell ref="D1105:D1107"/>
    <mergeCell ref="D1108:D1111"/>
    <mergeCell ref="D1112:D1117"/>
    <mergeCell ref="D1118:D1123"/>
    <mergeCell ref="D1124:D1125"/>
    <mergeCell ref="D1130:D1132"/>
    <mergeCell ref="D1133:D1135"/>
    <mergeCell ref="D1137:D1139"/>
    <mergeCell ref="D1140:D1141"/>
    <mergeCell ref="D1142:D1144"/>
    <mergeCell ref="D1145:D1146"/>
    <mergeCell ref="D1147:D1166"/>
    <mergeCell ref="D1167:D1178"/>
    <mergeCell ref="D1179:D1184"/>
    <mergeCell ref="D1185:D1190"/>
    <mergeCell ref="D1191:D1193"/>
    <mergeCell ref="D1194:D1196"/>
    <mergeCell ref="D1197:D1198"/>
    <mergeCell ref="D1199:D1233"/>
    <mergeCell ref="D1234:D1252"/>
    <mergeCell ref="D1253:D1259"/>
    <mergeCell ref="D1260:D1263"/>
    <mergeCell ref="D1264:D1266"/>
    <mergeCell ref="D1267:D1268"/>
    <mergeCell ref="D1269:D1270"/>
    <mergeCell ref="D1271:D1272"/>
    <mergeCell ref="D1273:D1274"/>
    <mergeCell ref="D1275:D1276"/>
    <mergeCell ref="D1277:D1278"/>
    <mergeCell ref="D1279:D1280"/>
    <mergeCell ref="D1281:D1282"/>
    <mergeCell ref="D1283:D1286"/>
    <mergeCell ref="D1287:D1292"/>
    <mergeCell ref="D1293:D1295"/>
    <mergeCell ref="D1296:D1297"/>
    <mergeCell ref="D1298:D1300"/>
    <mergeCell ref="D1301:D1302"/>
    <mergeCell ref="D1304:D1307"/>
    <mergeCell ref="D1308:D1310"/>
    <mergeCell ref="D1311:D1313"/>
    <mergeCell ref="D1314:D1315"/>
    <mergeCell ref="D1316:D1319"/>
    <mergeCell ref="D1321:D1322"/>
    <mergeCell ref="D1323:D1324"/>
    <mergeCell ref="D1325:D1326"/>
    <mergeCell ref="D1327:D1331"/>
    <mergeCell ref="D1332:D1336"/>
    <mergeCell ref="D1337:D1338"/>
    <mergeCell ref="D1339:D1343"/>
    <mergeCell ref="D1344:D1347"/>
    <mergeCell ref="D1348:D1350"/>
    <mergeCell ref="D1352:D1356"/>
    <mergeCell ref="D1357:D1362"/>
    <mergeCell ref="D1363:D1367"/>
    <mergeCell ref="D1368:D1374"/>
    <mergeCell ref="D1376:D1379"/>
    <mergeCell ref="D1380:D1383"/>
    <mergeCell ref="D1384:D1385"/>
    <mergeCell ref="D1387:D1394"/>
    <mergeCell ref="D1395:D1396"/>
    <mergeCell ref="D1397:D1398"/>
    <mergeCell ref="D1399:D1400"/>
    <mergeCell ref="D1401:D1403"/>
    <mergeCell ref="D1404:D1405"/>
    <mergeCell ref="D1406:D1407"/>
    <mergeCell ref="D1409:D1411"/>
    <mergeCell ref="D1412:D1414"/>
    <mergeCell ref="D1415:D1416"/>
    <mergeCell ref="D1417:D1418"/>
    <mergeCell ref="D1419:D1423"/>
    <mergeCell ref="D1424:D1425"/>
    <mergeCell ref="D1426:D1427"/>
    <mergeCell ref="D1428:D1431"/>
    <mergeCell ref="D1432:D1433"/>
    <mergeCell ref="D1451:D1455"/>
    <mergeCell ref="D1456:D1457"/>
    <mergeCell ref="D1458:D1459"/>
    <mergeCell ref="D1460:D1465"/>
    <mergeCell ref="D1466:D1467"/>
    <mergeCell ref="D1468:D1469"/>
    <mergeCell ref="D1470:D1478"/>
    <mergeCell ref="D1480:D1482"/>
    <mergeCell ref="D1483:D1489"/>
    <mergeCell ref="D1490:D1499"/>
    <mergeCell ref="D1500:D1503"/>
    <mergeCell ref="D1504:D1510"/>
    <mergeCell ref="D1511:D1512"/>
    <mergeCell ref="D1513:D1517"/>
    <mergeCell ref="D1518:D1521"/>
    <mergeCell ref="D1522:D1526"/>
    <mergeCell ref="D1527:D1533"/>
    <mergeCell ref="D1534:D1536"/>
    <mergeCell ref="D1537:D1542"/>
    <mergeCell ref="D1543:D1549"/>
    <mergeCell ref="D1550:D1551"/>
    <mergeCell ref="D1552:D1556"/>
    <mergeCell ref="D1558:D1560"/>
    <mergeCell ref="D1561:D1564"/>
    <mergeCell ref="D1565:D1567"/>
    <mergeCell ref="D1568:D1569"/>
    <mergeCell ref="D1570:D1578"/>
    <mergeCell ref="D1579:D1582"/>
    <mergeCell ref="D1583:D1593"/>
    <mergeCell ref="D1594:D1597"/>
    <mergeCell ref="D1598:D1605"/>
    <mergeCell ref="D1606:D1610"/>
    <mergeCell ref="D1611:D1612"/>
    <mergeCell ref="D1622:D1627"/>
    <mergeCell ref="D1628:D1632"/>
    <mergeCell ref="D1633:D1637"/>
    <mergeCell ref="D1638:D1640"/>
    <mergeCell ref="D1641:D1643"/>
    <mergeCell ref="D1652:D1655"/>
    <mergeCell ref="D1656:D1663"/>
    <mergeCell ref="D1664:D1665"/>
    <mergeCell ref="D1666:D1671"/>
    <mergeCell ref="D1672:D1674"/>
    <mergeCell ref="D1675:D1676"/>
    <mergeCell ref="D1677:D1678"/>
    <mergeCell ref="D1679:D1686"/>
    <mergeCell ref="D1687:D1694"/>
    <mergeCell ref="D1695:D1697"/>
    <mergeCell ref="D1706:D1707"/>
    <mergeCell ref="D1708:D1716"/>
    <mergeCell ref="D1717:D1719"/>
    <mergeCell ref="D1721:D1726"/>
    <mergeCell ref="D1727:D1733"/>
    <mergeCell ref="D1735:D1741"/>
    <mergeCell ref="D1742:D1743"/>
    <mergeCell ref="D1744:D1749"/>
    <mergeCell ref="D1750:D1751"/>
    <mergeCell ref="D1752:D1753"/>
    <mergeCell ref="D1754:D1758"/>
    <mergeCell ref="D1759:D1762"/>
    <mergeCell ref="D1763:D1766"/>
    <mergeCell ref="D1767:D1775"/>
    <mergeCell ref="D1777:D1781"/>
    <mergeCell ref="D1782:D1785"/>
    <mergeCell ref="D1787:D1795"/>
    <mergeCell ref="D1796:D1798"/>
    <mergeCell ref="D1799:D1808"/>
    <mergeCell ref="D1809:D1813"/>
    <mergeCell ref="D1814:D1820"/>
    <mergeCell ref="D1821:D1831"/>
    <mergeCell ref="D1832:D1835"/>
    <mergeCell ref="D1836:D1840"/>
    <mergeCell ref="D1841:D1849"/>
    <mergeCell ref="D1850:D1856"/>
    <mergeCell ref="D1857:D1864"/>
    <mergeCell ref="D1865:D1871"/>
    <mergeCell ref="D1872:D1874"/>
    <mergeCell ref="D1875:D1878"/>
    <mergeCell ref="D1879:D1881"/>
    <mergeCell ref="D1882:D1885"/>
    <mergeCell ref="D1886:D1892"/>
    <mergeCell ref="D1893:D1897"/>
    <mergeCell ref="D1898:D1900"/>
    <mergeCell ref="D1903:D1911"/>
    <mergeCell ref="D1912:D1916"/>
    <mergeCell ref="D1917:D1918"/>
    <mergeCell ref="D1919:D1920"/>
    <mergeCell ref="D1921:D1922"/>
    <mergeCell ref="D1923:D1930"/>
    <mergeCell ref="D1932:D1936"/>
    <mergeCell ref="D1937:D1939"/>
    <mergeCell ref="D1940:D1942"/>
    <mergeCell ref="D1943:D1949"/>
    <mergeCell ref="D1950:D1952"/>
    <mergeCell ref="D1955:D1959"/>
    <mergeCell ref="D1960:D1961"/>
    <mergeCell ref="D1962:D1964"/>
    <mergeCell ref="D1965:D1966"/>
    <mergeCell ref="D1967:D1968"/>
    <mergeCell ref="D1970:D1978"/>
    <mergeCell ref="D1979:D1980"/>
    <mergeCell ref="D1981:D1982"/>
    <mergeCell ref="D1983:D1984"/>
    <mergeCell ref="D1985:D1986"/>
    <mergeCell ref="D1987:D1988"/>
    <mergeCell ref="D1989:D1990"/>
    <mergeCell ref="D1992:D1993"/>
    <mergeCell ref="D1994:D1995"/>
    <mergeCell ref="D1996:D1997"/>
    <mergeCell ref="D1998:D2000"/>
    <mergeCell ref="D2001:D2003"/>
    <mergeCell ref="D2004:D2009"/>
    <mergeCell ref="D2010:D2016"/>
    <mergeCell ref="D2017:D2019"/>
    <mergeCell ref="D2020:D2022"/>
    <mergeCell ref="D2023:D2027"/>
    <mergeCell ref="D2028:D2030"/>
    <mergeCell ref="D2031:D2033"/>
    <mergeCell ref="D2034:D2035"/>
    <mergeCell ref="D2036:D2039"/>
    <mergeCell ref="D2040:D2043"/>
    <mergeCell ref="D2044:D2046"/>
    <mergeCell ref="D2047:D2048"/>
    <mergeCell ref="D2049:D2053"/>
    <mergeCell ref="D2054:D2060"/>
    <mergeCell ref="D2061:D2065"/>
    <mergeCell ref="D2066:D2067"/>
    <mergeCell ref="D2068:D2069"/>
    <mergeCell ref="D2070:D2072"/>
    <mergeCell ref="D2073:D2074"/>
    <mergeCell ref="D2075:D2079"/>
    <mergeCell ref="D2080:D2083"/>
    <mergeCell ref="D2084:D2085"/>
    <mergeCell ref="D2086:D2088"/>
    <mergeCell ref="D2089:D2090"/>
    <mergeCell ref="D2091:D2093"/>
    <mergeCell ref="D2094:D2095"/>
    <mergeCell ref="D2096:D2098"/>
    <mergeCell ref="D2100:D2104"/>
    <mergeCell ref="D2105:D2107"/>
    <mergeCell ref="D2108:D2110"/>
    <mergeCell ref="D2111:D2112"/>
    <mergeCell ref="D2113:D2114"/>
    <mergeCell ref="D2115:D2121"/>
    <mergeCell ref="D2122:D2128"/>
    <mergeCell ref="D2129:D2131"/>
    <mergeCell ref="D2132:D2134"/>
    <mergeCell ref="D2135:D2137"/>
    <mergeCell ref="D2138:D2140"/>
    <mergeCell ref="D2141:D2153"/>
    <mergeCell ref="D2155:D2156"/>
    <mergeCell ref="D2157:D2158"/>
    <mergeCell ref="D2159:D2160"/>
    <mergeCell ref="D2161:D2162"/>
    <mergeCell ref="D2163:D2166"/>
    <mergeCell ref="D2167:D2170"/>
    <mergeCell ref="D2171:D2174"/>
    <mergeCell ref="D2175:D2177"/>
    <mergeCell ref="D2178:D2179"/>
    <mergeCell ref="D2180:D2183"/>
    <mergeCell ref="D2184:D2185"/>
    <mergeCell ref="D2186:D2189"/>
    <mergeCell ref="D2190:D2191"/>
    <mergeCell ref="D2192:D2199"/>
    <mergeCell ref="D2200:D2202"/>
    <mergeCell ref="D2203:D2204"/>
    <mergeCell ref="D2205:D2206"/>
    <mergeCell ref="D2207:D2210"/>
    <mergeCell ref="D2211:D2213"/>
    <mergeCell ref="D2214:D2216"/>
    <mergeCell ref="D2217:D2218"/>
    <mergeCell ref="D2219:D2220"/>
    <mergeCell ref="D2221:D2222"/>
    <mergeCell ref="D2223:D2227"/>
    <mergeCell ref="D2228:D2231"/>
    <mergeCell ref="D2232:D2233"/>
    <mergeCell ref="D2234:D2240"/>
    <mergeCell ref="D2241:D2244"/>
    <mergeCell ref="D2245:D2247"/>
    <mergeCell ref="D2249:D2255"/>
    <mergeCell ref="D2256:D2257"/>
    <mergeCell ref="D2258:D2259"/>
    <mergeCell ref="D2260:D2263"/>
    <mergeCell ref="D2264:D2266"/>
    <mergeCell ref="D2267:D2268"/>
    <mergeCell ref="D2269:D2272"/>
    <mergeCell ref="D2273:D2275"/>
    <mergeCell ref="D2276:D2279"/>
    <mergeCell ref="D2280:D2286"/>
    <mergeCell ref="D2287:D2289"/>
    <mergeCell ref="D2290:D2291"/>
    <mergeCell ref="D2292:D2296"/>
    <mergeCell ref="D2297:D2298"/>
    <mergeCell ref="D2299:D2300"/>
    <mergeCell ref="D2301:D2303"/>
    <mergeCell ref="D2304:D2306"/>
    <mergeCell ref="D2307:D2310"/>
    <mergeCell ref="D2312:D2314"/>
    <mergeCell ref="D2315:D2316"/>
    <mergeCell ref="D2317:D2321"/>
    <mergeCell ref="D2322:D2328"/>
    <mergeCell ref="D2329:D2331"/>
    <mergeCell ref="D2332:D2333"/>
    <mergeCell ref="D2334:D2335"/>
    <mergeCell ref="D2337:D2339"/>
    <mergeCell ref="D2340:D2341"/>
    <mergeCell ref="D2342:D2344"/>
    <mergeCell ref="D2345:D2346"/>
    <mergeCell ref="D2347:D2350"/>
    <mergeCell ref="D2351:D2352"/>
    <mergeCell ref="D2353:D2357"/>
    <mergeCell ref="D2358:D2360"/>
    <mergeCell ref="D2361:D2363"/>
    <mergeCell ref="D2364:D2366"/>
    <mergeCell ref="D2367:D2368"/>
    <mergeCell ref="D2369:D2373"/>
    <mergeCell ref="D2375:D2378"/>
    <mergeCell ref="D2380:D2381"/>
    <mergeCell ref="D2382:D2385"/>
    <mergeCell ref="D2386:D2387"/>
    <mergeCell ref="D2388:D2391"/>
    <mergeCell ref="D2393:D2396"/>
    <mergeCell ref="D2398:D2402"/>
    <mergeCell ref="D2403:D2407"/>
    <mergeCell ref="D2409:D2410"/>
    <mergeCell ref="D2411:D2415"/>
    <mergeCell ref="D2416:D2443"/>
    <mergeCell ref="D2444:D2451"/>
    <mergeCell ref="D2452:D2458"/>
    <mergeCell ref="D2459:D2461"/>
    <mergeCell ref="D2462:D2465"/>
    <mergeCell ref="D2467:D2468"/>
    <mergeCell ref="D2469:D2489"/>
    <mergeCell ref="D2490:D2492"/>
    <mergeCell ref="D2493:D2495"/>
    <mergeCell ref="D2496:D2497"/>
    <mergeCell ref="D2498:D2499"/>
    <mergeCell ref="D2500:D2509"/>
    <mergeCell ref="D2510:D2518"/>
    <mergeCell ref="D2519:D2522"/>
    <mergeCell ref="D2524:D2525"/>
    <mergeCell ref="D2526:D2528"/>
    <mergeCell ref="D2529:D2541"/>
    <mergeCell ref="D2542:D2547"/>
    <mergeCell ref="D2548:D2550"/>
    <mergeCell ref="D2551:D2553"/>
    <mergeCell ref="D2555:D2556"/>
    <mergeCell ref="D2558:D2565"/>
    <mergeCell ref="D2566:D2567"/>
    <mergeCell ref="D2568:D2579"/>
    <mergeCell ref="D2580:D2583"/>
    <mergeCell ref="D2584:D2587"/>
    <mergeCell ref="D2588:D2590"/>
    <mergeCell ref="D2591:D2593"/>
    <mergeCell ref="D2594:D2595"/>
    <mergeCell ref="D2596:D2599"/>
    <mergeCell ref="D2600:D2601"/>
    <mergeCell ref="D2602:D2603"/>
    <mergeCell ref="D2604:D2608"/>
    <mergeCell ref="D2609:D2610"/>
    <mergeCell ref="D2611:D2614"/>
    <mergeCell ref="D2615:D2644"/>
    <mergeCell ref="D2645:D2659"/>
    <mergeCell ref="D2660:D2669"/>
    <mergeCell ref="D2670:D2672"/>
    <mergeCell ref="D2673:D2675"/>
    <mergeCell ref="D2676:D2681"/>
    <mergeCell ref="D2682:D2683"/>
    <mergeCell ref="D2684:D2697"/>
    <mergeCell ref="D2698:D2700"/>
    <mergeCell ref="D2701:D2703"/>
    <mergeCell ref="D2704:D2705"/>
    <mergeCell ref="D2708:D2719"/>
    <mergeCell ref="D2720:D2726"/>
    <mergeCell ref="D2728:D2729"/>
    <mergeCell ref="D2730:D2731"/>
    <mergeCell ref="D2732:D2741"/>
    <mergeCell ref="D2742:D2745"/>
    <mergeCell ref="D2746:D2749"/>
    <mergeCell ref="D2750:D2751"/>
    <mergeCell ref="D2752:D2754"/>
    <mergeCell ref="D2755:D2762"/>
    <mergeCell ref="D2763:D2764"/>
    <mergeCell ref="D2765:D2776"/>
    <mergeCell ref="D2777:D2780"/>
    <mergeCell ref="D2781:D2782"/>
    <mergeCell ref="D2783:D2784"/>
    <mergeCell ref="D2785:D2786"/>
    <mergeCell ref="D2787:D2789"/>
    <mergeCell ref="D2790:D2791"/>
    <mergeCell ref="D2792:D2796"/>
    <mergeCell ref="D2797:D2799"/>
    <mergeCell ref="D2800:D2802"/>
    <mergeCell ref="D2804:D2806"/>
    <mergeCell ref="D2807:D2808"/>
    <mergeCell ref="D2809:D2812"/>
    <mergeCell ref="D2813:D2821"/>
    <mergeCell ref="D2822:D2825"/>
    <mergeCell ref="D2826:D2828"/>
    <mergeCell ref="D2830:D2831"/>
    <mergeCell ref="D2832:D2833"/>
    <mergeCell ref="D2835:D2837"/>
    <mergeCell ref="D2838:D2839"/>
    <mergeCell ref="D2840:D2842"/>
    <mergeCell ref="D2843:D2844"/>
    <mergeCell ref="D2845:D2847"/>
    <mergeCell ref="D2848:D2851"/>
    <mergeCell ref="D2853:D2854"/>
    <mergeCell ref="D2856:D2857"/>
    <mergeCell ref="D2858:D2859"/>
    <mergeCell ref="D2860:D2864"/>
    <mergeCell ref="D2865:D2867"/>
    <mergeCell ref="D2868:D2869"/>
    <mergeCell ref="D2870:D2872"/>
    <mergeCell ref="D2873:D2875"/>
    <mergeCell ref="D2876:D2879"/>
    <mergeCell ref="D2880:D2882"/>
    <mergeCell ref="D2883:D2887"/>
    <mergeCell ref="D2888:D2889"/>
    <mergeCell ref="D2890:D2891"/>
    <mergeCell ref="D2892:D2893"/>
    <mergeCell ref="D2894:D2898"/>
    <mergeCell ref="E863:E864"/>
    <mergeCell ref="E865:E866"/>
    <mergeCell ref="E867:E868"/>
    <mergeCell ref="H352:H354"/>
    <mergeCell ref="H355:H358"/>
    <mergeCell ref="H359:H364"/>
    <mergeCell ref="H365:H372"/>
    <mergeCell ref="H373:H379"/>
    <mergeCell ref="H380:H386"/>
    <mergeCell ref="H387:H391"/>
    <mergeCell ref="H392:H399"/>
    <mergeCell ref="H400:H408"/>
    <mergeCell ref="H409:H416"/>
    <mergeCell ref="H417:H423"/>
    <mergeCell ref="H424:H432"/>
    <mergeCell ref="H433:H437"/>
    <mergeCell ref="H438:H442"/>
    <mergeCell ref="H443:H446"/>
    <mergeCell ref="H447:H449"/>
    <mergeCell ref="H450:H456"/>
    <mergeCell ref="H457:H461"/>
    <mergeCell ref="H462:H468"/>
    <mergeCell ref="H469:H476"/>
    <mergeCell ref="H477:H479"/>
    <mergeCell ref="H480:H484"/>
    <mergeCell ref="H485:H493"/>
    <mergeCell ref="H494:H500"/>
    <mergeCell ref="H501:H510"/>
    <mergeCell ref="H511:H519"/>
    <mergeCell ref="H520:H525"/>
    <mergeCell ref="H526:H534"/>
    <mergeCell ref="H535:H543"/>
    <mergeCell ref="H544:H551"/>
    <mergeCell ref="H552:H560"/>
    <mergeCell ref="H561:H566"/>
    <mergeCell ref="H567:H569"/>
    <mergeCell ref="H570:H573"/>
    <mergeCell ref="H574:H598"/>
    <mergeCell ref="H599:H613"/>
    <mergeCell ref="H614:H619"/>
    <mergeCell ref="H620:H625"/>
    <mergeCell ref="H626:H638"/>
    <mergeCell ref="H639:H646"/>
    <mergeCell ref="H647:H650"/>
    <mergeCell ref="H651:H657"/>
    <mergeCell ref="H658:H662"/>
    <mergeCell ref="H663:H666"/>
    <mergeCell ref="H667:H674"/>
    <mergeCell ref="H675:H679"/>
    <mergeCell ref="H680:H699"/>
    <mergeCell ref="H700:H710"/>
    <mergeCell ref="H711:H735"/>
    <mergeCell ref="H736:H748"/>
    <mergeCell ref="H749:H756"/>
    <mergeCell ref="H757:H762"/>
    <mergeCell ref="H763:H772"/>
    <mergeCell ref="H773:H782"/>
    <mergeCell ref="H783:H786"/>
    <mergeCell ref="H787:H795"/>
    <mergeCell ref="H796:H803"/>
    <mergeCell ref="H804:H809"/>
    <mergeCell ref="H810:H815"/>
    <mergeCell ref="H816:H819"/>
    <mergeCell ref="H820:H839"/>
    <mergeCell ref="H840:H848"/>
    <mergeCell ref="H849:H862"/>
    <mergeCell ref="H863:H868"/>
    <mergeCell ref="H869:H916"/>
    <mergeCell ref="H917:H920"/>
    <mergeCell ref="H921:H926"/>
    <mergeCell ref="H927:H930"/>
    <mergeCell ref="H931:H950"/>
    <mergeCell ref="H951:H979"/>
    <mergeCell ref="H980:H1010"/>
    <mergeCell ref="H1011:H1038"/>
    <mergeCell ref="H1039:H1042"/>
    <mergeCell ref="H1043:H1052"/>
    <mergeCell ref="H1053:H1064"/>
    <mergeCell ref="H1065:H1081"/>
    <mergeCell ref="H1082:H1101"/>
    <mergeCell ref="H1102:H1111"/>
    <mergeCell ref="H1112:H1129"/>
    <mergeCell ref="H1130:H1136"/>
    <mergeCell ref="H1137:H1141"/>
    <mergeCell ref="H1142:H1146"/>
    <mergeCell ref="H1147:H1166"/>
    <mergeCell ref="H1167:H1198"/>
    <mergeCell ref="H1199:H1233"/>
    <mergeCell ref="H1234:H1272"/>
    <mergeCell ref="H1273:H1278"/>
    <mergeCell ref="H1279:H1286"/>
    <mergeCell ref="H1287:H1300"/>
    <mergeCell ref="H1301:H1302"/>
    <mergeCell ref="H1304:H1307"/>
    <mergeCell ref="H1308:H1310"/>
    <mergeCell ref="H1311:H1313"/>
    <mergeCell ref="H1314:H1319"/>
    <mergeCell ref="H1321:H1322"/>
    <mergeCell ref="H1323:H1326"/>
    <mergeCell ref="H1327:H1331"/>
    <mergeCell ref="H1332:H1336"/>
    <mergeCell ref="H1337:H1343"/>
    <mergeCell ref="H1344:H1347"/>
    <mergeCell ref="H1348:H1350"/>
    <mergeCell ref="H1351:H1356"/>
    <mergeCell ref="H1357:H1362"/>
    <mergeCell ref="H1363:H1367"/>
    <mergeCell ref="H1368:H1374"/>
    <mergeCell ref="H1376:H1379"/>
    <mergeCell ref="H1380:H1386"/>
    <mergeCell ref="H1387:H1394"/>
    <mergeCell ref="H1395:H1403"/>
    <mergeCell ref="H1404:H1405"/>
    <mergeCell ref="H1406:H1407"/>
    <mergeCell ref="H1409:H1411"/>
    <mergeCell ref="H1412:H1416"/>
    <mergeCell ref="H1417:H1423"/>
    <mergeCell ref="H1424:H1425"/>
    <mergeCell ref="H1426:H1431"/>
    <mergeCell ref="H1432:H1455"/>
    <mergeCell ref="H1456:H1459"/>
    <mergeCell ref="H1460:H1465"/>
    <mergeCell ref="H1466:H1469"/>
    <mergeCell ref="H1470:H1482"/>
    <mergeCell ref="H1483:H1489"/>
    <mergeCell ref="H1490:H1503"/>
    <mergeCell ref="H1504:H1512"/>
    <mergeCell ref="H1513:H1517"/>
    <mergeCell ref="H1518:H1526"/>
    <mergeCell ref="H1527:H1536"/>
    <mergeCell ref="H1537:H1549"/>
    <mergeCell ref="H1550:H1556"/>
    <mergeCell ref="H1557:H1560"/>
    <mergeCell ref="H1561:H1567"/>
    <mergeCell ref="H1568:H1582"/>
    <mergeCell ref="H1583:H1597"/>
    <mergeCell ref="H1598:H1605"/>
    <mergeCell ref="H1606:H1610"/>
    <mergeCell ref="H1611:H1627"/>
    <mergeCell ref="H1628:H1637"/>
    <mergeCell ref="H1638:H1640"/>
    <mergeCell ref="H1641:H1655"/>
    <mergeCell ref="H1656:H1665"/>
    <mergeCell ref="H1666:H1671"/>
    <mergeCell ref="H1672:H1674"/>
    <mergeCell ref="H1675:H1686"/>
    <mergeCell ref="H1687:H1694"/>
    <mergeCell ref="H1695:H1707"/>
    <mergeCell ref="H1708:H1719"/>
    <mergeCell ref="H1720:H1726"/>
    <mergeCell ref="H1727:H1733"/>
    <mergeCell ref="H1734:H1741"/>
    <mergeCell ref="H1742:H1749"/>
    <mergeCell ref="H1750:H1753"/>
    <mergeCell ref="H1754:H1762"/>
    <mergeCell ref="H1763:H1775"/>
    <mergeCell ref="H1776:H1781"/>
    <mergeCell ref="H1782:H1785"/>
    <mergeCell ref="H1786:H1795"/>
    <mergeCell ref="H1796:H1808"/>
    <mergeCell ref="H1809:H1820"/>
    <mergeCell ref="H1821:H1835"/>
    <mergeCell ref="H1836:H1840"/>
    <mergeCell ref="H1841:H1856"/>
    <mergeCell ref="H1857:H1871"/>
    <mergeCell ref="H1872:H1878"/>
    <mergeCell ref="H1879:H1885"/>
    <mergeCell ref="H1886:H1902"/>
    <mergeCell ref="H1903:H1922"/>
    <mergeCell ref="H1923:H1931"/>
    <mergeCell ref="H1932:H1942"/>
    <mergeCell ref="H1943:H1952"/>
    <mergeCell ref="H1953:H1959"/>
    <mergeCell ref="H1960:H1964"/>
    <mergeCell ref="H1965:H1969"/>
    <mergeCell ref="H1970:H1984"/>
    <mergeCell ref="H1985:H1990"/>
    <mergeCell ref="H1992:H1997"/>
    <mergeCell ref="H1998:H2000"/>
    <mergeCell ref="H2001:H2009"/>
    <mergeCell ref="H2010:H2022"/>
    <mergeCell ref="H2023:H2035"/>
    <mergeCell ref="H2036:H2043"/>
    <mergeCell ref="H2044:H2053"/>
    <mergeCell ref="H2054:H2069"/>
    <mergeCell ref="H2070:H2074"/>
    <mergeCell ref="H2075:H2085"/>
    <mergeCell ref="H2086:H2093"/>
    <mergeCell ref="H2094:H2099"/>
    <mergeCell ref="H2100:H2114"/>
    <mergeCell ref="H2115:H2140"/>
    <mergeCell ref="H2141:H2154"/>
    <mergeCell ref="H2155:H2160"/>
    <mergeCell ref="H2161:H2162"/>
    <mergeCell ref="H2163:H2177"/>
    <mergeCell ref="H2178:H2183"/>
    <mergeCell ref="H2184:H2189"/>
    <mergeCell ref="H2190:H2191"/>
    <mergeCell ref="H2192:H2210"/>
    <mergeCell ref="H2211:H2216"/>
    <mergeCell ref="H2217:H2218"/>
    <mergeCell ref="H2219:H2227"/>
    <mergeCell ref="H2228:H2231"/>
    <mergeCell ref="H2232:H2240"/>
    <mergeCell ref="H2241:H2248"/>
    <mergeCell ref="H2249:H2263"/>
    <mergeCell ref="H2264:H2268"/>
    <mergeCell ref="H2269:H2279"/>
    <mergeCell ref="H2280:H2296"/>
    <mergeCell ref="H2297:H2300"/>
    <mergeCell ref="H2301:H2310"/>
    <mergeCell ref="H2311:H2314"/>
    <mergeCell ref="H2315:H2321"/>
    <mergeCell ref="H2322:H2336"/>
    <mergeCell ref="H2337:H2341"/>
    <mergeCell ref="H2342:H2344"/>
    <mergeCell ref="H2345:H2350"/>
    <mergeCell ref="H2351:H2357"/>
    <mergeCell ref="H2358:H2363"/>
    <mergeCell ref="H2364:H2368"/>
    <mergeCell ref="H2369:H2374"/>
    <mergeCell ref="H2375:H2379"/>
    <mergeCell ref="H2380:H2385"/>
    <mergeCell ref="H2386:H2391"/>
    <mergeCell ref="H2392:H2397"/>
    <mergeCell ref="H2398:H2402"/>
    <mergeCell ref="H2403:H2408"/>
    <mergeCell ref="H2409:H2415"/>
    <mergeCell ref="H2416:H2443"/>
    <mergeCell ref="H2444:H2451"/>
    <mergeCell ref="H2452:H2466"/>
    <mergeCell ref="H2467:H2468"/>
    <mergeCell ref="H2469:H2499"/>
    <mergeCell ref="H2500:H2523"/>
    <mergeCell ref="H2524:H2525"/>
    <mergeCell ref="H2526:H2528"/>
    <mergeCell ref="H2529:H2554"/>
    <mergeCell ref="H2555:H2557"/>
    <mergeCell ref="H2558:H2567"/>
    <mergeCell ref="H2568:H2590"/>
    <mergeCell ref="H2591:H2603"/>
    <mergeCell ref="H2604:H2614"/>
    <mergeCell ref="H2615:H2644"/>
    <mergeCell ref="H2645:H2659"/>
    <mergeCell ref="H2660:H2681"/>
    <mergeCell ref="H2682:H2683"/>
    <mergeCell ref="H2684:H2707"/>
    <mergeCell ref="H2708:H2727"/>
    <mergeCell ref="H2728:H2731"/>
    <mergeCell ref="H2732:H2751"/>
    <mergeCell ref="H2752:H2754"/>
    <mergeCell ref="H2755:H2764"/>
    <mergeCell ref="H2765:H2784"/>
    <mergeCell ref="H2785:H2791"/>
    <mergeCell ref="H2792:H2803"/>
    <mergeCell ref="H2804:H2806"/>
    <mergeCell ref="H2807:H2812"/>
    <mergeCell ref="H2813:H2829"/>
    <mergeCell ref="H2830:H2833"/>
    <mergeCell ref="H2835:H2839"/>
    <mergeCell ref="H2840:H2844"/>
    <mergeCell ref="H2845:H2852"/>
    <mergeCell ref="H2853:H2855"/>
    <mergeCell ref="H2856:H2859"/>
    <mergeCell ref="H2860:H2864"/>
    <mergeCell ref="H2865:H2867"/>
    <mergeCell ref="H2868:H2875"/>
    <mergeCell ref="H2876:H2882"/>
    <mergeCell ref="H2883:H2887"/>
    <mergeCell ref="H2888:H2891"/>
    <mergeCell ref="H2892:H2898"/>
    <mergeCell ref="I352:I354"/>
    <mergeCell ref="I355:I358"/>
    <mergeCell ref="I359:I364"/>
    <mergeCell ref="I365:I366"/>
    <mergeCell ref="I367:I372"/>
    <mergeCell ref="I373:I376"/>
    <mergeCell ref="I377:I379"/>
    <mergeCell ref="I380:I383"/>
    <mergeCell ref="I384:I386"/>
    <mergeCell ref="I387:I388"/>
    <mergeCell ref="I389:I391"/>
    <mergeCell ref="I392:I395"/>
    <mergeCell ref="I396:I399"/>
    <mergeCell ref="I400:I402"/>
    <mergeCell ref="I403:I405"/>
    <mergeCell ref="I406:I408"/>
    <mergeCell ref="I409:I411"/>
    <mergeCell ref="I412:I416"/>
    <mergeCell ref="I417:I419"/>
    <mergeCell ref="I420:I423"/>
    <mergeCell ref="I424:I427"/>
    <mergeCell ref="I428:I429"/>
    <mergeCell ref="I430:I432"/>
    <mergeCell ref="I433:I434"/>
    <mergeCell ref="I435:I437"/>
    <mergeCell ref="I438:I439"/>
    <mergeCell ref="I440:I442"/>
    <mergeCell ref="I443:I444"/>
    <mergeCell ref="I445:I446"/>
    <mergeCell ref="I447:I448"/>
    <mergeCell ref="I450:I452"/>
    <mergeCell ref="I453:I456"/>
    <mergeCell ref="I457:I458"/>
    <mergeCell ref="I462:I464"/>
    <mergeCell ref="I466:I468"/>
    <mergeCell ref="I469:I470"/>
    <mergeCell ref="I471:I472"/>
    <mergeCell ref="I473:I476"/>
    <mergeCell ref="I477:I478"/>
    <mergeCell ref="I480:I482"/>
    <mergeCell ref="I483:I484"/>
    <mergeCell ref="I485:I487"/>
    <mergeCell ref="I488:I489"/>
    <mergeCell ref="I490:I493"/>
    <mergeCell ref="I494:I495"/>
    <mergeCell ref="I496:I497"/>
    <mergeCell ref="I498:I500"/>
    <mergeCell ref="I501:I503"/>
    <mergeCell ref="I504:I506"/>
    <mergeCell ref="I507:I510"/>
    <mergeCell ref="I511:I513"/>
    <mergeCell ref="I514:I519"/>
    <mergeCell ref="I520:I525"/>
    <mergeCell ref="I526:I528"/>
    <mergeCell ref="I529:I534"/>
    <mergeCell ref="I535:I536"/>
    <mergeCell ref="I537:I539"/>
    <mergeCell ref="I540:I543"/>
    <mergeCell ref="I544:I545"/>
    <mergeCell ref="I546:I551"/>
    <mergeCell ref="I552:I554"/>
    <mergeCell ref="I555:I560"/>
    <mergeCell ref="I561:I563"/>
    <mergeCell ref="I564:I566"/>
    <mergeCell ref="I567:I568"/>
    <mergeCell ref="I570:I573"/>
    <mergeCell ref="I574:I598"/>
    <mergeCell ref="I599:I613"/>
    <mergeCell ref="I614:I619"/>
    <mergeCell ref="I620:I625"/>
    <mergeCell ref="I626:I630"/>
    <mergeCell ref="I631:I634"/>
    <mergeCell ref="I635:I636"/>
    <mergeCell ref="I637:I638"/>
    <mergeCell ref="I639:I642"/>
    <mergeCell ref="I643:I644"/>
    <mergeCell ref="I645:I646"/>
    <mergeCell ref="I647:I650"/>
    <mergeCell ref="I651:I654"/>
    <mergeCell ref="I655:I657"/>
    <mergeCell ref="I658:I660"/>
    <mergeCell ref="I661:I662"/>
    <mergeCell ref="I663:I666"/>
    <mergeCell ref="I667:I669"/>
    <mergeCell ref="I670:I674"/>
    <mergeCell ref="I675:I676"/>
    <mergeCell ref="I677:I679"/>
    <mergeCell ref="I680:I699"/>
    <mergeCell ref="I700:I702"/>
    <mergeCell ref="I703:I704"/>
    <mergeCell ref="I705:I706"/>
    <mergeCell ref="I707:I710"/>
    <mergeCell ref="I711:I735"/>
    <mergeCell ref="I736:I748"/>
    <mergeCell ref="I749:I756"/>
    <mergeCell ref="I757:I762"/>
    <mergeCell ref="I763:I766"/>
    <mergeCell ref="I767:I768"/>
    <mergeCell ref="I769:I770"/>
    <mergeCell ref="I771:I772"/>
    <mergeCell ref="I773:I776"/>
    <mergeCell ref="I777:I779"/>
    <mergeCell ref="I780:I782"/>
    <mergeCell ref="I783:I785"/>
    <mergeCell ref="I787:I789"/>
    <mergeCell ref="I790:I792"/>
    <mergeCell ref="I793:I795"/>
    <mergeCell ref="I796:I798"/>
    <mergeCell ref="I799:I803"/>
    <mergeCell ref="I804:I805"/>
    <mergeCell ref="I806:I809"/>
    <mergeCell ref="I810:I812"/>
    <mergeCell ref="I813:I815"/>
    <mergeCell ref="I816:I819"/>
    <mergeCell ref="I820:I839"/>
    <mergeCell ref="I840:I843"/>
    <mergeCell ref="I844:I846"/>
    <mergeCell ref="I847:I848"/>
    <mergeCell ref="I849:I850"/>
    <mergeCell ref="I851:I854"/>
    <mergeCell ref="I855:I862"/>
    <mergeCell ref="I863:I864"/>
    <mergeCell ref="I865:I866"/>
    <mergeCell ref="I867:I868"/>
    <mergeCell ref="I869:I886"/>
    <mergeCell ref="I887:I897"/>
    <mergeCell ref="I898:I906"/>
    <mergeCell ref="I907:I912"/>
    <mergeCell ref="I913:I914"/>
    <mergeCell ref="I917:I919"/>
    <mergeCell ref="I921:I923"/>
    <mergeCell ref="I924:I925"/>
    <mergeCell ref="I927:I928"/>
    <mergeCell ref="I929:I930"/>
    <mergeCell ref="I931:I950"/>
    <mergeCell ref="I951:I958"/>
    <mergeCell ref="I959:I965"/>
    <mergeCell ref="I966:I971"/>
    <mergeCell ref="I972:I976"/>
    <mergeCell ref="I977:I979"/>
    <mergeCell ref="I980:I1010"/>
    <mergeCell ref="I1011:I1028"/>
    <mergeCell ref="I1029:I1032"/>
    <mergeCell ref="I1033:I1036"/>
    <mergeCell ref="I1037:I1038"/>
    <mergeCell ref="I1039:I1042"/>
    <mergeCell ref="I1043:I1045"/>
    <mergeCell ref="I1046:I1047"/>
    <mergeCell ref="I1048:I1049"/>
    <mergeCell ref="I1050:I1052"/>
    <mergeCell ref="I1053:I1056"/>
    <mergeCell ref="I1057:I1060"/>
    <mergeCell ref="I1061:I1062"/>
    <mergeCell ref="I1063:I1064"/>
    <mergeCell ref="I1065:I1070"/>
    <mergeCell ref="I1071:I1075"/>
    <mergeCell ref="I1076:I1079"/>
    <mergeCell ref="I1080:I1081"/>
    <mergeCell ref="I1082:I1087"/>
    <mergeCell ref="I1088:I1095"/>
    <mergeCell ref="I1096:I1101"/>
    <mergeCell ref="I1102:I1104"/>
    <mergeCell ref="I1105:I1107"/>
    <mergeCell ref="I1108:I1111"/>
    <mergeCell ref="I1112:I1117"/>
    <mergeCell ref="I1118:I1123"/>
    <mergeCell ref="I1124:I1125"/>
    <mergeCell ref="I1130:I1132"/>
    <mergeCell ref="I1133:I1135"/>
    <mergeCell ref="I1137:I1139"/>
    <mergeCell ref="I1140:I1141"/>
    <mergeCell ref="I1142:I1144"/>
    <mergeCell ref="I1145:I1146"/>
    <mergeCell ref="I1147:I1166"/>
    <mergeCell ref="I1167:I1178"/>
    <mergeCell ref="I1179:I1184"/>
    <mergeCell ref="I1185:I1190"/>
    <mergeCell ref="I1191:I1193"/>
    <mergeCell ref="I1194:I1196"/>
    <mergeCell ref="I1197:I1198"/>
    <mergeCell ref="I1199:I1233"/>
    <mergeCell ref="I1234:I1252"/>
    <mergeCell ref="I1253:I1259"/>
    <mergeCell ref="I1260:I1263"/>
    <mergeCell ref="I1264:I1266"/>
    <mergeCell ref="I1267:I1268"/>
    <mergeCell ref="I1269:I1270"/>
    <mergeCell ref="I1271:I1272"/>
    <mergeCell ref="I1273:I1274"/>
    <mergeCell ref="I1275:I1276"/>
    <mergeCell ref="I1277:I1278"/>
    <mergeCell ref="I1279:I1280"/>
    <mergeCell ref="I1281:I1282"/>
    <mergeCell ref="I1283:I1286"/>
    <mergeCell ref="I1287:I1292"/>
    <mergeCell ref="I1293:I1295"/>
    <mergeCell ref="I1296:I1297"/>
    <mergeCell ref="I1298:I1300"/>
    <mergeCell ref="I1301:I1302"/>
    <mergeCell ref="I1304:I1307"/>
    <mergeCell ref="I1308:I1310"/>
    <mergeCell ref="I1311:I1313"/>
    <mergeCell ref="I1314:I1315"/>
    <mergeCell ref="I1316:I1319"/>
    <mergeCell ref="I1321:I1322"/>
    <mergeCell ref="I1323:I1324"/>
    <mergeCell ref="I1325:I1326"/>
    <mergeCell ref="I1327:I1331"/>
    <mergeCell ref="I1332:I1336"/>
    <mergeCell ref="I1337:I1338"/>
    <mergeCell ref="I1339:I1343"/>
    <mergeCell ref="I1344:I1347"/>
    <mergeCell ref="I1348:I1350"/>
    <mergeCell ref="I1352:I1356"/>
    <mergeCell ref="I1357:I1362"/>
    <mergeCell ref="I1363:I1367"/>
    <mergeCell ref="I1368:I1374"/>
    <mergeCell ref="I1376:I1379"/>
    <mergeCell ref="I1380:I1383"/>
    <mergeCell ref="I1384:I1385"/>
    <mergeCell ref="I1387:I1394"/>
    <mergeCell ref="I1395:I1396"/>
    <mergeCell ref="I1397:I1398"/>
    <mergeCell ref="I1399:I1400"/>
    <mergeCell ref="I1401:I1403"/>
    <mergeCell ref="I1404:I1405"/>
    <mergeCell ref="I1406:I1407"/>
    <mergeCell ref="I1409:I1411"/>
    <mergeCell ref="I1412:I1414"/>
    <mergeCell ref="I1415:I1416"/>
    <mergeCell ref="I1417:I1418"/>
    <mergeCell ref="I1419:I1423"/>
    <mergeCell ref="I1424:I1425"/>
    <mergeCell ref="I1426:I1427"/>
    <mergeCell ref="I1428:I1431"/>
    <mergeCell ref="I1432:I1433"/>
    <mergeCell ref="I1451:I1455"/>
    <mergeCell ref="I1456:I1457"/>
    <mergeCell ref="I1458:I1459"/>
    <mergeCell ref="I1460:I1465"/>
    <mergeCell ref="I1466:I1467"/>
    <mergeCell ref="I1468:I1469"/>
    <mergeCell ref="I1470:I1478"/>
    <mergeCell ref="I1480:I1482"/>
    <mergeCell ref="I1483:I1489"/>
    <mergeCell ref="I1490:I1499"/>
    <mergeCell ref="I1500:I1503"/>
    <mergeCell ref="I1504:I1510"/>
    <mergeCell ref="I1511:I1512"/>
    <mergeCell ref="I1513:I1517"/>
    <mergeCell ref="I1518:I1521"/>
    <mergeCell ref="I1522:I1526"/>
    <mergeCell ref="I1527:I1533"/>
    <mergeCell ref="I1534:I1536"/>
    <mergeCell ref="I1537:I1542"/>
    <mergeCell ref="I1543:I1549"/>
    <mergeCell ref="I1550:I1551"/>
    <mergeCell ref="I1552:I1556"/>
    <mergeCell ref="I1558:I1560"/>
    <mergeCell ref="I1561:I1564"/>
    <mergeCell ref="I1565:I1567"/>
    <mergeCell ref="I1568:I1569"/>
    <mergeCell ref="I1570:I1578"/>
    <mergeCell ref="I1579:I1582"/>
    <mergeCell ref="I1583:I1593"/>
    <mergeCell ref="I1594:I1597"/>
    <mergeCell ref="I1598:I1605"/>
    <mergeCell ref="I1606:I1610"/>
    <mergeCell ref="I1611:I1612"/>
    <mergeCell ref="I1622:I1627"/>
    <mergeCell ref="I1628:I1632"/>
    <mergeCell ref="I1633:I1637"/>
    <mergeCell ref="I1638:I1640"/>
    <mergeCell ref="I1641:I1643"/>
    <mergeCell ref="I1652:I1655"/>
    <mergeCell ref="I1656:I1663"/>
    <mergeCell ref="I1664:I1665"/>
    <mergeCell ref="I1666:I1671"/>
    <mergeCell ref="I1672:I1674"/>
    <mergeCell ref="I1675:I1676"/>
    <mergeCell ref="I1677:I1678"/>
    <mergeCell ref="I1679:I1686"/>
    <mergeCell ref="I1687:I1694"/>
    <mergeCell ref="I1695:I1697"/>
    <mergeCell ref="I1706:I1707"/>
    <mergeCell ref="I1708:I1716"/>
    <mergeCell ref="I1717:I1719"/>
    <mergeCell ref="I1721:I1726"/>
    <mergeCell ref="I1727:I1733"/>
    <mergeCell ref="I1735:I1741"/>
    <mergeCell ref="I1742:I1743"/>
    <mergeCell ref="I1744:I1749"/>
    <mergeCell ref="I1750:I1751"/>
    <mergeCell ref="I1752:I1753"/>
    <mergeCell ref="I1754:I1758"/>
    <mergeCell ref="I1759:I1762"/>
    <mergeCell ref="I1763:I1766"/>
    <mergeCell ref="I1767:I1775"/>
    <mergeCell ref="I1777:I1781"/>
    <mergeCell ref="I1782:I1785"/>
    <mergeCell ref="I1787:I1795"/>
    <mergeCell ref="I1796:I1798"/>
    <mergeCell ref="I1799:I1808"/>
    <mergeCell ref="I1809:I1813"/>
    <mergeCell ref="I1814:I1820"/>
    <mergeCell ref="I1821:I1831"/>
    <mergeCell ref="I1832:I1835"/>
    <mergeCell ref="I1836:I1840"/>
    <mergeCell ref="I1841:I1849"/>
    <mergeCell ref="I1850:I1856"/>
    <mergeCell ref="I1857:I1864"/>
    <mergeCell ref="I1865:I1871"/>
    <mergeCell ref="I1872:I1874"/>
    <mergeCell ref="I1875:I1878"/>
    <mergeCell ref="I1879:I1881"/>
    <mergeCell ref="I1882:I1885"/>
    <mergeCell ref="I1886:I1892"/>
    <mergeCell ref="I1893:I1897"/>
    <mergeCell ref="I1898:I1900"/>
    <mergeCell ref="I1903:I1911"/>
    <mergeCell ref="I1912:I1916"/>
    <mergeCell ref="I1917:I1918"/>
    <mergeCell ref="I1919:I1920"/>
    <mergeCell ref="I1921:I1922"/>
    <mergeCell ref="I1923:I1930"/>
    <mergeCell ref="I1932:I1936"/>
    <mergeCell ref="I1937:I1939"/>
    <mergeCell ref="I1940:I1942"/>
    <mergeCell ref="I1943:I1949"/>
    <mergeCell ref="I1950:I1952"/>
    <mergeCell ref="I1955:I1959"/>
    <mergeCell ref="I1960:I1961"/>
    <mergeCell ref="I1962:I1964"/>
    <mergeCell ref="I1965:I1966"/>
    <mergeCell ref="I1967:I1968"/>
    <mergeCell ref="I1970:I1978"/>
    <mergeCell ref="I1979:I1980"/>
    <mergeCell ref="I1981:I1982"/>
    <mergeCell ref="I1983:I1984"/>
    <mergeCell ref="I1985:I1986"/>
    <mergeCell ref="I1987:I1988"/>
    <mergeCell ref="I1989:I1990"/>
    <mergeCell ref="I1992:I1993"/>
    <mergeCell ref="I1994:I1995"/>
    <mergeCell ref="I1996:I1997"/>
    <mergeCell ref="I1998:I2000"/>
    <mergeCell ref="I2001:I2003"/>
    <mergeCell ref="I2004:I2009"/>
    <mergeCell ref="I2010:I2016"/>
    <mergeCell ref="I2017:I2019"/>
    <mergeCell ref="I2020:I2022"/>
    <mergeCell ref="I2023:I2027"/>
    <mergeCell ref="I2028:I2030"/>
    <mergeCell ref="I2031:I2033"/>
    <mergeCell ref="I2034:I2035"/>
    <mergeCell ref="I2036:I2039"/>
    <mergeCell ref="I2040:I2043"/>
    <mergeCell ref="I2044:I2046"/>
    <mergeCell ref="I2047:I2048"/>
    <mergeCell ref="I2049:I2053"/>
    <mergeCell ref="I2054:I2060"/>
    <mergeCell ref="I2061:I2065"/>
    <mergeCell ref="I2066:I2067"/>
    <mergeCell ref="I2068:I2069"/>
    <mergeCell ref="I2070:I2072"/>
    <mergeCell ref="I2073:I2074"/>
    <mergeCell ref="I2075:I2079"/>
    <mergeCell ref="I2080:I2083"/>
    <mergeCell ref="I2084:I2085"/>
    <mergeCell ref="I2086:I2088"/>
    <mergeCell ref="I2089:I2090"/>
    <mergeCell ref="I2091:I2093"/>
    <mergeCell ref="I2094:I2095"/>
    <mergeCell ref="I2096:I2098"/>
    <mergeCell ref="I2100:I2104"/>
    <mergeCell ref="I2105:I2107"/>
    <mergeCell ref="I2108:I2110"/>
    <mergeCell ref="I2111:I2112"/>
    <mergeCell ref="I2113:I2114"/>
    <mergeCell ref="I2115:I2121"/>
    <mergeCell ref="I2122:I2128"/>
    <mergeCell ref="I2129:I2131"/>
    <mergeCell ref="I2132:I2134"/>
    <mergeCell ref="I2135:I2137"/>
    <mergeCell ref="I2138:I2140"/>
    <mergeCell ref="I2141:I2153"/>
    <mergeCell ref="I2155:I2156"/>
    <mergeCell ref="I2157:I2158"/>
    <mergeCell ref="I2159:I2160"/>
    <mergeCell ref="I2161:I2162"/>
    <mergeCell ref="I2163:I2166"/>
    <mergeCell ref="I2167:I2170"/>
    <mergeCell ref="I2171:I2174"/>
    <mergeCell ref="I2175:I2177"/>
    <mergeCell ref="I2178:I2179"/>
    <mergeCell ref="I2180:I2183"/>
    <mergeCell ref="I2184:I2185"/>
    <mergeCell ref="I2186:I2189"/>
    <mergeCell ref="I2190:I2191"/>
    <mergeCell ref="I2192:I2199"/>
    <mergeCell ref="I2200:I2202"/>
    <mergeCell ref="I2203:I2204"/>
    <mergeCell ref="I2205:I2206"/>
    <mergeCell ref="I2207:I2210"/>
    <mergeCell ref="I2211:I2213"/>
    <mergeCell ref="I2214:I2216"/>
    <mergeCell ref="I2217:I2218"/>
    <mergeCell ref="I2219:I2220"/>
    <mergeCell ref="I2221:I2222"/>
    <mergeCell ref="I2223:I2227"/>
    <mergeCell ref="I2228:I2231"/>
    <mergeCell ref="I2232:I2233"/>
    <mergeCell ref="I2234:I2240"/>
    <mergeCell ref="I2241:I2244"/>
    <mergeCell ref="I2245:I2247"/>
    <mergeCell ref="I2249:I2255"/>
    <mergeCell ref="I2256:I2257"/>
    <mergeCell ref="I2258:I2259"/>
    <mergeCell ref="I2260:I2263"/>
    <mergeCell ref="I2264:I2266"/>
    <mergeCell ref="I2267:I2268"/>
    <mergeCell ref="I2269:I2272"/>
    <mergeCell ref="I2273:I2275"/>
    <mergeCell ref="I2276:I2279"/>
    <mergeCell ref="I2280:I2286"/>
    <mergeCell ref="I2287:I2289"/>
    <mergeCell ref="I2290:I2291"/>
    <mergeCell ref="I2292:I2296"/>
    <mergeCell ref="I2297:I2298"/>
    <mergeCell ref="I2299:I2300"/>
    <mergeCell ref="I2301:I2303"/>
    <mergeCell ref="I2304:I2306"/>
    <mergeCell ref="I2307:I2310"/>
    <mergeCell ref="I2312:I2314"/>
    <mergeCell ref="I2315:I2316"/>
    <mergeCell ref="I2317:I2321"/>
    <mergeCell ref="I2322:I2328"/>
    <mergeCell ref="I2329:I2331"/>
    <mergeCell ref="I2332:I2333"/>
    <mergeCell ref="I2334:I2335"/>
    <mergeCell ref="I2337:I2339"/>
    <mergeCell ref="I2340:I2341"/>
    <mergeCell ref="I2342:I2344"/>
    <mergeCell ref="I2345:I2346"/>
    <mergeCell ref="I2347:I2350"/>
    <mergeCell ref="I2351:I2352"/>
    <mergeCell ref="I2353:I2357"/>
    <mergeCell ref="I2358:I2360"/>
    <mergeCell ref="I2361:I2363"/>
    <mergeCell ref="I2364:I2366"/>
    <mergeCell ref="I2367:I2368"/>
    <mergeCell ref="I2369:I2373"/>
    <mergeCell ref="I2375:I2378"/>
    <mergeCell ref="I2380:I2381"/>
    <mergeCell ref="I2382:I2385"/>
    <mergeCell ref="I2386:I2387"/>
    <mergeCell ref="I2388:I2391"/>
    <mergeCell ref="I2393:I2396"/>
    <mergeCell ref="I2398:I2402"/>
    <mergeCell ref="I2403:I2407"/>
    <mergeCell ref="I2409:I2410"/>
    <mergeCell ref="I2411:I2415"/>
    <mergeCell ref="I2416:I2443"/>
    <mergeCell ref="I2444:I2451"/>
    <mergeCell ref="I2452:I2458"/>
    <mergeCell ref="I2459:I2461"/>
    <mergeCell ref="I2462:I2465"/>
    <mergeCell ref="I2467:I2468"/>
    <mergeCell ref="I2469:I2489"/>
    <mergeCell ref="I2490:I2492"/>
    <mergeCell ref="I2493:I2495"/>
    <mergeCell ref="I2496:I2497"/>
    <mergeCell ref="I2498:I2499"/>
    <mergeCell ref="I2500:I2509"/>
    <mergeCell ref="I2510:I2518"/>
    <mergeCell ref="I2519:I2522"/>
    <mergeCell ref="I2524:I2525"/>
    <mergeCell ref="I2526:I2528"/>
    <mergeCell ref="I2529:I2541"/>
    <mergeCell ref="I2542:I2547"/>
    <mergeCell ref="I2548:I2550"/>
    <mergeCell ref="I2551:I2553"/>
    <mergeCell ref="I2555:I2556"/>
    <mergeCell ref="I2558:I2565"/>
    <mergeCell ref="I2566:I2567"/>
    <mergeCell ref="I2568:I2579"/>
    <mergeCell ref="I2580:I2583"/>
    <mergeCell ref="I2584:I2587"/>
    <mergeCell ref="I2588:I2590"/>
    <mergeCell ref="I2591:I2593"/>
    <mergeCell ref="I2594:I2595"/>
    <mergeCell ref="I2596:I2599"/>
    <mergeCell ref="I2600:I2601"/>
    <mergeCell ref="I2602:I2603"/>
    <mergeCell ref="I2604:I2608"/>
    <mergeCell ref="I2609:I2610"/>
    <mergeCell ref="I2611:I2614"/>
    <mergeCell ref="I2615:I2644"/>
    <mergeCell ref="I2645:I2659"/>
    <mergeCell ref="I2660:I2669"/>
    <mergeCell ref="I2670:I2672"/>
    <mergeCell ref="I2673:I2675"/>
    <mergeCell ref="I2676:I2681"/>
    <mergeCell ref="I2682:I2683"/>
    <mergeCell ref="I2684:I2697"/>
    <mergeCell ref="I2698:I2700"/>
    <mergeCell ref="I2701:I2703"/>
    <mergeCell ref="I2704:I2705"/>
    <mergeCell ref="I2708:I2719"/>
    <mergeCell ref="I2720:I2726"/>
    <mergeCell ref="I2728:I2729"/>
    <mergeCell ref="I2730:I2731"/>
    <mergeCell ref="I2732:I2741"/>
    <mergeCell ref="I2742:I2745"/>
    <mergeCell ref="I2746:I2749"/>
    <mergeCell ref="I2750:I2751"/>
    <mergeCell ref="I2752:I2754"/>
    <mergeCell ref="I2755:I2762"/>
    <mergeCell ref="I2763:I2764"/>
    <mergeCell ref="I2765:I2776"/>
    <mergeCell ref="I2777:I2780"/>
    <mergeCell ref="I2781:I2782"/>
    <mergeCell ref="I2783:I2784"/>
    <mergeCell ref="I2785:I2786"/>
    <mergeCell ref="I2787:I2789"/>
    <mergeCell ref="I2790:I2791"/>
    <mergeCell ref="I2792:I2796"/>
    <mergeCell ref="I2797:I2799"/>
    <mergeCell ref="I2800:I2802"/>
    <mergeCell ref="I2804:I2806"/>
    <mergeCell ref="I2807:I2808"/>
    <mergeCell ref="I2809:I2812"/>
    <mergeCell ref="I2813:I2821"/>
    <mergeCell ref="I2822:I2825"/>
    <mergeCell ref="I2826:I2828"/>
    <mergeCell ref="I2830:I2831"/>
    <mergeCell ref="I2832:I2833"/>
    <mergeCell ref="I2835:I2837"/>
    <mergeCell ref="I2838:I2839"/>
    <mergeCell ref="I2840:I2842"/>
    <mergeCell ref="I2843:I2844"/>
    <mergeCell ref="I2845:I2847"/>
    <mergeCell ref="I2848:I2851"/>
    <mergeCell ref="I2853:I2854"/>
    <mergeCell ref="I2856:I2857"/>
    <mergeCell ref="I2858:I2859"/>
    <mergeCell ref="I2860:I2864"/>
    <mergeCell ref="I2865:I2867"/>
    <mergeCell ref="I2868:I2869"/>
    <mergeCell ref="I2870:I2872"/>
    <mergeCell ref="I2873:I2875"/>
    <mergeCell ref="I2876:I2879"/>
    <mergeCell ref="I2880:I2882"/>
    <mergeCell ref="I2883:I2887"/>
    <mergeCell ref="I2888:I2889"/>
    <mergeCell ref="I2890:I2891"/>
    <mergeCell ref="I2892:I2893"/>
    <mergeCell ref="I2894:I2898"/>
    <mergeCell ref="J353:J354"/>
    <mergeCell ref="J357:J358"/>
    <mergeCell ref="J359:J361"/>
    <mergeCell ref="J362:J364"/>
    <mergeCell ref="J367:J369"/>
    <mergeCell ref="J370:J372"/>
    <mergeCell ref="J373:J374"/>
    <mergeCell ref="J375:J376"/>
    <mergeCell ref="J380:J381"/>
    <mergeCell ref="J382:J383"/>
    <mergeCell ref="J385:J386"/>
    <mergeCell ref="J389:J391"/>
    <mergeCell ref="J396:J397"/>
    <mergeCell ref="J398:J399"/>
    <mergeCell ref="J404:J405"/>
    <mergeCell ref="J406:J408"/>
    <mergeCell ref="J412:J413"/>
    <mergeCell ref="J414:J416"/>
    <mergeCell ref="J420:J421"/>
    <mergeCell ref="J422:J423"/>
    <mergeCell ref="J428:J429"/>
    <mergeCell ref="J430:J432"/>
    <mergeCell ref="J435:J437"/>
    <mergeCell ref="J441:J442"/>
    <mergeCell ref="J445:J446"/>
    <mergeCell ref="J453:J454"/>
    <mergeCell ref="J455:J456"/>
    <mergeCell ref="J466:J468"/>
    <mergeCell ref="J473:J476"/>
    <mergeCell ref="J483:J484"/>
    <mergeCell ref="J488:J489"/>
    <mergeCell ref="J490:J493"/>
    <mergeCell ref="J496:J497"/>
    <mergeCell ref="J498:J500"/>
    <mergeCell ref="J504:J505"/>
    <mergeCell ref="J507:J510"/>
    <mergeCell ref="J514:J519"/>
    <mergeCell ref="J520:J522"/>
    <mergeCell ref="J523:J525"/>
    <mergeCell ref="J529:J534"/>
    <mergeCell ref="J537:J539"/>
    <mergeCell ref="J540:J543"/>
    <mergeCell ref="J546:J551"/>
    <mergeCell ref="J555:J560"/>
    <mergeCell ref="J562:J563"/>
    <mergeCell ref="J564:J566"/>
    <mergeCell ref="J570:J573"/>
    <mergeCell ref="J614:J615"/>
    <mergeCell ref="J616:J617"/>
    <mergeCell ref="J620:J625"/>
    <mergeCell ref="J637:J638"/>
    <mergeCell ref="J645:J646"/>
    <mergeCell ref="J647:J648"/>
    <mergeCell ref="J649:J650"/>
    <mergeCell ref="J656:J657"/>
    <mergeCell ref="J659:J660"/>
    <mergeCell ref="J661:J662"/>
    <mergeCell ref="J663:J664"/>
    <mergeCell ref="J665:J666"/>
    <mergeCell ref="J670:J674"/>
    <mergeCell ref="J678:J679"/>
    <mergeCell ref="J709:J710"/>
    <mergeCell ref="J749:J750"/>
    <mergeCell ref="J751:J752"/>
    <mergeCell ref="J753:J754"/>
    <mergeCell ref="J755:J756"/>
    <mergeCell ref="J757:J762"/>
    <mergeCell ref="J777:J779"/>
    <mergeCell ref="J780:J782"/>
    <mergeCell ref="J784:J785"/>
    <mergeCell ref="J793:J794"/>
    <mergeCell ref="J796:J798"/>
    <mergeCell ref="J799:J803"/>
    <mergeCell ref="J806:J807"/>
    <mergeCell ref="J808:J809"/>
    <mergeCell ref="J811:J812"/>
    <mergeCell ref="J814:J815"/>
    <mergeCell ref="J816:J817"/>
    <mergeCell ref="J818:J819"/>
    <mergeCell ref="J845:J846"/>
    <mergeCell ref="J849:J850"/>
    <mergeCell ref="J929:J930"/>
    <mergeCell ref="J977:J979"/>
    <mergeCell ref="J1050:J1052"/>
    <mergeCell ref="J1063:J1064"/>
    <mergeCell ref="J1080:J1081"/>
    <mergeCell ref="J1140:J1141"/>
    <mergeCell ref="J1197:J1198"/>
    <mergeCell ref="J1271:J1272"/>
    <mergeCell ref="J1283:J1286"/>
    <mergeCell ref="J1298:J1300"/>
    <mergeCell ref="J1301:J1302"/>
    <mergeCell ref="J1304:J1307"/>
    <mergeCell ref="J1308:J1310"/>
    <mergeCell ref="J1312:J1313"/>
    <mergeCell ref="J1316:J1319"/>
    <mergeCell ref="J1321:J1322"/>
    <mergeCell ref="J1325:J1326"/>
    <mergeCell ref="J1327:J1331"/>
    <mergeCell ref="J1332:J1336"/>
    <mergeCell ref="J1339:J1343"/>
    <mergeCell ref="J1344:J1347"/>
    <mergeCell ref="J1348:J1350"/>
    <mergeCell ref="J1352:J1356"/>
    <mergeCell ref="J1357:J1362"/>
    <mergeCell ref="J1363:J1367"/>
    <mergeCell ref="J1368:J1374"/>
    <mergeCell ref="J1376:J1379"/>
    <mergeCell ref="J1387:J1389"/>
    <mergeCell ref="J1390:J1392"/>
    <mergeCell ref="J1393:J1394"/>
    <mergeCell ref="J1399:J1400"/>
    <mergeCell ref="J1401:J1403"/>
    <mergeCell ref="J1404:J1405"/>
    <mergeCell ref="J1406:J1407"/>
    <mergeCell ref="J1409:J1411"/>
    <mergeCell ref="J1412:J1414"/>
    <mergeCell ref="J1415:J1416"/>
    <mergeCell ref="J1419:J1423"/>
    <mergeCell ref="J1424:J1425"/>
    <mergeCell ref="J1429:J1431"/>
    <mergeCell ref="J1451:J1455"/>
    <mergeCell ref="J1458:J1459"/>
    <mergeCell ref="J1460:J1465"/>
    <mergeCell ref="J1468:J1469"/>
    <mergeCell ref="J1470:J1478"/>
    <mergeCell ref="J1483:J1489"/>
    <mergeCell ref="J1500:J1503"/>
    <mergeCell ref="J1504:J1510"/>
    <mergeCell ref="J1511:J1512"/>
    <mergeCell ref="J1513:J1517"/>
    <mergeCell ref="J1518:J1521"/>
    <mergeCell ref="J1522:J1526"/>
    <mergeCell ref="J1527:J1533"/>
    <mergeCell ref="J1535:J1536"/>
    <mergeCell ref="J1537:J1542"/>
    <mergeCell ref="J1543:J1549"/>
    <mergeCell ref="J1550:J1551"/>
    <mergeCell ref="J1552:J1556"/>
    <mergeCell ref="J1558:J1560"/>
    <mergeCell ref="J1561:J1562"/>
    <mergeCell ref="J1563:J1564"/>
    <mergeCell ref="J1565:J1567"/>
    <mergeCell ref="J1570:J1578"/>
    <mergeCell ref="J1579:J1582"/>
    <mergeCell ref="J1583:J1593"/>
    <mergeCell ref="J1594:J1597"/>
    <mergeCell ref="J1598:J1605"/>
    <mergeCell ref="J1606:J1610"/>
    <mergeCell ref="J1622:J1627"/>
    <mergeCell ref="J1628:J1630"/>
    <mergeCell ref="J1631:J1632"/>
    <mergeCell ref="J1633:J1637"/>
    <mergeCell ref="J1638:J1640"/>
    <mergeCell ref="J1652:J1655"/>
    <mergeCell ref="J1664:J1665"/>
    <mergeCell ref="J1666:J1671"/>
    <mergeCell ref="J1672:J1673"/>
    <mergeCell ref="J1679:J1686"/>
    <mergeCell ref="J1687:J1694"/>
    <mergeCell ref="J1706:J1707"/>
    <mergeCell ref="J1708:J1716"/>
    <mergeCell ref="J1718:J1719"/>
    <mergeCell ref="J1721:J1726"/>
    <mergeCell ref="J1727:J1733"/>
    <mergeCell ref="J1735:J1741"/>
    <mergeCell ref="J1744:J1749"/>
    <mergeCell ref="J1750:J1751"/>
    <mergeCell ref="J1752:J1753"/>
    <mergeCell ref="J1754:J1758"/>
    <mergeCell ref="J1759:J1762"/>
    <mergeCell ref="J1763:J1766"/>
    <mergeCell ref="J1767:J1775"/>
    <mergeCell ref="J1777:J1781"/>
    <mergeCell ref="J1782:J1785"/>
    <mergeCell ref="J1787:J1795"/>
    <mergeCell ref="J1797:J1798"/>
    <mergeCell ref="J1799:J1808"/>
    <mergeCell ref="J1809:J1813"/>
    <mergeCell ref="J1814:J1820"/>
    <mergeCell ref="J1821:J1826"/>
    <mergeCell ref="J1827:J1831"/>
    <mergeCell ref="J1832:J1835"/>
    <mergeCell ref="J1836:J1840"/>
    <mergeCell ref="J1841:J1845"/>
    <mergeCell ref="J1846:J1849"/>
    <mergeCell ref="J1850:J1856"/>
    <mergeCell ref="J1857:J1860"/>
    <mergeCell ref="J1861:J1864"/>
    <mergeCell ref="J1865:J1871"/>
    <mergeCell ref="J1875:J1878"/>
    <mergeCell ref="J1882:J1885"/>
    <mergeCell ref="J1921:J1922"/>
    <mergeCell ref="J1940:J1942"/>
    <mergeCell ref="J1951:J1952"/>
    <mergeCell ref="J1955:J1959"/>
    <mergeCell ref="J1962:J1964"/>
    <mergeCell ref="J1983:J1984"/>
    <mergeCell ref="J1989:J1990"/>
    <mergeCell ref="J1994:J1995"/>
    <mergeCell ref="J1996:J1997"/>
    <mergeCell ref="J1998:J2000"/>
    <mergeCell ref="J2004:J2009"/>
    <mergeCell ref="J2040:J2041"/>
    <mergeCell ref="J2042:J2043"/>
    <mergeCell ref="J2049:J2051"/>
    <mergeCell ref="J2052:J2053"/>
    <mergeCell ref="J2068:J2069"/>
    <mergeCell ref="J2071:J2072"/>
    <mergeCell ref="J2080:J2083"/>
    <mergeCell ref="J2084:J2085"/>
    <mergeCell ref="J2091:J2093"/>
    <mergeCell ref="J2097:J2098"/>
    <mergeCell ref="J2113:J2114"/>
    <mergeCell ref="J2138:J2140"/>
    <mergeCell ref="J2159:J2160"/>
    <mergeCell ref="J2175:J2177"/>
    <mergeCell ref="J2180:J2183"/>
    <mergeCell ref="J2186:J2189"/>
    <mergeCell ref="J2207:J2210"/>
    <mergeCell ref="J2214:J2216"/>
    <mergeCell ref="J2217:J2218"/>
    <mergeCell ref="J2223:J2224"/>
    <mergeCell ref="J2225:J2227"/>
    <mergeCell ref="J2228:J2231"/>
    <mergeCell ref="J2234:J2240"/>
    <mergeCell ref="J2260:J2261"/>
    <mergeCell ref="J2262:J2263"/>
    <mergeCell ref="J2276:J2277"/>
    <mergeCell ref="J2278:J2279"/>
    <mergeCell ref="J2292:J2293"/>
    <mergeCell ref="J2294:J2296"/>
    <mergeCell ref="J2307:J2310"/>
    <mergeCell ref="J2312:J2314"/>
    <mergeCell ref="J2317:J2321"/>
    <mergeCell ref="J2340:J2341"/>
    <mergeCell ref="J2342:J2344"/>
    <mergeCell ref="J2345:J2346"/>
    <mergeCell ref="J2347:J2350"/>
    <mergeCell ref="J2353:J2357"/>
    <mergeCell ref="J2361:J2363"/>
    <mergeCell ref="J2364:J2366"/>
    <mergeCell ref="J2367:J2368"/>
    <mergeCell ref="J2369:J2373"/>
    <mergeCell ref="J2375:J2376"/>
    <mergeCell ref="J2377:J2378"/>
    <mergeCell ref="J2382:J2385"/>
    <mergeCell ref="J2388:J2391"/>
    <mergeCell ref="J2393:J2396"/>
    <mergeCell ref="J2398:J2400"/>
    <mergeCell ref="J2401:J2402"/>
    <mergeCell ref="J2403:J2405"/>
    <mergeCell ref="J2406:J2407"/>
    <mergeCell ref="J2411:J2415"/>
    <mergeCell ref="J2462:J2465"/>
    <mergeCell ref="J2467:J2468"/>
    <mergeCell ref="J2490:J2491"/>
    <mergeCell ref="J2524:J2525"/>
    <mergeCell ref="J2526:J2528"/>
    <mergeCell ref="J2566:J2567"/>
    <mergeCell ref="J2589:J2590"/>
    <mergeCell ref="J2596:J2599"/>
    <mergeCell ref="J2600:J2601"/>
    <mergeCell ref="J2602:J2603"/>
    <mergeCell ref="J2611:J2614"/>
    <mergeCell ref="J2676:J2681"/>
    <mergeCell ref="J2682:J2683"/>
    <mergeCell ref="J2730:J2731"/>
    <mergeCell ref="J2752:J2754"/>
    <mergeCell ref="J2763:J2764"/>
    <mergeCell ref="J2787:J2788"/>
    <mergeCell ref="J2790:J2791"/>
    <mergeCell ref="J2800:J2802"/>
    <mergeCell ref="J2805:J2806"/>
    <mergeCell ref="J2809:J2812"/>
    <mergeCell ref="J2822:J2825"/>
    <mergeCell ref="J2832:J2833"/>
    <mergeCell ref="J2835:J2837"/>
    <mergeCell ref="J2838:J2839"/>
    <mergeCell ref="J2843:J2844"/>
    <mergeCell ref="J2848:J2849"/>
    <mergeCell ref="J2850:J2851"/>
    <mergeCell ref="J2858:J2859"/>
    <mergeCell ref="J2860:J2862"/>
    <mergeCell ref="J2863:J2864"/>
    <mergeCell ref="J2865:J2867"/>
    <mergeCell ref="J2870:J2872"/>
    <mergeCell ref="J2873:J2875"/>
    <mergeCell ref="J2878:J2879"/>
    <mergeCell ref="J2880:J2882"/>
    <mergeCell ref="J2883:J2885"/>
    <mergeCell ref="J2886:J2887"/>
    <mergeCell ref="J2890:J2891"/>
    <mergeCell ref="J2894:J2898"/>
    <mergeCell ref="K353:K354"/>
    <mergeCell ref="K357:K358"/>
    <mergeCell ref="K359:K361"/>
    <mergeCell ref="K362:K364"/>
    <mergeCell ref="K367:K369"/>
    <mergeCell ref="K370:K372"/>
    <mergeCell ref="K373:K374"/>
    <mergeCell ref="K375:K376"/>
    <mergeCell ref="K380:K381"/>
    <mergeCell ref="K382:K383"/>
    <mergeCell ref="K385:K386"/>
    <mergeCell ref="K389:K391"/>
    <mergeCell ref="K396:K397"/>
    <mergeCell ref="K398:K399"/>
    <mergeCell ref="K404:K405"/>
    <mergeCell ref="K406:K408"/>
    <mergeCell ref="K412:K413"/>
    <mergeCell ref="K414:K416"/>
    <mergeCell ref="K420:K421"/>
    <mergeCell ref="K422:K423"/>
    <mergeCell ref="K428:K429"/>
    <mergeCell ref="K430:K432"/>
    <mergeCell ref="K435:K437"/>
    <mergeCell ref="K441:K442"/>
    <mergeCell ref="K445:K446"/>
    <mergeCell ref="K453:K454"/>
    <mergeCell ref="K455:K456"/>
    <mergeCell ref="K466:K468"/>
    <mergeCell ref="K473:K476"/>
    <mergeCell ref="K483:K484"/>
    <mergeCell ref="K488:K489"/>
    <mergeCell ref="K490:K493"/>
    <mergeCell ref="K496:K497"/>
    <mergeCell ref="K498:K500"/>
    <mergeCell ref="K504:K505"/>
    <mergeCell ref="K507:K510"/>
    <mergeCell ref="K514:K519"/>
    <mergeCell ref="K520:K522"/>
    <mergeCell ref="K523:K525"/>
    <mergeCell ref="K529:K534"/>
    <mergeCell ref="K537:K539"/>
    <mergeCell ref="K540:K543"/>
    <mergeCell ref="K546:K551"/>
    <mergeCell ref="K555:K560"/>
    <mergeCell ref="K562:K563"/>
    <mergeCell ref="K564:K566"/>
    <mergeCell ref="K570:K573"/>
    <mergeCell ref="K614:K615"/>
    <mergeCell ref="K616:K617"/>
    <mergeCell ref="K620:K625"/>
    <mergeCell ref="K637:K638"/>
    <mergeCell ref="K645:K646"/>
    <mergeCell ref="K647:K648"/>
    <mergeCell ref="K649:K650"/>
    <mergeCell ref="K656:K657"/>
    <mergeCell ref="K659:K660"/>
    <mergeCell ref="K661:K662"/>
    <mergeCell ref="K663:K664"/>
    <mergeCell ref="K665:K666"/>
    <mergeCell ref="K670:K674"/>
    <mergeCell ref="K678:K679"/>
    <mergeCell ref="K709:K710"/>
    <mergeCell ref="K749:K750"/>
    <mergeCell ref="K751:K752"/>
    <mergeCell ref="K753:K754"/>
    <mergeCell ref="K755:K756"/>
    <mergeCell ref="K757:K762"/>
    <mergeCell ref="K777:K779"/>
    <mergeCell ref="K780:K782"/>
    <mergeCell ref="K784:K785"/>
    <mergeCell ref="K793:K794"/>
    <mergeCell ref="K796:K798"/>
    <mergeCell ref="K799:K803"/>
    <mergeCell ref="K806:K807"/>
    <mergeCell ref="K808:K809"/>
    <mergeCell ref="K811:K812"/>
    <mergeCell ref="K814:K815"/>
    <mergeCell ref="K816:K817"/>
    <mergeCell ref="K818:K819"/>
    <mergeCell ref="K845:K846"/>
    <mergeCell ref="K849:K850"/>
    <mergeCell ref="K929:K930"/>
    <mergeCell ref="K977:K979"/>
    <mergeCell ref="K1050:K1052"/>
    <mergeCell ref="K1063:K1064"/>
    <mergeCell ref="K1080:K1081"/>
    <mergeCell ref="K1140:K1141"/>
    <mergeCell ref="K1197:K1198"/>
    <mergeCell ref="K1271:K1272"/>
    <mergeCell ref="K1283:K1286"/>
    <mergeCell ref="K1298:K1300"/>
    <mergeCell ref="K1301:K1302"/>
    <mergeCell ref="K1304:K1307"/>
    <mergeCell ref="K1308:K1310"/>
    <mergeCell ref="K1312:K1313"/>
    <mergeCell ref="K1316:K1319"/>
    <mergeCell ref="K1321:K1322"/>
    <mergeCell ref="K1325:K1326"/>
    <mergeCell ref="K1327:K1331"/>
    <mergeCell ref="K1332:K1336"/>
    <mergeCell ref="K1339:K1343"/>
    <mergeCell ref="K1344:K1347"/>
    <mergeCell ref="K1348:K1350"/>
    <mergeCell ref="K1352:K1356"/>
    <mergeCell ref="K1357:K1362"/>
    <mergeCell ref="K1363:K1367"/>
    <mergeCell ref="K1368:K1374"/>
    <mergeCell ref="K1376:K1379"/>
    <mergeCell ref="K1387:K1389"/>
    <mergeCell ref="K1390:K1392"/>
    <mergeCell ref="K1393:K1394"/>
    <mergeCell ref="K1399:K1400"/>
    <mergeCell ref="K1401:K1403"/>
    <mergeCell ref="K1404:K1405"/>
    <mergeCell ref="K1406:K1407"/>
    <mergeCell ref="K1409:K1411"/>
    <mergeCell ref="K1412:K1414"/>
    <mergeCell ref="K1415:K1416"/>
    <mergeCell ref="K1419:K1423"/>
    <mergeCell ref="K1424:K1425"/>
    <mergeCell ref="K1429:K1431"/>
    <mergeCell ref="K1451:K1455"/>
    <mergeCell ref="K1458:K1459"/>
    <mergeCell ref="K1460:K1465"/>
    <mergeCell ref="K1468:K1469"/>
    <mergeCell ref="K1470:K1478"/>
    <mergeCell ref="K1483:K1489"/>
    <mergeCell ref="K1500:K1503"/>
    <mergeCell ref="K1504:K1510"/>
    <mergeCell ref="K1511:K1512"/>
    <mergeCell ref="K1513:K1517"/>
    <mergeCell ref="K1518:K1521"/>
    <mergeCell ref="K1522:K1526"/>
    <mergeCell ref="K1527:K1533"/>
    <mergeCell ref="K1535:K1536"/>
    <mergeCell ref="K1537:K1542"/>
    <mergeCell ref="K1543:K1549"/>
    <mergeCell ref="K1550:K1551"/>
    <mergeCell ref="K1552:K1556"/>
    <mergeCell ref="K1558:K1560"/>
    <mergeCell ref="K1561:K1562"/>
    <mergeCell ref="K1563:K1564"/>
    <mergeCell ref="K1565:K1567"/>
    <mergeCell ref="K1570:K1578"/>
    <mergeCell ref="K1579:K1582"/>
    <mergeCell ref="K1583:K1593"/>
    <mergeCell ref="K1594:K1597"/>
    <mergeCell ref="K1598:K1605"/>
    <mergeCell ref="K1606:K1610"/>
    <mergeCell ref="K1622:K1627"/>
    <mergeCell ref="K1628:K1630"/>
    <mergeCell ref="K1631:K1632"/>
    <mergeCell ref="K1633:K1637"/>
    <mergeCell ref="K1638:K1640"/>
    <mergeCell ref="K1652:K1655"/>
    <mergeCell ref="K1664:K1665"/>
    <mergeCell ref="K1666:K1671"/>
    <mergeCell ref="K1672:K1673"/>
    <mergeCell ref="K1679:K1686"/>
    <mergeCell ref="K1687:K1694"/>
    <mergeCell ref="K1706:K1707"/>
    <mergeCell ref="K1708:K1716"/>
    <mergeCell ref="K1718:K1719"/>
    <mergeCell ref="K1721:K1726"/>
    <mergeCell ref="K1727:K1733"/>
    <mergeCell ref="K1735:K1741"/>
    <mergeCell ref="K1744:K1749"/>
    <mergeCell ref="K1750:K1751"/>
    <mergeCell ref="K1752:K1753"/>
    <mergeCell ref="K1754:K1758"/>
    <mergeCell ref="K1759:K1762"/>
    <mergeCell ref="K1763:K1766"/>
    <mergeCell ref="K1767:K1775"/>
    <mergeCell ref="K1777:K1781"/>
    <mergeCell ref="K1782:K1785"/>
    <mergeCell ref="K1787:K1795"/>
    <mergeCell ref="K1797:K1798"/>
    <mergeCell ref="K1799:K1808"/>
    <mergeCell ref="K1809:K1813"/>
    <mergeCell ref="K1814:K1820"/>
    <mergeCell ref="K1821:K1826"/>
    <mergeCell ref="K1827:K1831"/>
    <mergeCell ref="K1832:K1835"/>
    <mergeCell ref="K1836:K1840"/>
    <mergeCell ref="K1841:K1845"/>
    <mergeCell ref="K1846:K1849"/>
    <mergeCell ref="K1850:K1856"/>
    <mergeCell ref="K1857:K1860"/>
    <mergeCell ref="K1861:K1864"/>
    <mergeCell ref="K1865:K1871"/>
    <mergeCell ref="K1875:K1878"/>
    <mergeCell ref="K1882:K1885"/>
    <mergeCell ref="K1921:K1922"/>
    <mergeCell ref="K1940:K1942"/>
    <mergeCell ref="K1951:K1952"/>
    <mergeCell ref="K1955:K1959"/>
    <mergeCell ref="K1962:K1964"/>
    <mergeCell ref="K1983:K1984"/>
    <mergeCell ref="K1989:K1990"/>
    <mergeCell ref="K1994:K1995"/>
    <mergeCell ref="K1996:K1997"/>
    <mergeCell ref="K1998:K2000"/>
    <mergeCell ref="K2004:K2009"/>
    <mergeCell ref="K2040:K2041"/>
    <mergeCell ref="K2042:K2043"/>
    <mergeCell ref="K2049:K2051"/>
    <mergeCell ref="K2052:K2053"/>
    <mergeCell ref="K2068:K2069"/>
    <mergeCell ref="K2071:K2072"/>
    <mergeCell ref="K2080:K2083"/>
    <mergeCell ref="K2084:K2085"/>
    <mergeCell ref="K2091:K2093"/>
    <mergeCell ref="K2097:K2098"/>
    <mergeCell ref="K2113:K2114"/>
    <mergeCell ref="K2138:K2140"/>
    <mergeCell ref="K2159:K2160"/>
    <mergeCell ref="K2175:K2177"/>
    <mergeCell ref="K2180:K2183"/>
    <mergeCell ref="K2186:K2189"/>
    <mergeCell ref="K2207:K2210"/>
    <mergeCell ref="K2214:K2216"/>
    <mergeCell ref="K2217:K2218"/>
    <mergeCell ref="K2223:K2224"/>
    <mergeCell ref="K2225:K2227"/>
    <mergeCell ref="K2228:K2231"/>
    <mergeCell ref="K2234:K2240"/>
    <mergeCell ref="K2260:K2261"/>
    <mergeCell ref="K2262:K2263"/>
    <mergeCell ref="K2276:K2277"/>
    <mergeCell ref="K2278:K2279"/>
    <mergeCell ref="K2292:K2293"/>
    <mergeCell ref="K2294:K2296"/>
    <mergeCell ref="K2307:K2310"/>
    <mergeCell ref="K2312:K2314"/>
    <mergeCell ref="K2317:K2321"/>
    <mergeCell ref="K2340:K2341"/>
    <mergeCell ref="K2342:K2344"/>
    <mergeCell ref="K2345:K2346"/>
    <mergeCell ref="K2347:K2350"/>
    <mergeCell ref="K2353:K2357"/>
    <mergeCell ref="K2361:K2363"/>
    <mergeCell ref="K2364:K2366"/>
    <mergeCell ref="K2367:K2368"/>
    <mergeCell ref="K2369:K2373"/>
    <mergeCell ref="K2375:K2376"/>
    <mergeCell ref="K2377:K2378"/>
    <mergeCell ref="K2382:K2385"/>
    <mergeCell ref="K2388:K2391"/>
    <mergeCell ref="K2393:K2396"/>
    <mergeCell ref="K2398:K2400"/>
    <mergeCell ref="K2401:K2402"/>
    <mergeCell ref="K2403:K2405"/>
    <mergeCell ref="K2406:K2407"/>
    <mergeCell ref="K2411:K2415"/>
    <mergeCell ref="K2462:K2465"/>
    <mergeCell ref="K2467:K2468"/>
    <mergeCell ref="K2490:K2491"/>
    <mergeCell ref="K2524:K2525"/>
    <mergeCell ref="K2526:K2528"/>
    <mergeCell ref="K2566:K2567"/>
    <mergeCell ref="K2589:K2590"/>
    <mergeCell ref="K2596:K2599"/>
    <mergeCell ref="K2600:K2601"/>
    <mergeCell ref="K2602:K2603"/>
    <mergeCell ref="K2611:K2614"/>
    <mergeCell ref="K2676:K2681"/>
    <mergeCell ref="K2682:K2683"/>
    <mergeCell ref="K2730:K2731"/>
    <mergeCell ref="K2752:K2754"/>
    <mergeCell ref="K2763:K2764"/>
    <mergeCell ref="K2787:K2788"/>
    <mergeCell ref="K2790:K2791"/>
    <mergeCell ref="K2800:K2802"/>
    <mergeCell ref="K2805:K2806"/>
    <mergeCell ref="K2809:K2812"/>
    <mergeCell ref="K2822:K2825"/>
    <mergeCell ref="K2832:K2833"/>
    <mergeCell ref="K2835:K2837"/>
    <mergeCell ref="K2838:K2839"/>
    <mergeCell ref="K2843:K2844"/>
    <mergeCell ref="K2848:K2849"/>
    <mergeCell ref="K2850:K2851"/>
    <mergeCell ref="K2858:K2859"/>
    <mergeCell ref="K2860:K2862"/>
    <mergeCell ref="K2863:K2864"/>
    <mergeCell ref="K2865:K2867"/>
    <mergeCell ref="K2870:K2872"/>
    <mergeCell ref="K2873:K2875"/>
    <mergeCell ref="K2878:K2879"/>
    <mergeCell ref="K2880:K2882"/>
    <mergeCell ref="K2883:K2885"/>
    <mergeCell ref="K2886:K2887"/>
    <mergeCell ref="K2890:K2891"/>
    <mergeCell ref="K2894:K2898"/>
    <mergeCell ref="L353:L354"/>
    <mergeCell ref="L357:L358"/>
    <mergeCell ref="L359:L361"/>
    <mergeCell ref="L362:L364"/>
    <mergeCell ref="L367:L369"/>
    <mergeCell ref="L370:L372"/>
    <mergeCell ref="L373:L374"/>
    <mergeCell ref="L375:L376"/>
    <mergeCell ref="L380:L381"/>
    <mergeCell ref="L382:L383"/>
    <mergeCell ref="L385:L386"/>
    <mergeCell ref="L389:L391"/>
    <mergeCell ref="L396:L397"/>
    <mergeCell ref="L398:L399"/>
    <mergeCell ref="L404:L405"/>
    <mergeCell ref="L406:L408"/>
    <mergeCell ref="L412:L413"/>
    <mergeCell ref="L414:L416"/>
    <mergeCell ref="L420:L421"/>
    <mergeCell ref="L422:L423"/>
    <mergeCell ref="L428:L429"/>
    <mergeCell ref="L430:L432"/>
    <mergeCell ref="L435:L437"/>
    <mergeCell ref="L441:L442"/>
    <mergeCell ref="L445:L446"/>
    <mergeCell ref="L453:L454"/>
    <mergeCell ref="L455:L456"/>
    <mergeCell ref="L466:L468"/>
    <mergeCell ref="L473:L476"/>
    <mergeCell ref="L483:L484"/>
    <mergeCell ref="L488:L489"/>
    <mergeCell ref="L490:L493"/>
    <mergeCell ref="L496:L497"/>
    <mergeCell ref="L498:L500"/>
    <mergeCell ref="L504:L505"/>
    <mergeCell ref="L507:L510"/>
    <mergeCell ref="L514:L519"/>
    <mergeCell ref="L520:L522"/>
    <mergeCell ref="L523:L525"/>
    <mergeCell ref="L529:L534"/>
    <mergeCell ref="L537:L539"/>
    <mergeCell ref="L540:L543"/>
    <mergeCell ref="L546:L551"/>
    <mergeCell ref="L555:L560"/>
    <mergeCell ref="L562:L563"/>
    <mergeCell ref="L564:L566"/>
    <mergeCell ref="L570:L573"/>
    <mergeCell ref="L614:L615"/>
    <mergeCell ref="L616:L617"/>
    <mergeCell ref="L620:L625"/>
    <mergeCell ref="L637:L638"/>
    <mergeCell ref="L645:L646"/>
    <mergeCell ref="L647:L648"/>
    <mergeCell ref="L649:L650"/>
    <mergeCell ref="L656:L657"/>
    <mergeCell ref="L659:L660"/>
    <mergeCell ref="L661:L662"/>
    <mergeCell ref="L663:L664"/>
    <mergeCell ref="L665:L666"/>
    <mergeCell ref="L670:L674"/>
    <mergeCell ref="L678:L679"/>
    <mergeCell ref="L709:L710"/>
    <mergeCell ref="L749:L750"/>
    <mergeCell ref="L751:L752"/>
    <mergeCell ref="L753:L754"/>
    <mergeCell ref="L755:L756"/>
    <mergeCell ref="L757:L762"/>
    <mergeCell ref="L777:L779"/>
    <mergeCell ref="L780:L782"/>
    <mergeCell ref="L784:L785"/>
    <mergeCell ref="L793:L794"/>
    <mergeCell ref="L796:L798"/>
    <mergeCell ref="L799:L803"/>
    <mergeCell ref="L806:L807"/>
    <mergeCell ref="L808:L809"/>
    <mergeCell ref="L811:L812"/>
    <mergeCell ref="L814:L815"/>
    <mergeCell ref="L816:L817"/>
    <mergeCell ref="L818:L819"/>
    <mergeCell ref="L845:L846"/>
    <mergeCell ref="L849:L850"/>
    <mergeCell ref="L929:L930"/>
    <mergeCell ref="L977:L979"/>
    <mergeCell ref="L1050:L1052"/>
    <mergeCell ref="L1063:L1064"/>
    <mergeCell ref="L1080:L1081"/>
    <mergeCell ref="L1140:L1141"/>
    <mergeCell ref="L1197:L1198"/>
    <mergeCell ref="L1271:L1272"/>
    <mergeCell ref="L1283:L1286"/>
    <mergeCell ref="L1298:L1300"/>
    <mergeCell ref="L1301:L1302"/>
    <mergeCell ref="L1304:L1307"/>
    <mergeCell ref="L1308:L1310"/>
    <mergeCell ref="L1312:L1313"/>
    <mergeCell ref="L1316:L1319"/>
    <mergeCell ref="L1321:L1322"/>
    <mergeCell ref="L1325:L1326"/>
    <mergeCell ref="L1327:L1331"/>
    <mergeCell ref="L1332:L1336"/>
    <mergeCell ref="L1339:L1343"/>
    <mergeCell ref="L1344:L1347"/>
    <mergeCell ref="L1348:L1350"/>
    <mergeCell ref="L1352:L1356"/>
    <mergeCell ref="L1357:L1362"/>
    <mergeCell ref="L1363:L1367"/>
    <mergeCell ref="L1368:L1374"/>
    <mergeCell ref="L1376:L1379"/>
    <mergeCell ref="L1387:L1389"/>
    <mergeCell ref="L1390:L1392"/>
    <mergeCell ref="L1393:L1394"/>
    <mergeCell ref="L1399:L1400"/>
    <mergeCell ref="L1401:L1403"/>
    <mergeCell ref="L1404:L1405"/>
    <mergeCell ref="L1406:L1407"/>
    <mergeCell ref="L1409:L1411"/>
    <mergeCell ref="L1412:L1414"/>
    <mergeCell ref="L1415:L1416"/>
    <mergeCell ref="L1419:L1423"/>
    <mergeCell ref="L1424:L1425"/>
    <mergeCell ref="L1429:L1431"/>
    <mergeCell ref="L1451:L1455"/>
    <mergeCell ref="L1458:L1459"/>
    <mergeCell ref="L1460:L1465"/>
    <mergeCell ref="L1468:L1469"/>
    <mergeCell ref="L1470:L1478"/>
    <mergeCell ref="L1483:L1489"/>
    <mergeCell ref="L1500:L1503"/>
    <mergeCell ref="L1504:L1510"/>
    <mergeCell ref="L1511:L1512"/>
    <mergeCell ref="L1513:L1517"/>
    <mergeCell ref="L1518:L1521"/>
    <mergeCell ref="L1522:L1526"/>
    <mergeCell ref="L1527:L1533"/>
    <mergeCell ref="L1535:L1536"/>
    <mergeCell ref="L1537:L1542"/>
    <mergeCell ref="L1543:L1549"/>
    <mergeCell ref="L1550:L1551"/>
    <mergeCell ref="L1552:L1556"/>
    <mergeCell ref="L1558:L1560"/>
    <mergeCell ref="L1561:L1562"/>
    <mergeCell ref="L1563:L1564"/>
    <mergeCell ref="L1565:L1567"/>
    <mergeCell ref="L1570:L1578"/>
    <mergeCell ref="L1579:L1582"/>
    <mergeCell ref="L1583:L1593"/>
    <mergeCell ref="L1594:L1597"/>
    <mergeCell ref="L1598:L1605"/>
    <mergeCell ref="L1606:L1610"/>
    <mergeCell ref="L1622:L1627"/>
    <mergeCell ref="L1628:L1630"/>
    <mergeCell ref="L1631:L1632"/>
    <mergeCell ref="L1633:L1637"/>
    <mergeCell ref="L1638:L1640"/>
    <mergeCell ref="L1652:L1655"/>
    <mergeCell ref="L1664:L1665"/>
    <mergeCell ref="L1666:L1671"/>
    <mergeCell ref="L1672:L1673"/>
    <mergeCell ref="L1679:L1686"/>
    <mergeCell ref="L1687:L1694"/>
    <mergeCell ref="L1706:L1707"/>
    <mergeCell ref="L1708:L1716"/>
    <mergeCell ref="L1718:L1719"/>
    <mergeCell ref="L1721:L1726"/>
    <mergeCell ref="L1727:L1733"/>
    <mergeCell ref="L1735:L1741"/>
    <mergeCell ref="L1744:L1749"/>
    <mergeCell ref="L1750:L1751"/>
    <mergeCell ref="L1752:L1753"/>
    <mergeCell ref="L1754:L1758"/>
    <mergeCell ref="L1759:L1762"/>
    <mergeCell ref="L1763:L1766"/>
    <mergeCell ref="L1767:L1775"/>
    <mergeCell ref="L1777:L1781"/>
    <mergeCell ref="L1782:L1785"/>
    <mergeCell ref="L1787:L1795"/>
    <mergeCell ref="L1797:L1798"/>
    <mergeCell ref="L1799:L1808"/>
    <mergeCell ref="L1809:L1813"/>
    <mergeCell ref="L1814:L1820"/>
    <mergeCell ref="L1821:L1826"/>
    <mergeCell ref="L1827:L1831"/>
    <mergeCell ref="L1832:L1835"/>
    <mergeCell ref="L1836:L1840"/>
    <mergeCell ref="L1841:L1845"/>
    <mergeCell ref="L1846:L1849"/>
    <mergeCell ref="L1850:L1856"/>
    <mergeCell ref="L1857:L1860"/>
    <mergeCell ref="L1861:L1864"/>
    <mergeCell ref="L1865:L1871"/>
    <mergeCell ref="L1875:L1878"/>
    <mergeCell ref="L1882:L1885"/>
    <mergeCell ref="L1921:L1922"/>
    <mergeCell ref="L1940:L1942"/>
    <mergeCell ref="L1951:L1952"/>
    <mergeCell ref="L1955:L1959"/>
    <mergeCell ref="L1962:L1964"/>
    <mergeCell ref="L1983:L1984"/>
    <mergeCell ref="L1989:L1990"/>
    <mergeCell ref="L1994:L1995"/>
    <mergeCell ref="L1996:L1997"/>
    <mergeCell ref="L1998:L2000"/>
    <mergeCell ref="L2004:L2009"/>
    <mergeCell ref="L2040:L2041"/>
    <mergeCell ref="L2042:L2043"/>
    <mergeCell ref="L2049:L2051"/>
    <mergeCell ref="L2052:L2053"/>
    <mergeCell ref="L2068:L2069"/>
    <mergeCell ref="L2071:L2072"/>
    <mergeCell ref="L2080:L2083"/>
    <mergeCell ref="L2084:L2085"/>
    <mergeCell ref="L2091:L2093"/>
    <mergeCell ref="L2097:L2098"/>
    <mergeCell ref="L2113:L2114"/>
    <mergeCell ref="L2138:L2140"/>
    <mergeCell ref="L2159:L2160"/>
    <mergeCell ref="L2175:L2177"/>
    <mergeCell ref="L2180:L2183"/>
    <mergeCell ref="L2186:L2189"/>
    <mergeCell ref="L2207:L2210"/>
    <mergeCell ref="L2214:L2216"/>
    <mergeCell ref="L2217:L2218"/>
    <mergeCell ref="L2223:L2224"/>
    <mergeCell ref="L2225:L2227"/>
    <mergeCell ref="L2228:L2231"/>
    <mergeCell ref="L2234:L2240"/>
    <mergeCell ref="L2260:L2261"/>
    <mergeCell ref="L2262:L2263"/>
    <mergeCell ref="L2276:L2277"/>
    <mergeCell ref="L2278:L2279"/>
    <mergeCell ref="L2292:L2293"/>
    <mergeCell ref="L2294:L2296"/>
    <mergeCell ref="L2307:L2310"/>
    <mergeCell ref="L2312:L2314"/>
    <mergeCell ref="L2317:L2321"/>
    <mergeCell ref="L2340:L2341"/>
    <mergeCell ref="L2342:L2344"/>
    <mergeCell ref="L2345:L2346"/>
    <mergeCell ref="L2347:L2350"/>
    <mergeCell ref="L2353:L2357"/>
    <mergeCell ref="L2361:L2363"/>
    <mergeCell ref="L2364:L2366"/>
    <mergeCell ref="L2367:L2368"/>
    <mergeCell ref="L2369:L2373"/>
    <mergeCell ref="L2375:L2376"/>
    <mergeCell ref="L2377:L2378"/>
    <mergeCell ref="L2382:L2385"/>
    <mergeCell ref="L2388:L2391"/>
    <mergeCell ref="L2393:L2396"/>
    <mergeCell ref="L2398:L2400"/>
    <mergeCell ref="L2401:L2402"/>
    <mergeCell ref="L2403:L2405"/>
    <mergeCell ref="L2406:L2407"/>
    <mergeCell ref="L2411:L2415"/>
    <mergeCell ref="L2462:L2465"/>
    <mergeCell ref="L2467:L2468"/>
    <mergeCell ref="L2490:L2491"/>
    <mergeCell ref="L2524:L2525"/>
    <mergeCell ref="L2526:L2528"/>
    <mergeCell ref="L2566:L2567"/>
    <mergeCell ref="L2589:L2590"/>
    <mergeCell ref="L2596:L2599"/>
    <mergeCell ref="L2600:L2601"/>
    <mergeCell ref="L2602:L2603"/>
    <mergeCell ref="L2611:L2614"/>
    <mergeCell ref="L2676:L2681"/>
    <mergeCell ref="L2682:L2683"/>
    <mergeCell ref="L2730:L2731"/>
    <mergeCell ref="L2752:L2754"/>
    <mergeCell ref="L2763:L2764"/>
    <mergeCell ref="L2787:L2788"/>
    <mergeCell ref="L2790:L2791"/>
    <mergeCell ref="L2800:L2802"/>
    <mergeCell ref="L2805:L2806"/>
    <mergeCell ref="L2809:L2812"/>
    <mergeCell ref="L2822:L2825"/>
    <mergeCell ref="L2832:L2833"/>
    <mergeCell ref="L2835:L2837"/>
    <mergeCell ref="L2838:L2839"/>
    <mergeCell ref="L2843:L2844"/>
    <mergeCell ref="L2848:L2849"/>
    <mergeCell ref="L2850:L2851"/>
    <mergeCell ref="L2858:L2859"/>
    <mergeCell ref="L2860:L2862"/>
    <mergeCell ref="L2863:L2864"/>
    <mergeCell ref="L2865:L2867"/>
    <mergeCell ref="L2870:L2872"/>
    <mergeCell ref="L2873:L2875"/>
    <mergeCell ref="L2878:L2879"/>
    <mergeCell ref="L2880:L2882"/>
    <mergeCell ref="L2883:L2885"/>
    <mergeCell ref="L2886:L2887"/>
    <mergeCell ref="L2890:L2891"/>
    <mergeCell ref="L2894:L2898"/>
    <mergeCell ref="M353:M354"/>
    <mergeCell ref="M357:M358"/>
    <mergeCell ref="M359:M361"/>
    <mergeCell ref="M362:M364"/>
    <mergeCell ref="M367:M369"/>
    <mergeCell ref="M370:M372"/>
    <mergeCell ref="M373:M374"/>
    <mergeCell ref="M375:M376"/>
    <mergeCell ref="M380:M381"/>
    <mergeCell ref="M382:M383"/>
    <mergeCell ref="M385:M386"/>
    <mergeCell ref="M389:M391"/>
    <mergeCell ref="M396:M397"/>
    <mergeCell ref="M398:M399"/>
    <mergeCell ref="M404:M405"/>
    <mergeCell ref="M406:M408"/>
    <mergeCell ref="M412:M413"/>
    <mergeCell ref="M414:M416"/>
    <mergeCell ref="M420:M421"/>
    <mergeCell ref="M422:M423"/>
    <mergeCell ref="M428:M429"/>
    <mergeCell ref="M430:M432"/>
    <mergeCell ref="M435:M437"/>
    <mergeCell ref="M441:M442"/>
    <mergeCell ref="M445:M446"/>
    <mergeCell ref="M453:M454"/>
    <mergeCell ref="M455:M456"/>
    <mergeCell ref="M466:M468"/>
    <mergeCell ref="M473:M476"/>
    <mergeCell ref="M483:M484"/>
    <mergeCell ref="M488:M489"/>
    <mergeCell ref="M490:M493"/>
    <mergeCell ref="M496:M497"/>
    <mergeCell ref="M498:M500"/>
    <mergeCell ref="M504:M505"/>
    <mergeCell ref="M507:M510"/>
    <mergeCell ref="M514:M519"/>
    <mergeCell ref="M520:M522"/>
    <mergeCell ref="M523:M525"/>
    <mergeCell ref="M529:M534"/>
    <mergeCell ref="M537:M539"/>
    <mergeCell ref="M540:M543"/>
    <mergeCell ref="M546:M551"/>
    <mergeCell ref="M555:M560"/>
    <mergeCell ref="M562:M563"/>
    <mergeCell ref="M564:M566"/>
    <mergeCell ref="M570:M573"/>
    <mergeCell ref="M614:M615"/>
    <mergeCell ref="M616:M617"/>
    <mergeCell ref="M620:M625"/>
    <mergeCell ref="M637:M638"/>
    <mergeCell ref="M645:M646"/>
    <mergeCell ref="M647:M648"/>
    <mergeCell ref="M649:M650"/>
    <mergeCell ref="M656:M657"/>
    <mergeCell ref="M659:M660"/>
    <mergeCell ref="M661:M662"/>
    <mergeCell ref="M663:M664"/>
    <mergeCell ref="M665:M666"/>
    <mergeCell ref="M670:M674"/>
    <mergeCell ref="M678:M679"/>
    <mergeCell ref="M709:M710"/>
    <mergeCell ref="M749:M750"/>
    <mergeCell ref="M751:M752"/>
    <mergeCell ref="M753:M754"/>
    <mergeCell ref="M755:M756"/>
    <mergeCell ref="M757:M762"/>
    <mergeCell ref="M777:M779"/>
    <mergeCell ref="M780:M782"/>
    <mergeCell ref="M784:M785"/>
    <mergeCell ref="M793:M794"/>
    <mergeCell ref="M796:M798"/>
    <mergeCell ref="M799:M803"/>
    <mergeCell ref="M806:M807"/>
    <mergeCell ref="M808:M809"/>
    <mergeCell ref="M811:M812"/>
    <mergeCell ref="M814:M815"/>
    <mergeCell ref="M816:M817"/>
    <mergeCell ref="M818:M819"/>
    <mergeCell ref="M845:M846"/>
    <mergeCell ref="M849:M850"/>
    <mergeCell ref="M929:M930"/>
    <mergeCell ref="M977:M979"/>
    <mergeCell ref="M1050:M1052"/>
    <mergeCell ref="M1063:M1064"/>
    <mergeCell ref="M1080:M1081"/>
    <mergeCell ref="M1140:M1141"/>
    <mergeCell ref="M1197:M1198"/>
    <mergeCell ref="M1271:M1272"/>
    <mergeCell ref="M1283:M1286"/>
    <mergeCell ref="M1298:M1300"/>
    <mergeCell ref="M1301:M1302"/>
    <mergeCell ref="M1304:M1307"/>
    <mergeCell ref="M1308:M1310"/>
    <mergeCell ref="M1312:M1313"/>
    <mergeCell ref="M1316:M1319"/>
    <mergeCell ref="M1321:M1322"/>
    <mergeCell ref="M1325:M1326"/>
    <mergeCell ref="M1327:M1331"/>
    <mergeCell ref="M1332:M1336"/>
    <mergeCell ref="M1339:M1343"/>
    <mergeCell ref="M1344:M1347"/>
    <mergeCell ref="M1348:M1350"/>
    <mergeCell ref="M1352:M1356"/>
    <mergeCell ref="M1357:M1362"/>
    <mergeCell ref="M1363:M1367"/>
    <mergeCell ref="M1368:M1374"/>
    <mergeCell ref="M1376:M1379"/>
    <mergeCell ref="M1387:M1389"/>
    <mergeCell ref="M1390:M1392"/>
    <mergeCell ref="M1393:M1394"/>
    <mergeCell ref="M1399:M1400"/>
    <mergeCell ref="M1401:M1403"/>
    <mergeCell ref="M1404:M1405"/>
    <mergeCell ref="M1406:M1407"/>
    <mergeCell ref="M1409:M1411"/>
    <mergeCell ref="M1412:M1414"/>
    <mergeCell ref="M1415:M1416"/>
    <mergeCell ref="M1419:M1423"/>
    <mergeCell ref="M1424:M1425"/>
    <mergeCell ref="M1429:M1431"/>
    <mergeCell ref="M1451:M1455"/>
    <mergeCell ref="M1458:M1459"/>
    <mergeCell ref="M1460:M1465"/>
    <mergeCell ref="M1468:M1469"/>
    <mergeCell ref="M1470:M1478"/>
    <mergeCell ref="M1483:M1489"/>
    <mergeCell ref="M1500:M1503"/>
    <mergeCell ref="M1504:M1510"/>
    <mergeCell ref="M1511:M1512"/>
    <mergeCell ref="M1513:M1517"/>
    <mergeCell ref="M1518:M1521"/>
    <mergeCell ref="M1522:M1526"/>
    <mergeCell ref="M1527:M1533"/>
    <mergeCell ref="M1535:M1536"/>
    <mergeCell ref="M1537:M1542"/>
    <mergeCell ref="M1543:M1549"/>
    <mergeCell ref="M1550:M1551"/>
    <mergeCell ref="M1552:M1556"/>
    <mergeCell ref="M1558:M1560"/>
    <mergeCell ref="M1561:M1562"/>
    <mergeCell ref="M1563:M1564"/>
    <mergeCell ref="M1565:M1567"/>
    <mergeCell ref="M1570:M1578"/>
    <mergeCell ref="M1579:M1582"/>
    <mergeCell ref="M1583:M1593"/>
    <mergeCell ref="M1594:M1597"/>
    <mergeCell ref="M1598:M1605"/>
    <mergeCell ref="M1606:M1610"/>
    <mergeCell ref="M1622:M1627"/>
    <mergeCell ref="M1628:M1630"/>
    <mergeCell ref="M1631:M1632"/>
    <mergeCell ref="M1633:M1637"/>
    <mergeCell ref="M1638:M1640"/>
    <mergeCell ref="M1652:M1655"/>
    <mergeCell ref="M1664:M1665"/>
    <mergeCell ref="M1666:M1671"/>
    <mergeCell ref="M1672:M1673"/>
    <mergeCell ref="M1679:M1686"/>
    <mergeCell ref="M1687:M1694"/>
    <mergeCell ref="M1706:M1707"/>
    <mergeCell ref="M1708:M1716"/>
    <mergeCell ref="M1718:M1719"/>
    <mergeCell ref="M1721:M1726"/>
    <mergeCell ref="M1727:M1733"/>
    <mergeCell ref="M1735:M1741"/>
    <mergeCell ref="M1744:M1749"/>
    <mergeCell ref="M1750:M1751"/>
    <mergeCell ref="M1752:M1753"/>
    <mergeCell ref="M1754:M1758"/>
    <mergeCell ref="M1759:M1762"/>
    <mergeCell ref="M1763:M1766"/>
    <mergeCell ref="M1767:M1775"/>
    <mergeCell ref="M1777:M1781"/>
    <mergeCell ref="M1782:M1785"/>
    <mergeCell ref="M1787:M1795"/>
    <mergeCell ref="M1797:M1798"/>
    <mergeCell ref="M1799:M1808"/>
    <mergeCell ref="M1809:M1813"/>
    <mergeCell ref="M1814:M1820"/>
    <mergeCell ref="M1821:M1826"/>
    <mergeCell ref="M1827:M1831"/>
    <mergeCell ref="M1832:M1835"/>
    <mergeCell ref="M1836:M1840"/>
    <mergeCell ref="M1841:M1845"/>
    <mergeCell ref="M1846:M1849"/>
    <mergeCell ref="M1850:M1856"/>
    <mergeCell ref="M1857:M1860"/>
    <mergeCell ref="M1861:M1864"/>
    <mergeCell ref="M1865:M1871"/>
    <mergeCell ref="M1875:M1878"/>
    <mergeCell ref="M1882:M1885"/>
    <mergeCell ref="M1921:M1922"/>
    <mergeCell ref="M1940:M1942"/>
    <mergeCell ref="M1951:M1952"/>
    <mergeCell ref="M1955:M1959"/>
    <mergeCell ref="M1962:M1964"/>
    <mergeCell ref="M1983:M1984"/>
    <mergeCell ref="M1989:M1990"/>
    <mergeCell ref="M1994:M1995"/>
    <mergeCell ref="M1996:M1997"/>
    <mergeCell ref="M1998:M2000"/>
    <mergeCell ref="M2004:M2009"/>
    <mergeCell ref="M2040:M2041"/>
    <mergeCell ref="M2042:M2043"/>
    <mergeCell ref="M2049:M2051"/>
    <mergeCell ref="M2052:M2053"/>
    <mergeCell ref="M2068:M2069"/>
    <mergeCell ref="M2071:M2072"/>
    <mergeCell ref="M2080:M2083"/>
    <mergeCell ref="M2084:M2085"/>
    <mergeCell ref="M2091:M2093"/>
    <mergeCell ref="M2097:M2098"/>
    <mergeCell ref="M2113:M2114"/>
    <mergeCell ref="M2138:M2140"/>
    <mergeCell ref="M2159:M2160"/>
    <mergeCell ref="M2175:M2177"/>
    <mergeCell ref="M2180:M2183"/>
    <mergeCell ref="M2186:M2189"/>
    <mergeCell ref="M2207:M2210"/>
    <mergeCell ref="M2214:M2216"/>
    <mergeCell ref="M2217:M2218"/>
    <mergeCell ref="M2223:M2224"/>
    <mergeCell ref="M2225:M2227"/>
    <mergeCell ref="M2228:M2231"/>
    <mergeCell ref="M2234:M2240"/>
    <mergeCell ref="M2260:M2261"/>
    <mergeCell ref="M2262:M2263"/>
    <mergeCell ref="M2276:M2277"/>
    <mergeCell ref="M2278:M2279"/>
    <mergeCell ref="M2292:M2293"/>
    <mergeCell ref="M2294:M2296"/>
    <mergeCell ref="M2307:M2310"/>
    <mergeCell ref="M2312:M2314"/>
    <mergeCell ref="M2317:M2321"/>
    <mergeCell ref="M2340:M2341"/>
    <mergeCell ref="M2342:M2344"/>
    <mergeCell ref="M2345:M2346"/>
    <mergeCell ref="M2347:M2350"/>
    <mergeCell ref="M2353:M2357"/>
    <mergeCell ref="M2361:M2363"/>
    <mergeCell ref="M2364:M2366"/>
    <mergeCell ref="M2367:M2368"/>
    <mergeCell ref="M2369:M2373"/>
    <mergeCell ref="M2375:M2376"/>
    <mergeCell ref="M2377:M2378"/>
    <mergeCell ref="M2382:M2385"/>
    <mergeCell ref="M2388:M2391"/>
    <mergeCell ref="M2393:M2396"/>
    <mergeCell ref="M2398:M2400"/>
    <mergeCell ref="M2401:M2402"/>
    <mergeCell ref="M2403:M2405"/>
    <mergeCell ref="M2406:M2407"/>
    <mergeCell ref="M2411:M2415"/>
    <mergeCell ref="M2462:M2465"/>
    <mergeCell ref="M2467:M2468"/>
    <mergeCell ref="M2490:M2491"/>
    <mergeCell ref="M2524:M2525"/>
    <mergeCell ref="M2526:M2528"/>
    <mergeCell ref="M2566:M2567"/>
    <mergeCell ref="M2589:M2590"/>
    <mergeCell ref="M2596:M2599"/>
    <mergeCell ref="M2600:M2601"/>
    <mergeCell ref="M2602:M2603"/>
    <mergeCell ref="M2611:M2614"/>
    <mergeCell ref="M2676:M2681"/>
    <mergeCell ref="M2682:M2683"/>
    <mergeCell ref="M2730:M2731"/>
    <mergeCell ref="M2752:M2754"/>
    <mergeCell ref="M2763:M2764"/>
    <mergeCell ref="M2787:M2788"/>
    <mergeCell ref="M2790:M2791"/>
    <mergeCell ref="M2800:M2802"/>
    <mergeCell ref="M2805:M2806"/>
    <mergeCell ref="M2809:M2812"/>
    <mergeCell ref="M2822:M2825"/>
    <mergeCell ref="M2832:M2833"/>
    <mergeCell ref="M2835:M2837"/>
    <mergeCell ref="M2838:M2839"/>
    <mergeCell ref="M2843:M2844"/>
    <mergeCell ref="M2848:M2849"/>
    <mergeCell ref="M2850:M2851"/>
    <mergeCell ref="M2858:M2859"/>
    <mergeCell ref="M2860:M2862"/>
    <mergeCell ref="M2863:M2864"/>
    <mergeCell ref="M2865:M2867"/>
    <mergeCell ref="M2870:M2872"/>
    <mergeCell ref="M2873:M2875"/>
    <mergeCell ref="M2878:M2879"/>
    <mergeCell ref="M2880:M2882"/>
    <mergeCell ref="M2883:M2885"/>
    <mergeCell ref="M2886:M2887"/>
    <mergeCell ref="M2890:M2891"/>
    <mergeCell ref="M2894:M2898"/>
    <mergeCell ref="N202:N204"/>
    <mergeCell ref="N205:N206"/>
    <mergeCell ref="N207:N208"/>
    <mergeCell ref="N209:N211"/>
    <mergeCell ref="N212:N214"/>
    <mergeCell ref="N215:N218"/>
    <mergeCell ref="N219:N220"/>
    <mergeCell ref="N222:N225"/>
    <mergeCell ref="N226:N227"/>
    <mergeCell ref="N229:N230"/>
    <mergeCell ref="N231:N233"/>
    <mergeCell ref="N234:N236"/>
    <mergeCell ref="N237:N239"/>
    <mergeCell ref="N240:N243"/>
    <mergeCell ref="N244:N245"/>
    <mergeCell ref="N246:N247"/>
    <mergeCell ref="N248:N250"/>
    <mergeCell ref="N251:N258"/>
    <mergeCell ref="N260:N262"/>
    <mergeCell ref="N263:N266"/>
    <mergeCell ref="N267:N269"/>
    <mergeCell ref="N270:N271"/>
    <mergeCell ref="N272:N275"/>
    <mergeCell ref="N276:N280"/>
    <mergeCell ref="N281:N282"/>
    <mergeCell ref="N283:N284"/>
    <mergeCell ref="N285:N290"/>
    <mergeCell ref="N291:N292"/>
    <mergeCell ref="N293:N297"/>
    <mergeCell ref="N298:N306"/>
    <mergeCell ref="N307:N310"/>
    <mergeCell ref="N311:N314"/>
    <mergeCell ref="N316:N320"/>
    <mergeCell ref="N321:N322"/>
    <mergeCell ref="N323:N324"/>
    <mergeCell ref="N326:N328"/>
    <mergeCell ref="N329:N330"/>
    <mergeCell ref="N331:N332"/>
    <mergeCell ref="N333:N335"/>
    <mergeCell ref="N337:N339"/>
    <mergeCell ref="N340:N346"/>
    <mergeCell ref="N347:N351"/>
    <mergeCell ref="N561:N563"/>
    <mergeCell ref="N564:N566"/>
    <mergeCell ref="N570:N573"/>
    <mergeCell ref="N574:N598"/>
    <mergeCell ref="N599:N613"/>
    <mergeCell ref="N614:N619"/>
    <mergeCell ref="N620:N625"/>
    <mergeCell ref="N626:N630"/>
    <mergeCell ref="N631:N634"/>
    <mergeCell ref="N635:N636"/>
    <mergeCell ref="N637:N638"/>
    <mergeCell ref="N639:N642"/>
    <mergeCell ref="N643:N644"/>
    <mergeCell ref="N645:N646"/>
    <mergeCell ref="N647:N650"/>
    <mergeCell ref="N651:N654"/>
    <mergeCell ref="N655:N657"/>
    <mergeCell ref="N658:N660"/>
    <mergeCell ref="N661:N662"/>
    <mergeCell ref="N663:N666"/>
    <mergeCell ref="N667:N669"/>
    <mergeCell ref="N670:N674"/>
    <mergeCell ref="N675:N676"/>
    <mergeCell ref="N677:N679"/>
    <mergeCell ref="N680:N699"/>
    <mergeCell ref="N700:N702"/>
    <mergeCell ref="N703:N704"/>
    <mergeCell ref="N705:N706"/>
    <mergeCell ref="N707:N710"/>
    <mergeCell ref="N711:N735"/>
    <mergeCell ref="N736:N748"/>
    <mergeCell ref="N749:N756"/>
    <mergeCell ref="N757:N762"/>
    <mergeCell ref="N763:N766"/>
    <mergeCell ref="N767:N768"/>
    <mergeCell ref="N769:N770"/>
    <mergeCell ref="N771:N772"/>
    <mergeCell ref="N773:N776"/>
    <mergeCell ref="N777:N779"/>
    <mergeCell ref="N783:N785"/>
    <mergeCell ref="N787:N789"/>
    <mergeCell ref="N790:N792"/>
    <mergeCell ref="N793:N795"/>
    <mergeCell ref="N796:N798"/>
    <mergeCell ref="N799:N803"/>
    <mergeCell ref="N804:N805"/>
    <mergeCell ref="N806:N809"/>
    <mergeCell ref="N810:N812"/>
    <mergeCell ref="N813:N815"/>
    <mergeCell ref="N816:N817"/>
    <mergeCell ref="N818:N819"/>
    <mergeCell ref="N840:N843"/>
    <mergeCell ref="N844:N846"/>
    <mergeCell ref="N847:N848"/>
    <mergeCell ref="N849:N850"/>
    <mergeCell ref="N851:N854"/>
    <mergeCell ref="N855:N862"/>
    <mergeCell ref="N863:N864"/>
    <mergeCell ref="N865:N866"/>
    <mergeCell ref="N867:N868"/>
    <mergeCell ref="N869:N886"/>
    <mergeCell ref="N887:N897"/>
    <mergeCell ref="N898:N906"/>
    <mergeCell ref="N907:N912"/>
    <mergeCell ref="N913:N914"/>
    <mergeCell ref="N917:N919"/>
    <mergeCell ref="N921:N923"/>
    <mergeCell ref="N924:N925"/>
    <mergeCell ref="N927:N928"/>
    <mergeCell ref="N929:N930"/>
    <mergeCell ref="N931:N950"/>
    <mergeCell ref="N951:N958"/>
    <mergeCell ref="N959:N965"/>
    <mergeCell ref="N966:N971"/>
    <mergeCell ref="N972:N976"/>
    <mergeCell ref="N977:N979"/>
    <mergeCell ref="N980:N1010"/>
    <mergeCell ref="N1011:N1028"/>
    <mergeCell ref="N1029:N1032"/>
    <mergeCell ref="N1033:N1036"/>
    <mergeCell ref="N1037:N1038"/>
    <mergeCell ref="N1039:N1042"/>
    <mergeCell ref="N1043:N1045"/>
    <mergeCell ref="N1046:N1047"/>
    <mergeCell ref="N1048:N1049"/>
    <mergeCell ref="N1050:N1052"/>
    <mergeCell ref="N1053:N1056"/>
    <mergeCell ref="N1057:N1060"/>
    <mergeCell ref="N1061:N1062"/>
    <mergeCell ref="N1063:N1064"/>
    <mergeCell ref="N1065:N1070"/>
    <mergeCell ref="N1071:N1075"/>
    <mergeCell ref="N1076:N1079"/>
    <mergeCell ref="N1080:N1081"/>
    <mergeCell ref="N1082:N1087"/>
    <mergeCell ref="N1088:N1095"/>
    <mergeCell ref="N1096:N1101"/>
    <mergeCell ref="N1102:N1104"/>
    <mergeCell ref="N1105:N1107"/>
    <mergeCell ref="N1108:N1111"/>
    <mergeCell ref="N1112:N1117"/>
    <mergeCell ref="N1118:N1123"/>
    <mergeCell ref="N1124:N1125"/>
    <mergeCell ref="N1130:N1132"/>
    <mergeCell ref="N1133:N1135"/>
    <mergeCell ref="N1137:N1139"/>
    <mergeCell ref="N1140:N1141"/>
    <mergeCell ref="N1142:N1144"/>
    <mergeCell ref="N1145:N1146"/>
    <mergeCell ref="N1147:N1166"/>
    <mergeCell ref="N1167:N1178"/>
    <mergeCell ref="N1179:N1184"/>
    <mergeCell ref="N1185:N1190"/>
    <mergeCell ref="N1191:N1193"/>
    <mergeCell ref="N1194:N1196"/>
    <mergeCell ref="N1197:N1198"/>
    <mergeCell ref="N1199:N1233"/>
    <mergeCell ref="N1234:N1252"/>
    <mergeCell ref="N1253:N1259"/>
    <mergeCell ref="N1260:N1263"/>
    <mergeCell ref="N1264:N1266"/>
    <mergeCell ref="N1267:N1268"/>
    <mergeCell ref="N1269:N1270"/>
    <mergeCell ref="N1271:N1272"/>
    <mergeCell ref="N1273:N1274"/>
    <mergeCell ref="N1275:N1276"/>
    <mergeCell ref="N1277:N1278"/>
    <mergeCell ref="N1279:N1280"/>
    <mergeCell ref="N1281:N1282"/>
    <mergeCell ref="N1283:N1286"/>
    <mergeCell ref="N1287:N1292"/>
    <mergeCell ref="N1293:N1295"/>
    <mergeCell ref="N1296:N1297"/>
    <mergeCell ref="N1298:N1300"/>
    <mergeCell ref="N1301:N1302"/>
    <mergeCell ref="N1304:N1307"/>
    <mergeCell ref="N1308:N1310"/>
    <mergeCell ref="N1311:N1313"/>
    <mergeCell ref="N1314:N1315"/>
    <mergeCell ref="N1316:N1319"/>
    <mergeCell ref="N1321:N1322"/>
    <mergeCell ref="N1323:N1324"/>
    <mergeCell ref="N1325:N1326"/>
    <mergeCell ref="N1327:N1331"/>
    <mergeCell ref="N1332:N1336"/>
    <mergeCell ref="N1337:N1338"/>
    <mergeCell ref="N1339:N1343"/>
    <mergeCell ref="N1344:N1347"/>
    <mergeCell ref="N1348:N1350"/>
    <mergeCell ref="N1352:N1356"/>
    <mergeCell ref="N1357:N1362"/>
    <mergeCell ref="N1363:N1367"/>
    <mergeCell ref="N1368:N1374"/>
    <mergeCell ref="N1376:N1379"/>
    <mergeCell ref="N1380:N1383"/>
    <mergeCell ref="N1384:N1385"/>
    <mergeCell ref="N1387:N1394"/>
    <mergeCell ref="N1395:N1396"/>
    <mergeCell ref="N1397:N1398"/>
    <mergeCell ref="N1399:N1400"/>
    <mergeCell ref="N1401:N1403"/>
    <mergeCell ref="N1404:N1405"/>
    <mergeCell ref="N1406:N1407"/>
    <mergeCell ref="N1409:N1411"/>
    <mergeCell ref="N1412:N1414"/>
    <mergeCell ref="N1415:N1416"/>
    <mergeCell ref="N1419:N1423"/>
    <mergeCell ref="N1424:N1425"/>
    <mergeCell ref="N1426:N1427"/>
    <mergeCell ref="N1428:N1431"/>
    <mergeCell ref="N1432:N1433"/>
    <mergeCell ref="N1451:N1455"/>
    <mergeCell ref="N1456:N1457"/>
    <mergeCell ref="N1458:N1459"/>
    <mergeCell ref="N1460:N1465"/>
    <mergeCell ref="N1466:N1467"/>
    <mergeCell ref="N1468:N1469"/>
    <mergeCell ref="N1470:N1478"/>
    <mergeCell ref="N1480:N1482"/>
    <mergeCell ref="N1483:N1489"/>
    <mergeCell ref="N1490:N1499"/>
    <mergeCell ref="N1500:N1503"/>
    <mergeCell ref="N1504:N1510"/>
    <mergeCell ref="N1511:N1512"/>
    <mergeCell ref="N1513:N1517"/>
    <mergeCell ref="N1518:N1521"/>
    <mergeCell ref="N1522:N1526"/>
    <mergeCell ref="N1527:N1533"/>
    <mergeCell ref="N1534:N1536"/>
    <mergeCell ref="N1537:N1542"/>
    <mergeCell ref="N1543:N1549"/>
    <mergeCell ref="N1550:N1551"/>
    <mergeCell ref="N1552:N1556"/>
    <mergeCell ref="N1558:N1560"/>
    <mergeCell ref="N1561:N1564"/>
    <mergeCell ref="N1565:N1567"/>
    <mergeCell ref="N1568:N1569"/>
    <mergeCell ref="N1570:N1578"/>
    <mergeCell ref="N1579:N1582"/>
    <mergeCell ref="N1583:N1593"/>
    <mergeCell ref="N1594:N1597"/>
    <mergeCell ref="N1598:N1605"/>
    <mergeCell ref="N1606:N1610"/>
    <mergeCell ref="N1611:N1612"/>
    <mergeCell ref="N1622:N1627"/>
    <mergeCell ref="N1628:N1630"/>
    <mergeCell ref="N1631:N1632"/>
    <mergeCell ref="N1633:N1637"/>
    <mergeCell ref="N1638:N1640"/>
    <mergeCell ref="N1641:N1643"/>
    <mergeCell ref="N1652:N1655"/>
    <mergeCell ref="N1656:N1663"/>
    <mergeCell ref="N1664:N1665"/>
    <mergeCell ref="N1666:N1671"/>
    <mergeCell ref="N1672:N1673"/>
    <mergeCell ref="N1675:N1678"/>
    <mergeCell ref="N1679:N1686"/>
    <mergeCell ref="N1687:N1694"/>
    <mergeCell ref="N1695:N1697"/>
    <mergeCell ref="N1706:N1707"/>
    <mergeCell ref="N1708:N1716"/>
    <mergeCell ref="N1717:N1719"/>
    <mergeCell ref="N1721:N1726"/>
    <mergeCell ref="N1727:N1733"/>
    <mergeCell ref="N1735:N1741"/>
    <mergeCell ref="N1742:N1743"/>
    <mergeCell ref="N1744:N1749"/>
    <mergeCell ref="N1750:N1753"/>
    <mergeCell ref="N1754:N1758"/>
    <mergeCell ref="N1759:N1762"/>
    <mergeCell ref="N1763:N1766"/>
    <mergeCell ref="N1767:N1775"/>
    <mergeCell ref="N1777:N1781"/>
    <mergeCell ref="N1782:N1785"/>
    <mergeCell ref="N1787:N1795"/>
    <mergeCell ref="N1796:N1798"/>
    <mergeCell ref="N1799:N1808"/>
    <mergeCell ref="N1809:N1813"/>
    <mergeCell ref="N1814:N1820"/>
    <mergeCell ref="N1821:N1831"/>
    <mergeCell ref="N1832:N1835"/>
    <mergeCell ref="N1836:N1840"/>
    <mergeCell ref="N1841:N1845"/>
    <mergeCell ref="N1846:N1849"/>
    <mergeCell ref="N1850:N1856"/>
    <mergeCell ref="N1857:N1860"/>
    <mergeCell ref="N1861:N1864"/>
    <mergeCell ref="N1865:N1871"/>
    <mergeCell ref="N1872:N1874"/>
    <mergeCell ref="N1875:N1878"/>
    <mergeCell ref="N1879:N1881"/>
    <mergeCell ref="N1882:N1885"/>
    <mergeCell ref="N1886:N1892"/>
    <mergeCell ref="N1893:N1897"/>
    <mergeCell ref="N1898:N1900"/>
    <mergeCell ref="N1903:N1911"/>
    <mergeCell ref="N1912:N1916"/>
    <mergeCell ref="N1917:N1918"/>
    <mergeCell ref="N1921:N1922"/>
    <mergeCell ref="N1923:N1930"/>
    <mergeCell ref="N1937:N1939"/>
    <mergeCell ref="N1940:N1942"/>
    <mergeCell ref="N1950:N1952"/>
    <mergeCell ref="N1953:N1954"/>
    <mergeCell ref="N1955:N1959"/>
    <mergeCell ref="N1960:N1961"/>
    <mergeCell ref="N1962:N1964"/>
    <mergeCell ref="N1965:N1966"/>
    <mergeCell ref="N1967:N1968"/>
    <mergeCell ref="N1979:N1980"/>
    <mergeCell ref="N1983:N1984"/>
    <mergeCell ref="N1985:N1986"/>
    <mergeCell ref="N1987:N1988"/>
    <mergeCell ref="N1989:N1990"/>
    <mergeCell ref="N1994:N1995"/>
    <mergeCell ref="N1996:N1997"/>
    <mergeCell ref="N1998:N2000"/>
    <mergeCell ref="N2001:N2003"/>
    <mergeCell ref="N2004:N2009"/>
    <mergeCell ref="N2010:N2016"/>
    <mergeCell ref="N2017:N2019"/>
    <mergeCell ref="N2020:N2022"/>
    <mergeCell ref="N2036:N2039"/>
    <mergeCell ref="N2040:N2043"/>
    <mergeCell ref="N2047:N2048"/>
    <mergeCell ref="N2049:N2053"/>
    <mergeCell ref="N2066:N2067"/>
    <mergeCell ref="N2068:N2069"/>
    <mergeCell ref="N2070:N2072"/>
    <mergeCell ref="N2073:N2074"/>
    <mergeCell ref="N2080:N2083"/>
    <mergeCell ref="N2084:N2085"/>
    <mergeCell ref="N2086:N2088"/>
    <mergeCell ref="N2089:N2090"/>
    <mergeCell ref="N2091:N2093"/>
    <mergeCell ref="N2094:N2095"/>
    <mergeCell ref="N2096:N2098"/>
    <mergeCell ref="N2100:N2104"/>
    <mergeCell ref="N2105:N2107"/>
    <mergeCell ref="N2108:N2110"/>
    <mergeCell ref="N2111:N2112"/>
    <mergeCell ref="N2113:N2114"/>
    <mergeCell ref="N2115:N2121"/>
    <mergeCell ref="N2122:N2128"/>
    <mergeCell ref="N2129:N2131"/>
    <mergeCell ref="N2132:N2134"/>
    <mergeCell ref="N2135:N2137"/>
    <mergeCell ref="N2138:N2140"/>
    <mergeCell ref="N2141:N2153"/>
    <mergeCell ref="N2159:N2160"/>
    <mergeCell ref="N2161:N2162"/>
    <mergeCell ref="N2163:N2166"/>
    <mergeCell ref="N2167:N2170"/>
    <mergeCell ref="N2171:N2174"/>
    <mergeCell ref="N2175:N2177"/>
    <mergeCell ref="N2178:N2179"/>
    <mergeCell ref="N2180:N2183"/>
    <mergeCell ref="N2184:N2185"/>
    <mergeCell ref="N2186:N2189"/>
    <mergeCell ref="N2190:N2191"/>
    <mergeCell ref="N2192:N2199"/>
    <mergeCell ref="N2200:N2202"/>
    <mergeCell ref="N2203:N2205"/>
    <mergeCell ref="N2207:N2210"/>
    <mergeCell ref="N2214:N2216"/>
    <mergeCell ref="N2217:N2218"/>
    <mergeCell ref="N2219:N2222"/>
    <mergeCell ref="N2223:N2227"/>
    <mergeCell ref="N2228:N2231"/>
    <mergeCell ref="N2234:N2240"/>
    <mergeCell ref="N2241:N2244"/>
    <mergeCell ref="N2245:N2247"/>
    <mergeCell ref="N2249:N2255"/>
    <mergeCell ref="N2256:N2259"/>
    <mergeCell ref="N2260:N2263"/>
    <mergeCell ref="N2264:N2265"/>
    <mergeCell ref="N2267:N2268"/>
    <mergeCell ref="N2269:N2272"/>
    <mergeCell ref="N2273:N2275"/>
    <mergeCell ref="N2276:N2279"/>
    <mergeCell ref="N2280:N2286"/>
    <mergeCell ref="N2287:N2290"/>
    <mergeCell ref="N2292:N2296"/>
    <mergeCell ref="N2297:N2300"/>
    <mergeCell ref="N2301:N2303"/>
    <mergeCell ref="N2304:N2306"/>
    <mergeCell ref="N2307:N2310"/>
    <mergeCell ref="N2312:N2314"/>
    <mergeCell ref="N2317:N2321"/>
    <mergeCell ref="N2322:N2328"/>
    <mergeCell ref="N2329:N2331"/>
    <mergeCell ref="N2332:N2333"/>
    <mergeCell ref="N2334:N2335"/>
    <mergeCell ref="N2337:N2339"/>
    <mergeCell ref="N2340:N2341"/>
    <mergeCell ref="N2342:N2344"/>
    <mergeCell ref="N2345:N2346"/>
    <mergeCell ref="N2347:N2350"/>
    <mergeCell ref="N2351:N2352"/>
    <mergeCell ref="N2353:N2357"/>
    <mergeCell ref="N2358:N2360"/>
    <mergeCell ref="N2361:N2363"/>
    <mergeCell ref="N2364:N2366"/>
    <mergeCell ref="N2367:N2368"/>
    <mergeCell ref="N2369:N2373"/>
    <mergeCell ref="N2375:N2378"/>
    <mergeCell ref="N2380:N2381"/>
    <mergeCell ref="N2382:N2385"/>
    <mergeCell ref="N2386:N2387"/>
    <mergeCell ref="N2388:N2391"/>
    <mergeCell ref="N2393:N2396"/>
    <mergeCell ref="N2398:N2400"/>
    <mergeCell ref="N2401:N2402"/>
    <mergeCell ref="N2403:N2407"/>
    <mergeCell ref="N2409:N2410"/>
    <mergeCell ref="N2411:N2415"/>
    <mergeCell ref="N2416:N2443"/>
    <mergeCell ref="N2444:N2451"/>
    <mergeCell ref="N2452:N2458"/>
    <mergeCell ref="N2459:N2461"/>
    <mergeCell ref="N2462:N2465"/>
    <mergeCell ref="N2467:N2468"/>
    <mergeCell ref="N2469:N2489"/>
    <mergeCell ref="N2490:N2492"/>
    <mergeCell ref="N2493:N2495"/>
    <mergeCell ref="N2496:N2497"/>
    <mergeCell ref="N2498:N2499"/>
    <mergeCell ref="N2500:N2509"/>
    <mergeCell ref="N2510:N2518"/>
    <mergeCell ref="N2519:N2522"/>
    <mergeCell ref="N2524:N2525"/>
    <mergeCell ref="N2526:N2528"/>
    <mergeCell ref="N2529:N2541"/>
    <mergeCell ref="N2542:N2547"/>
    <mergeCell ref="N2548:N2550"/>
    <mergeCell ref="N2551:N2553"/>
    <mergeCell ref="N2555:N2556"/>
    <mergeCell ref="N2558:N2565"/>
    <mergeCell ref="N2566:N2567"/>
    <mergeCell ref="N2568:N2579"/>
    <mergeCell ref="N2580:N2583"/>
    <mergeCell ref="N2584:N2587"/>
    <mergeCell ref="N2588:N2590"/>
    <mergeCell ref="N2591:N2593"/>
    <mergeCell ref="N2594:N2595"/>
    <mergeCell ref="N2596:N2599"/>
    <mergeCell ref="N2600:N2601"/>
    <mergeCell ref="N2602:N2603"/>
    <mergeCell ref="N2604:N2608"/>
    <mergeCell ref="N2609:N2610"/>
    <mergeCell ref="N2611:N2614"/>
    <mergeCell ref="N2615:N2644"/>
    <mergeCell ref="N2645:N2659"/>
    <mergeCell ref="N2660:N2669"/>
    <mergeCell ref="N2670:N2672"/>
    <mergeCell ref="N2673:N2675"/>
    <mergeCell ref="N2676:N2681"/>
    <mergeCell ref="N2682:N2683"/>
    <mergeCell ref="N2684:N2697"/>
    <mergeCell ref="N2698:N2700"/>
    <mergeCell ref="N2701:N2703"/>
    <mergeCell ref="N2704:N2705"/>
    <mergeCell ref="N2708:N2719"/>
    <mergeCell ref="N2720:N2726"/>
    <mergeCell ref="N2728:N2729"/>
    <mergeCell ref="N2730:N2731"/>
    <mergeCell ref="N2732:N2741"/>
    <mergeCell ref="N2742:N2745"/>
    <mergeCell ref="N2746:N2749"/>
    <mergeCell ref="N2750:N2751"/>
    <mergeCell ref="N2752:N2754"/>
    <mergeCell ref="N2755:N2762"/>
    <mergeCell ref="N2763:N2764"/>
    <mergeCell ref="N2765:N2776"/>
    <mergeCell ref="N2777:N2780"/>
    <mergeCell ref="N2781:N2782"/>
    <mergeCell ref="N2783:N2784"/>
    <mergeCell ref="N2785:N2786"/>
    <mergeCell ref="N2787:N2789"/>
    <mergeCell ref="N2790:N2791"/>
    <mergeCell ref="N2792:N2796"/>
    <mergeCell ref="N2797:N2799"/>
    <mergeCell ref="N2800:N2802"/>
    <mergeCell ref="N2805:N2806"/>
    <mergeCell ref="N2807:N2808"/>
    <mergeCell ref="N2809:N2812"/>
    <mergeCell ref="N2813:N2821"/>
    <mergeCell ref="N2822:N2825"/>
    <mergeCell ref="N2826:N2828"/>
    <mergeCell ref="N2830:N2831"/>
    <mergeCell ref="N2832:N2833"/>
    <mergeCell ref="N2835:N2837"/>
    <mergeCell ref="N2838:N2839"/>
    <mergeCell ref="N2840:N2842"/>
    <mergeCell ref="N2843:N2844"/>
    <mergeCell ref="N2845:N2847"/>
    <mergeCell ref="N2848:N2851"/>
    <mergeCell ref="N2853:N2855"/>
    <mergeCell ref="N2856:N2857"/>
    <mergeCell ref="N2858:N2859"/>
    <mergeCell ref="N2860:N2864"/>
    <mergeCell ref="N2865:N2867"/>
    <mergeCell ref="N2868:N2872"/>
    <mergeCell ref="N2873:N2875"/>
    <mergeCell ref="N2876:N2879"/>
    <mergeCell ref="N2880:N2882"/>
    <mergeCell ref="N2883:N2885"/>
    <mergeCell ref="N2886:N2887"/>
    <mergeCell ref="N2888:N2889"/>
    <mergeCell ref="N2890:N2891"/>
    <mergeCell ref="N2892:N2893"/>
    <mergeCell ref="N2894:N2898"/>
    <mergeCell ref="O561:O566"/>
    <mergeCell ref="O1641:O1669"/>
    <mergeCell ref="O1695:O1715"/>
    <mergeCell ref="O2256:O2260"/>
    <mergeCell ref="O2799:O2800"/>
    <mergeCell ref="T1656:T1672"/>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6"/>
  <dimension ref="A3:B192"/>
  <sheetViews>
    <sheetView zoomScale="85" zoomScaleNormal="85" topLeftCell="A144" workbookViewId="0">
      <selection activeCell="A6" sqref="A6"/>
    </sheetView>
  </sheetViews>
  <sheetFormatPr defaultColWidth="9" defaultRowHeight="13.5" outlineLevelCol="1"/>
  <cols>
    <col min="1" max="1" width="97.0583333333333" customWidth="1"/>
    <col min="2" max="2" width="40.7583333333333"/>
  </cols>
  <sheetData>
    <row r="3" spans="1:2">
      <c r="A3" t="s">
        <v>3463</v>
      </c>
      <c r="B3" t="s">
        <v>4680</v>
      </c>
    </row>
    <row r="4" spans="1:2">
      <c r="A4" t="s">
        <v>3350</v>
      </c>
      <c r="B4" s="37">
        <v>69424.756347</v>
      </c>
    </row>
    <row r="5" spans="1:2">
      <c r="A5" t="s">
        <v>16</v>
      </c>
      <c r="B5" s="37">
        <v>36449.658796</v>
      </c>
    </row>
    <row r="6" spans="1:2">
      <c r="A6" t="s">
        <v>207</v>
      </c>
      <c r="B6" s="37">
        <v>36335.990893</v>
      </c>
    </row>
    <row r="7" spans="1:2">
      <c r="A7" t="s">
        <v>4591</v>
      </c>
      <c r="B7" s="37">
        <v>31941.738517</v>
      </c>
    </row>
    <row r="8" spans="1:2">
      <c r="A8" t="s">
        <v>163</v>
      </c>
      <c r="B8" s="37">
        <v>29772.695947</v>
      </c>
    </row>
    <row r="9" spans="1:2">
      <c r="A9" t="s">
        <v>474</v>
      </c>
      <c r="B9" s="37">
        <v>25201.06929</v>
      </c>
    </row>
    <row r="10" spans="1:2">
      <c r="A10" t="s">
        <v>4603</v>
      </c>
      <c r="B10" s="37">
        <v>23473.766076</v>
      </c>
    </row>
    <row r="11" spans="1:2">
      <c r="A11" t="s">
        <v>3444</v>
      </c>
      <c r="B11" s="37">
        <v>18674.329905</v>
      </c>
    </row>
    <row r="12" spans="1:2">
      <c r="A12" t="s">
        <v>4506</v>
      </c>
      <c r="B12" s="37">
        <v>17786.523506</v>
      </c>
    </row>
    <row r="13" spans="1:2">
      <c r="A13" t="s">
        <v>3357</v>
      </c>
      <c r="B13" s="37">
        <v>17314.882591</v>
      </c>
    </row>
    <row r="14" spans="1:2">
      <c r="A14" t="s">
        <v>4589</v>
      </c>
      <c r="B14" s="37">
        <v>16803.3231</v>
      </c>
    </row>
    <row r="15" spans="1:2">
      <c r="A15" t="s">
        <v>3328</v>
      </c>
      <c r="B15" s="37">
        <v>16272.802044</v>
      </c>
    </row>
    <row r="16" spans="1:2">
      <c r="A16" t="s">
        <v>4489</v>
      </c>
      <c r="B16" s="37">
        <v>15827.886127</v>
      </c>
    </row>
    <row r="17" spans="1:2">
      <c r="A17" t="s">
        <v>4194</v>
      </c>
      <c r="B17" s="37">
        <v>15257.630675</v>
      </c>
    </row>
    <row r="18" spans="1:2">
      <c r="A18" t="s">
        <v>4140</v>
      </c>
      <c r="B18" s="37">
        <v>15110.609189</v>
      </c>
    </row>
    <row r="19" spans="1:2">
      <c r="A19" t="s">
        <v>3346</v>
      </c>
      <c r="B19" s="37">
        <v>13409.970967</v>
      </c>
    </row>
    <row r="20" spans="1:2">
      <c r="A20" t="s">
        <v>4588</v>
      </c>
      <c r="B20" s="37">
        <v>12897.309231</v>
      </c>
    </row>
    <row r="21" spans="1:2">
      <c r="A21" t="s">
        <v>4195</v>
      </c>
      <c r="B21" s="37">
        <v>12710.896716</v>
      </c>
    </row>
    <row r="22" spans="1:2">
      <c r="A22" t="s">
        <v>3335</v>
      </c>
      <c r="B22" s="37">
        <v>12629.952509</v>
      </c>
    </row>
    <row r="23" spans="1:2">
      <c r="A23" t="s">
        <v>3353</v>
      </c>
      <c r="B23" s="37">
        <v>12477.422664</v>
      </c>
    </row>
    <row r="24" spans="1:2">
      <c r="A24" t="s">
        <v>4198</v>
      </c>
      <c r="B24" s="37">
        <v>12225.88803</v>
      </c>
    </row>
    <row r="25" spans="1:2">
      <c r="A25" t="s">
        <v>3457</v>
      </c>
      <c r="B25" s="37">
        <v>12122.7001</v>
      </c>
    </row>
    <row r="26" spans="1:2">
      <c r="A26" t="s">
        <v>3458</v>
      </c>
      <c r="B26" s="37">
        <v>11568.896436</v>
      </c>
    </row>
    <row r="27" spans="1:2">
      <c r="A27" t="s">
        <v>3321</v>
      </c>
      <c r="B27" s="37">
        <v>11554.191797</v>
      </c>
    </row>
    <row r="28" spans="1:2">
      <c r="A28" t="s">
        <v>4238</v>
      </c>
      <c r="B28" s="37">
        <v>11116.885097</v>
      </c>
    </row>
    <row r="29" spans="1:2">
      <c r="A29" t="s">
        <v>4504</v>
      </c>
      <c r="B29" s="37">
        <v>11051.995822</v>
      </c>
    </row>
    <row r="30" spans="1:2">
      <c r="A30" t="s">
        <v>4560</v>
      </c>
      <c r="B30" s="37">
        <v>10873.705</v>
      </c>
    </row>
    <row r="31" spans="1:2">
      <c r="A31" t="s">
        <v>3459</v>
      </c>
      <c r="B31" s="37">
        <v>10650.840384</v>
      </c>
    </row>
    <row r="32" spans="1:2">
      <c r="A32" t="s">
        <v>4511</v>
      </c>
      <c r="B32" s="37">
        <v>10605.02715</v>
      </c>
    </row>
    <row r="33" spans="1:2">
      <c r="A33" t="s">
        <v>4513</v>
      </c>
      <c r="B33" s="37">
        <v>9534.726544</v>
      </c>
    </row>
    <row r="34" spans="1:2">
      <c r="A34" t="s">
        <v>3446</v>
      </c>
      <c r="B34" s="37">
        <v>9259.434551</v>
      </c>
    </row>
    <row r="35" spans="1:2">
      <c r="A35" t="s">
        <v>4535</v>
      </c>
      <c r="B35" s="37">
        <v>9200.278416</v>
      </c>
    </row>
    <row r="36" spans="1:2">
      <c r="A36" t="s">
        <v>4659</v>
      </c>
      <c r="B36" s="37">
        <v>8373.856076</v>
      </c>
    </row>
    <row r="37" spans="1:2">
      <c r="A37" t="s">
        <v>397</v>
      </c>
      <c r="B37" s="37">
        <v>8335.731725</v>
      </c>
    </row>
    <row r="38" spans="1:2">
      <c r="A38" t="s">
        <v>4226</v>
      </c>
      <c r="B38" s="37">
        <v>7653.23104</v>
      </c>
    </row>
    <row r="39" spans="1:2">
      <c r="A39" t="s">
        <v>4200</v>
      </c>
      <c r="B39" s="37">
        <v>7627.302852</v>
      </c>
    </row>
    <row r="40" spans="1:2">
      <c r="A40" t="s">
        <v>3330</v>
      </c>
      <c r="B40" s="37">
        <v>7158.841956</v>
      </c>
    </row>
    <row r="41" spans="1:2">
      <c r="A41" t="s">
        <v>4555</v>
      </c>
      <c r="B41" s="37">
        <v>6891.551</v>
      </c>
    </row>
    <row r="42" spans="1:2">
      <c r="A42" t="s">
        <v>3368</v>
      </c>
      <c r="B42" s="37">
        <v>6673.93444</v>
      </c>
    </row>
    <row r="43" spans="1:2">
      <c r="A43" t="s">
        <v>3455</v>
      </c>
      <c r="B43" s="37">
        <v>6562.28392</v>
      </c>
    </row>
    <row r="44" spans="1:2">
      <c r="A44" t="s">
        <v>4148</v>
      </c>
      <c r="B44" s="37">
        <v>6548.990699</v>
      </c>
    </row>
    <row r="45" spans="1:2">
      <c r="A45" t="s">
        <v>3343</v>
      </c>
      <c r="B45" s="37">
        <v>6528.025242</v>
      </c>
    </row>
    <row r="46" spans="1:2">
      <c r="A46" t="s">
        <v>3440</v>
      </c>
      <c r="B46" s="37">
        <v>6388.598</v>
      </c>
    </row>
    <row r="47" spans="1:2">
      <c r="A47" t="s">
        <v>4604</v>
      </c>
      <c r="B47" s="37">
        <v>6379.629693</v>
      </c>
    </row>
    <row r="48" spans="1:2">
      <c r="A48" t="s">
        <v>4304</v>
      </c>
      <c r="B48" s="37">
        <v>6118.595115</v>
      </c>
    </row>
    <row r="49" spans="1:2">
      <c r="A49" t="s">
        <v>3449</v>
      </c>
      <c r="B49" s="37">
        <v>6111.025</v>
      </c>
    </row>
    <row r="50" spans="1:2">
      <c r="A50" t="s">
        <v>3326</v>
      </c>
      <c r="B50" s="37">
        <v>5947.885165</v>
      </c>
    </row>
    <row r="51" spans="1:2">
      <c r="A51" t="s">
        <v>4592</v>
      </c>
      <c r="B51" s="37">
        <v>5808.482838</v>
      </c>
    </row>
    <row r="52" spans="1:2">
      <c r="A52" t="s">
        <v>3332</v>
      </c>
      <c r="B52" s="37">
        <v>5653.226526</v>
      </c>
    </row>
    <row r="53" spans="1:2">
      <c r="A53" t="s">
        <v>4225</v>
      </c>
      <c r="B53" s="37">
        <v>5393.64</v>
      </c>
    </row>
    <row r="54" spans="1:2">
      <c r="A54" t="s">
        <v>3447</v>
      </c>
      <c r="B54" s="37">
        <v>5364.254875</v>
      </c>
    </row>
    <row r="55" spans="1:2">
      <c r="A55" t="s">
        <v>3367</v>
      </c>
      <c r="B55" s="37">
        <v>5188.341551</v>
      </c>
    </row>
    <row r="56" spans="1:2">
      <c r="A56" t="s">
        <v>165</v>
      </c>
      <c r="B56" s="37">
        <v>5071.962747</v>
      </c>
    </row>
    <row r="57" spans="1:2">
      <c r="A57" t="s">
        <v>4594</v>
      </c>
      <c r="B57" s="37">
        <v>4935.027058</v>
      </c>
    </row>
    <row r="58" spans="1:2">
      <c r="A58" t="s">
        <v>3365</v>
      </c>
      <c r="B58" s="37">
        <v>4927.110845</v>
      </c>
    </row>
    <row r="59" spans="1:2">
      <c r="A59" t="s">
        <v>3399</v>
      </c>
      <c r="B59" s="37">
        <v>4896.5062</v>
      </c>
    </row>
    <row r="60" spans="1:2">
      <c r="A60" t="s">
        <v>414</v>
      </c>
      <c r="B60" s="37">
        <v>4883.0017</v>
      </c>
    </row>
    <row r="61" spans="1:2">
      <c r="A61" t="s">
        <v>3428</v>
      </c>
      <c r="B61" s="37">
        <v>4872.189265</v>
      </c>
    </row>
    <row r="62" spans="1:2">
      <c r="A62" t="s">
        <v>4302</v>
      </c>
      <c r="B62" s="37">
        <v>4779.81492</v>
      </c>
    </row>
    <row r="63" spans="1:2">
      <c r="A63" t="s">
        <v>4447</v>
      </c>
      <c r="B63" s="37">
        <v>4556.12325</v>
      </c>
    </row>
    <row r="64" spans="1:2">
      <c r="A64" t="s">
        <v>167</v>
      </c>
      <c r="B64" s="37">
        <v>4504.755572</v>
      </c>
    </row>
    <row r="65" spans="1:2">
      <c r="A65" t="s">
        <v>3341</v>
      </c>
      <c r="B65" s="37">
        <v>4501.908725</v>
      </c>
    </row>
    <row r="66" spans="1:2">
      <c r="A66" t="s">
        <v>4498</v>
      </c>
      <c r="B66" s="37">
        <v>4498.146582</v>
      </c>
    </row>
    <row r="67" spans="1:2">
      <c r="A67" t="s">
        <v>4515</v>
      </c>
      <c r="B67" s="37">
        <v>4490.853243</v>
      </c>
    </row>
    <row r="68" spans="1:2">
      <c r="A68" t="s">
        <v>4666</v>
      </c>
      <c r="B68" s="37">
        <v>4412.4</v>
      </c>
    </row>
    <row r="69" spans="1:2">
      <c r="A69" t="s">
        <v>3415</v>
      </c>
      <c r="B69" s="37">
        <v>4341.038147</v>
      </c>
    </row>
    <row r="70" spans="1:2">
      <c r="A70" t="s">
        <v>3344</v>
      </c>
      <c r="B70" s="37">
        <v>4324.207802</v>
      </c>
    </row>
    <row r="71" spans="1:2">
      <c r="A71" t="s">
        <v>4228</v>
      </c>
      <c r="B71" s="37">
        <v>4281.85056</v>
      </c>
    </row>
    <row r="72" spans="1:2">
      <c r="A72" t="s">
        <v>4224</v>
      </c>
      <c r="B72" s="37">
        <v>4183.18752</v>
      </c>
    </row>
    <row r="73" spans="1:2">
      <c r="A73" t="s">
        <v>4508</v>
      </c>
      <c r="B73" s="37">
        <v>4171.379752</v>
      </c>
    </row>
    <row r="74" spans="1:2">
      <c r="A74" t="s">
        <v>4444</v>
      </c>
      <c r="B74" s="37">
        <v>4136.343453</v>
      </c>
    </row>
    <row r="75" spans="1:2">
      <c r="A75" t="s">
        <v>4529</v>
      </c>
      <c r="B75" s="37">
        <v>4121.474926</v>
      </c>
    </row>
    <row r="76" spans="1:2">
      <c r="A76" t="s">
        <v>4104</v>
      </c>
      <c r="B76" s="37">
        <v>4092.309383</v>
      </c>
    </row>
    <row r="77" spans="1:2">
      <c r="A77" t="s">
        <v>316</v>
      </c>
      <c r="B77" s="37">
        <v>3996.702203</v>
      </c>
    </row>
    <row r="78" spans="1:2">
      <c r="A78" t="s">
        <v>4532</v>
      </c>
      <c r="B78" s="37">
        <v>3749.938945</v>
      </c>
    </row>
    <row r="79" spans="1:2">
      <c r="A79" t="s">
        <v>150</v>
      </c>
      <c r="B79" s="37">
        <v>3741.443926</v>
      </c>
    </row>
    <row r="80" spans="1:2">
      <c r="A80" t="s">
        <v>4430</v>
      </c>
      <c r="B80" s="37">
        <v>3740.241</v>
      </c>
    </row>
    <row r="81" spans="1:2">
      <c r="A81" t="s">
        <v>4501</v>
      </c>
      <c r="B81" s="37">
        <v>3720.954488</v>
      </c>
    </row>
    <row r="82" spans="1:2">
      <c r="A82" t="s">
        <v>134</v>
      </c>
      <c r="B82" s="37">
        <v>3711.686776</v>
      </c>
    </row>
    <row r="83" spans="1:2">
      <c r="A83" t="s">
        <v>4271</v>
      </c>
      <c r="B83" s="37">
        <v>3580.302169</v>
      </c>
    </row>
    <row r="84" spans="1:2">
      <c r="A84" t="s">
        <v>4281</v>
      </c>
      <c r="B84" s="37">
        <v>3515.944851</v>
      </c>
    </row>
    <row r="85" spans="1:2">
      <c r="A85" t="s">
        <v>4332</v>
      </c>
      <c r="B85" s="37">
        <v>3152.9095</v>
      </c>
    </row>
    <row r="86" spans="1:2">
      <c r="A86" t="s">
        <v>4112</v>
      </c>
      <c r="B86" s="37">
        <v>3142.739483</v>
      </c>
    </row>
    <row r="87" spans="1:2">
      <c r="A87" t="s">
        <v>3242</v>
      </c>
      <c r="B87" s="37">
        <v>3111.50488</v>
      </c>
    </row>
    <row r="88" spans="1:2">
      <c r="A88" t="s">
        <v>4538</v>
      </c>
      <c r="B88" s="37">
        <v>3064.612587</v>
      </c>
    </row>
    <row r="89" spans="1:2">
      <c r="A89" t="s">
        <v>152</v>
      </c>
      <c r="B89" s="37">
        <v>3014.653451</v>
      </c>
    </row>
    <row r="90" spans="1:2">
      <c r="A90" t="s">
        <v>4193</v>
      </c>
      <c r="B90" s="37">
        <v>2928.088004</v>
      </c>
    </row>
    <row r="91" spans="1:2">
      <c r="A91" t="s">
        <v>4265</v>
      </c>
      <c r="B91" s="37">
        <v>2805.71816</v>
      </c>
    </row>
    <row r="92" spans="1:2">
      <c r="A92" t="s">
        <v>4279</v>
      </c>
      <c r="B92" s="37">
        <v>2768.038295</v>
      </c>
    </row>
    <row r="93" spans="1:2">
      <c r="A93" t="s">
        <v>3454</v>
      </c>
      <c r="B93" s="37">
        <v>2756.65848</v>
      </c>
    </row>
    <row r="94" spans="1:2">
      <c r="A94" t="s">
        <v>3450</v>
      </c>
      <c r="B94" s="37">
        <v>2719.51952</v>
      </c>
    </row>
    <row r="95" spans="1:2">
      <c r="A95" t="s">
        <v>3466</v>
      </c>
      <c r="B95" s="37">
        <v>2611.776756</v>
      </c>
    </row>
    <row r="96" spans="1:2">
      <c r="A96" t="s">
        <v>4298</v>
      </c>
      <c r="B96" s="37">
        <v>2594.62</v>
      </c>
    </row>
    <row r="97" spans="1:2">
      <c r="A97" t="s">
        <v>4239</v>
      </c>
      <c r="B97" s="37">
        <v>2539.86864</v>
      </c>
    </row>
    <row r="98" spans="1:2">
      <c r="A98" t="s">
        <v>3436</v>
      </c>
      <c r="B98" s="37">
        <v>2534.242531</v>
      </c>
    </row>
    <row r="99" spans="1:2">
      <c r="A99" t="s">
        <v>3460</v>
      </c>
      <c r="B99" s="37">
        <v>2528.4792</v>
      </c>
    </row>
    <row r="100" spans="1:2">
      <c r="A100" t="s">
        <v>4240</v>
      </c>
      <c r="B100" s="37">
        <v>2513.60145</v>
      </c>
    </row>
    <row r="101" spans="1:2">
      <c r="A101" t="s">
        <v>4446</v>
      </c>
      <c r="B101" s="37">
        <v>2489.94</v>
      </c>
    </row>
    <row r="102" spans="1:2">
      <c r="A102" t="s">
        <v>3394</v>
      </c>
      <c r="B102" s="37">
        <v>2394.3689</v>
      </c>
    </row>
    <row r="103" spans="1:2">
      <c r="A103" t="s">
        <v>4223</v>
      </c>
      <c r="B103" s="37">
        <v>2369.98182</v>
      </c>
    </row>
    <row r="104" spans="1:2">
      <c r="A104" t="s">
        <v>583</v>
      </c>
      <c r="B104" s="37">
        <v>2351.90018</v>
      </c>
    </row>
    <row r="105" spans="1:2">
      <c r="A105" t="s">
        <v>4199</v>
      </c>
      <c r="B105" s="37">
        <v>2327.105829</v>
      </c>
    </row>
    <row r="106" spans="1:2">
      <c r="A106" t="s">
        <v>3437</v>
      </c>
      <c r="B106" s="37">
        <v>2284.403456</v>
      </c>
    </row>
    <row r="107" spans="1:2">
      <c r="A107" t="s">
        <v>3260</v>
      </c>
      <c r="B107" s="37">
        <v>2276.98984</v>
      </c>
    </row>
    <row r="108" spans="1:2">
      <c r="A108" t="s">
        <v>4317</v>
      </c>
      <c r="B108" s="37">
        <v>2163.880276</v>
      </c>
    </row>
    <row r="109" spans="1:2">
      <c r="A109" t="s">
        <v>403</v>
      </c>
      <c r="B109" s="37">
        <v>2161.93068</v>
      </c>
    </row>
    <row r="110" spans="1:2">
      <c r="A110" t="s">
        <v>4201</v>
      </c>
      <c r="B110" s="37">
        <v>2144.15</v>
      </c>
    </row>
    <row r="111" spans="1:2">
      <c r="A111" t="s">
        <v>4266</v>
      </c>
      <c r="B111" s="37">
        <v>2101.21443</v>
      </c>
    </row>
    <row r="112" spans="1:2">
      <c r="A112" t="s">
        <v>4558</v>
      </c>
      <c r="B112" s="37">
        <v>2051.7</v>
      </c>
    </row>
    <row r="113" spans="1:2">
      <c r="A113" t="s">
        <v>3345</v>
      </c>
      <c r="B113" s="37">
        <v>1946.644252</v>
      </c>
    </row>
    <row r="114" spans="1:2">
      <c r="A114" t="s">
        <v>4345</v>
      </c>
      <c r="B114" s="37">
        <v>1940</v>
      </c>
    </row>
    <row r="115" spans="1:2">
      <c r="A115" t="s">
        <v>3258</v>
      </c>
      <c r="B115" s="37">
        <v>1926.30776</v>
      </c>
    </row>
    <row r="116" spans="1:2">
      <c r="A116" t="s">
        <v>3423</v>
      </c>
      <c r="B116" s="37">
        <v>1890.24401</v>
      </c>
    </row>
    <row r="117" spans="1:2">
      <c r="A117" t="s">
        <v>4517</v>
      </c>
      <c r="B117" s="37">
        <v>1839.601567</v>
      </c>
    </row>
    <row r="118" spans="1:2">
      <c r="A118" t="s">
        <v>3252</v>
      </c>
      <c r="B118" s="37">
        <v>1814.06778</v>
      </c>
    </row>
    <row r="119" spans="1:2">
      <c r="A119" t="s">
        <v>4648</v>
      </c>
      <c r="B119" s="37">
        <v>1789.37376</v>
      </c>
    </row>
    <row r="120" spans="1:2">
      <c r="A120" t="s">
        <v>3354</v>
      </c>
      <c r="B120" s="37">
        <v>1782.224156</v>
      </c>
    </row>
    <row r="121" spans="1:2">
      <c r="A121" t="s">
        <v>4340</v>
      </c>
      <c r="B121" s="37">
        <v>1782.09678</v>
      </c>
    </row>
    <row r="122" spans="1:2">
      <c r="A122" t="s">
        <v>3370</v>
      </c>
      <c r="B122" s="37">
        <v>1780.03338</v>
      </c>
    </row>
    <row r="123" spans="1:2">
      <c r="A123" t="s">
        <v>159</v>
      </c>
      <c r="B123" s="37">
        <v>1742.1342</v>
      </c>
    </row>
    <row r="124" spans="1:2">
      <c r="A124" t="s">
        <v>161</v>
      </c>
      <c r="B124" s="37">
        <v>1739.828185</v>
      </c>
    </row>
    <row r="125" spans="1:2">
      <c r="A125" t="s">
        <v>4274</v>
      </c>
      <c r="B125" s="37">
        <v>1735.820735</v>
      </c>
    </row>
    <row r="126" spans="1:2">
      <c r="A126" t="s">
        <v>3489</v>
      </c>
      <c r="B126" s="37">
        <v>1730.4</v>
      </c>
    </row>
    <row r="127" spans="1:2">
      <c r="A127" t="s">
        <v>4241</v>
      </c>
      <c r="B127" s="37">
        <v>1727.3094</v>
      </c>
    </row>
    <row r="128" spans="1:2">
      <c r="A128" t="s">
        <v>4227</v>
      </c>
      <c r="B128" s="37">
        <v>1596</v>
      </c>
    </row>
    <row r="129" spans="1:2">
      <c r="A129" t="s">
        <v>3372</v>
      </c>
      <c r="B129" s="37">
        <v>1479</v>
      </c>
    </row>
    <row r="130" spans="1:2">
      <c r="A130" t="s">
        <v>4301</v>
      </c>
      <c r="B130" s="37">
        <v>1458.282</v>
      </c>
    </row>
    <row r="131" spans="1:2">
      <c r="A131" t="s">
        <v>4202</v>
      </c>
      <c r="B131" s="37">
        <v>1454.573</v>
      </c>
    </row>
    <row r="132" spans="1:2">
      <c r="A132" t="s">
        <v>4520</v>
      </c>
      <c r="B132" s="37">
        <v>1352.758357</v>
      </c>
    </row>
    <row r="133" spans="1:2">
      <c r="A133" t="s">
        <v>4379</v>
      </c>
      <c r="B133" s="37">
        <v>1334.531164</v>
      </c>
    </row>
    <row r="134" spans="1:2">
      <c r="A134" t="s">
        <v>4294</v>
      </c>
      <c r="B134" s="37">
        <v>1316.73096</v>
      </c>
    </row>
    <row r="135" spans="1:2">
      <c r="A135" t="s">
        <v>3439</v>
      </c>
      <c r="B135" s="37">
        <v>1237.68341</v>
      </c>
    </row>
    <row r="136" spans="1:2">
      <c r="A136" t="s">
        <v>3319</v>
      </c>
      <c r="B136" s="37">
        <v>1190.65326</v>
      </c>
    </row>
    <row r="137" spans="1:2">
      <c r="A137" t="s">
        <v>3398</v>
      </c>
      <c r="B137" s="37">
        <v>1181.5332</v>
      </c>
    </row>
    <row r="138" spans="1:2">
      <c r="A138" t="s">
        <v>4277</v>
      </c>
      <c r="B138" s="37">
        <v>1148.02557</v>
      </c>
    </row>
    <row r="139" spans="1:2">
      <c r="A139" t="s">
        <v>4222</v>
      </c>
      <c r="B139" s="37">
        <v>1121.729436</v>
      </c>
    </row>
    <row r="140" spans="1:2">
      <c r="A140" t="s">
        <v>4296</v>
      </c>
      <c r="B140" s="37">
        <v>1073.7979</v>
      </c>
    </row>
    <row r="141" spans="1:2">
      <c r="A141" t="s">
        <v>3376</v>
      </c>
      <c r="B141" s="37">
        <v>1061.17042</v>
      </c>
    </row>
    <row r="142" spans="1:2">
      <c r="A142" t="s">
        <v>3452</v>
      </c>
      <c r="B142" s="37">
        <v>1037.51902</v>
      </c>
    </row>
    <row r="143" spans="1:2">
      <c r="A143" t="s">
        <v>4151</v>
      </c>
      <c r="B143" s="37">
        <v>993.916667</v>
      </c>
    </row>
    <row r="144" spans="1:2">
      <c r="A144" t="s">
        <v>3424</v>
      </c>
      <c r="B144" s="37">
        <v>961.24611</v>
      </c>
    </row>
    <row r="145" spans="1:2">
      <c r="A145" t="s">
        <v>4268</v>
      </c>
      <c r="B145" s="37">
        <v>953.247057</v>
      </c>
    </row>
    <row r="146" spans="1:2">
      <c r="A146" t="s">
        <v>4523</v>
      </c>
      <c r="B146" s="37">
        <v>851.067915</v>
      </c>
    </row>
    <row r="147" spans="1:2">
      <c r="A147" t="s">
        <v>3251</v>
      </c>
      <c r="B147" s="37">
        <v>810.726</v>
      </c>
    </row>
    <row r="148" spans="1:2">
      <c r="A148" t="s">
        <v>4313</v>
      </c>
      <c r="B148" s="37">
        <v>787.360344</v>
      </c>
    </row>
    <row r="149" spans="1:2">
      <c r="A149" t="s">
        <v>4308</v>
      </c>
      <c r="B149" s="37">
        <v>787</v>
      </c>
    </row>
    <row r="150" spans="1:2">
      <c r="A150" t="s">
        <v>3401</v>
      </c>
      <c r="B150" s="37">
        <v>763.673</v>
      </c>
    </row>
    <row r="151" spans="1:2">
      <c r="A151" t="s">
        <v>535</v>
      </c>
      <c r="B151" s="37">
        <v>673.6112</v>
      </c>
    </row>
    <row r="152" spans="1:2">
      <c r="A152" t="s">
        <v>3434</v>
      </c>
      <c r="B152" s="37">
        <v>645.355</v>
      </c>
    </row>
    <row r="153" spans="1:2">
      <c r="A153" t="s">
        <v>4540</v>
      </c>
      <c r="B153" s="37">
        <v>642.936234</v>
      </c>
    </row>
    <row r="154" spans="1:2">
      <c r="A154" t="s">
        <v>4286</v>
      </c>
      <c r="B154" s="37">
        <v>633.3836</v>
      </c>
    </row>
    <row r="155" spans="1:2">
      <c r="A155" t="s">
        <v>4257</v>
      </c>
      <c r="B155" s="37">
        <v>607.9491</v>
      </c>
    </row>
    <row r="156" spans="1:2">
      <c r="A156" t="s">
        <v>3438</v>
      </c>
      <c r="B156" s="37">
        <v>603.908058</v>
      </c>
    </row>
    <row r="157" spans="1:2">
      <c r="A157" t="s">
        <v>3364</v>
      </c>
      <c r="B157" s="37">
        <v>584.5015</v>
      </c>
    </row>
    <row r="158" spans="1:2">
      <c r="A158" t="s">
        <v>4306</v>
      </c>
      <c r="B158" s="37">
        <v>567.74652</v>
      </c>
    </row>
    <row r="159" spans="1:2">
      <c r="A159" t="s">
        <v>3448</v>
      </c>
      <c r="B159" s="37">
        <v>567.393</v>
      </c>
    </row>
    <row r="160" spans="1:2">
      <c r="A160" t="s">
        <v>3388</v>
      </c>
      <c r="B160" s="37">
        <v>552.4665</v>
      </c>
    </row>
    <row r="161" spans="1:2">
      <c r="A161" t="s">
        <v>3380</v>
      </c>
      <c r="B161" s="37">
        <v>551.66676</v>
      </c>
    </row>
    <row r="162" spans="1:2">
      <c r="A162" t="s">
        <v>3393</v>
      </c>
      <c r="B162" s="37">
        <v>547.3037</v>
      </c>
    </row>
    <row r="163" spans="1:2">
      <c r="A163" t="s">
        <v>4328</v>
      </c>
      <c r="B163" s="37">
        <v>524.878</v>
      </c>
    </row>
    <row r="164" spans="1:2">
      <c r="A164" t="s">
        <v>3418</v>
      </c>
      <c r="B164" s="37">
        <v>491.5728</v>
      </c>
    </row>
    <row r="165" spans="1:2">
      <c r="A165" t="s">
        <v>4614</v>
      </c>
      <c r="B165" s="37">
        <v>470.424</v>
      </c>
    </row>
    <row r="166" spans="1:2">
      <c r="A166" t="s">
        <v>4338</v>
      </c>
      <c r="B166" s="37">
        <v>465.909011</v>
      </c>
    </row>
    <row r="167" spans="1:2">
      <c r="A167" t="s">
        <v>3374</v>
      </c>
      <c r="B167" s="37">
        <v>460.4252</v>
      </c>
    </row>
    <row r="168" spans="1:2">
      <c r="A168" t="s">
        <v>3377</v>
      </c>
      <c r="B168" s="37">
        <v>458.112</v>
      </c>
    </row>
    <row r="169" spans="1:2">
      <c r="A169" t="s">
        <v>4283</v>
      </c>
      <c r="B169" s="37">
        <v>445.6474</v>
      </c>
    </row>
    <row r="170" spans="1:2">
      <c r="A170" t="s">
        <v>3406</v>
      </c>
      <c r="B170" s="37">
        <v>423.465</v>
      </c>
    </row>
    <row r="171" spans="1:2">
      <c r="A171" t="s">
        <v>3334</v>
      </c>
      <c r="B171" s="37">
        <v>392.502</v>
      </c>
    </row>
    <row r="172" spans="1:2">
      <c r="A172" t="s">
        <v>4336</v>
      </c>
      <c r="B172" s="37">
        <v>362.93</v>
      </c>
    </row>
    <row r="173" spans="1:2">
      <c r="A173" t="s">
        <v>3493</v>
      </c>
      <c r="B173" s="37">
        <v>361.3594</v>
      </c>
    </row>
    <row r="174" spans="1:2">
      <c r="A174" t="s">
        <v>4289</v>
      </c>
      <c r="B174" s="37">
        <v>354.536</v>
      </c>
    </row>
    <row r="175" spans="1:2">
      <c r="A175" t="s">
        <v>3451</v>
      </c>
      <c r="B175" s="37">
        <v>277.3218</v>
      </c>
    </row>
    <row r="176" spans="1:2">
      <c r="A176" t="s">
        <v>3404</v>
      </c>
      <c r="B176" s="37">
        <v>277.115</v>
      </c>
    </row>
    <row r="177" spans="1:2">
      <c r="A177" t="s">
        <v>4350</v>
      </c>
      <c r="B177" s="37">
        <v>183.44</v>
      </c>
    </row>
    <row r="178" spans="1:2">
      <c r="A178" t="s">
        <v>4342</v>
      </c>
      <c r="B178" s="37">
        <v>174</v>
      </c>
    </row>
    <row r="179" spans="1:2">
      <c r="A179" t="s">
        <v>4285</v>
      </c>
      <c r="B179" s="37">
        <v>171.4834</v>
      </c>
    </row>
    <row r="180" spans="1:2">
      <c r="A180" t="s">
        <v>3402</v>
      </c>
      <c r="B180" s="37">
        <v>159.2808</v>
      </c>
    </row>
    <row r="181" spans="1:2">
      <c r="A181" t="s">
        <v>3378</v>
      </c>
      <c r="B181" s="37">
        <v>134.0715</v>
      </c>
    </row>
    <row r="182" spans="1:2">
      <c r="A182" t="s">
        <v>4348</v>
      </c>
      <c r="B182" s="37">
        <v>128.064</v>
      </c>
    </row>
    <row r="183" spans="1:2">
      <c r="A183" t="s">
        <v>4197</v>
      </c>
      <c r="B183" s="37">
        <v>124.0412</v>
      </c>
    </row>
    <row r="184" spans="1:2">
      <c r="A184" t="s">
        <v>3375</v>
      </c>
      <c r="B184" s="37">
        <v>122.7155</v>
      </c>
    </row>
    <row r="185" spans="1:2">
      <c r="A185" t="s">
        <v>3397</v>
      </c>
      <c r="B185" s="37">
        <v>118.7924</v>
      </c>
    </row>
    <row r="186" spans="1:2">
      <c r="A186" t="s">
        <v>3403</v>
      </c>
      <c r="B186" s="37">
        <v>114</v>
      </c>
    </row>
    <row r="187" spans="1:2">
      <c r="A187" t="s">
        <v>4326</v>
      </c>
      <c r="B187" s="37">
        <v>111.006</v>
      </c>
    </row>
    <row r="188" spans="1:2">
      <c r="A188" t="s">
        <v>3381</v>
      </c>
      <c r="B188" s="37">
        <v>74.217</v>
      </c>
    </row>
    <row r="189" spans="1:2">
      <c r="A189" t="s">
        <v>3390</v>
      </c>
      <c r="B189" s="37">
        <v>67.8755</v>
      </c>
    </row>
    <row r="190" spans="1:2">
      <c r="A190" t="s">
        <v>4334</v>
      </c>
      <c r="B190" s="37">
        <v>58.1566</v>
      </c>
    </row>
    <row r="191" spans="1:2">
      <c r="A191" t="s">
        <v>3396</v>
      </c>
      <c r="B191" s="37">
        <v>13.7008</v>
      </c>
    </row>
    <row r="192" spans="1:2">
      <c r="A192" t="s">
        <v>16</v>
      </c>
      <c r="B192">
        <v>974706.188724</v>
      </c>
    </row>
  </sheetData>
  <pageMargins left="0.75" right="0.75" top="1" bottom="1" header="0.5" footer="0.5"/>
  <headerFooter/>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17"/>
  <dimension ref="A1:C341"/>
  <sheetViews>
    <sheetView workbookViewId="0">
      <selection activeCell="A6" sqref="A6"/>
    </sheetView>
  </sheetViews>
  <sheetFormatPr defaultColWidth="9" defaultRowHeight="13.5" outlineLevelCol="2"/>
  <cols>
    <col min="1" max="1" width="69.9916666666667" customWidth="1"/>
    <col min="2" max="2" width="57.875" customWidth="1"/>
    <col min="3" max="3" width="32.7583333333333"/>
  </cols>
  <sheetData>
    <row r="1" spans="1:3">
      <c r="A1" t="s">
        <v>3463</v>
      </c>
      <c r="B1" t="s">
        <v>4245</v>
      </c>
      <c r="C1" t="s">
        <v>4681</v>
      </c>
    </row>
    <row r="2" spans="1:3">
      <c r="A2" t="s">
        <v>4659</v>
      </c>
      <c r="B2" t="s">
        <v>4654</v>
      </c>
      <c r="C2">
        <v>4101.37826</v>
      </c>
    </row>
    <row r="3" spans="1:3">
      <c r="A3" t="s">
        <v>4659</v>
      </c>
      <c r="B3" t="s">
        <v>4662</v>
      </c>
      <c r="C3">
        <v>4272.477816</v>
      </c>
    </row>
    <row r="4" spans="1:3">
      <c r="A4" t="s">
        <v>3332</v>
      </c>
      <c r="B4" t="s">
        <v>4654</v>
      </c>
      <c r="C4">
        <v>2498.0666</v>
      </c>
    </row>
    <row r="5" spans="1:3">
      <c r="A5" t="s">
        <v>3332</v>
      </c>
      <c r="B5" t="s">
        <v>4662</v>
      </c>
      <c r="C5">
        <v>3155.159926</v>
      </c>
    </row>
    <row r="6" spans="1:3">
      <c r="A6" t="s">
        <v>4197</v>
      </c>
      <c r="B6" t="s">
        <v>4654</v>
      </c>
      <c r="C6">
        <v>124.0412</v>
      </c>
    </row>
    <row r="7" spans="1:3">
      <c r="A7" t="s">
        <v>3334</v>
      </c>
      <c r="B7" t="s">
        <v>4654</v>
      </c>
      <c r="C7">
        <v>162.88</v>
      </c>
    </row>
    <row r="8" spans="1:3">
      <c r="A8" t="s">
        <v>3334</v>
      </c>
      <c r="B8" t="s">
        <v>4662</v>
      </c>
      <c r="C8">
        <v>229.622</v>
      </c>
    </row>
    <row r="9" spans="1:3">
      <c r="A9" t="s">
        <v>3319</v>
      </c>
      <c r="B9" t="s">
        <v>4654</v>
      </c>
      <c r="C9">
        <v>440.5629</v>
      </c>
    </row>
    <row r="10" spans="1:3">
      <c r="A10" t="s">
        <v>3319</v>
      </c>
      <c r="B10" t="s">
        <v>4662</v>
      </c>
      <c r="C10">
        <v>750.09036</v>
      </c>
    </row>
    <row r="11" spans="1:3">
      <c r="A11" t="s">
        <v>3330</v>
      </c>
      <c r="B11" t="s">
        <v>4654</v>
      </c>
      <c r="C11">
        <v>3442.03344</v>
      </c>
    </row>
    <row r="12" spans="1:3">
      <c r="A12" t="s">
        <v>3330</v>
      </c>
      <c r="B12" t="s">
        <v>4662</v>
      </c>
      <c r="C12">
        <v>3716.808516</v>
      </c>
    </row>
    <row r="13" spans="1:3">
      <c r="A13" t="s">
        <v>4240</v>
      </c>
      <c r="B13" t="s">
        <v>4669</v>
      </c>
      <c r="C13">
        <v>616.53843</v>
      </c>
    </row>
    <row r="14" spans="1:3">
      <c r="A14" t="s">
        <v>4240</v>
      </c>
      <c r="B14" t="s">
        <v>4637</v>
      </c>
      <c r="C14">
        <v>1897.06302</v>
      </c>
    </row>
    <row r="15" spans="1:3">
      <c r="A15" t="s">
        <v>3242</v>
      </c>
      <c r="B15" t="s">
        <v>4669</v>
      </c>
      <c r="C15">
        <v>1449.58</v>
      </c>
    </row>
    <row r="16" spans="1:3">
      <c r="A16" t="s">
        <v>3242</v>
      </c>
      <c r="B16" t="s">
        <v>4637</v>
      </c>
      <c r="C16">
        <v>1661.92488</v>
      </c>
    </row>
    <row r="17" spans="1:3">
      <c r="A17" t="s">
        <v>4239</v>
      </c>
      <c r="B17" t="s">
        <v>4669</v>
      </c>
      <c r="C17">
        <v>880.20624</v>
      </c>
    </row>
    <row r="18" spans="1:3">
      <c r="A18" t="s">
        <v>4239</v>
      </c>
      <c r="B18" t="s">
        <v>4637</v>
      </c>
      <c r="C18">
        <v>1659.6624</v>
      </c>
    </row>
    <row r="19" spans="1:3">
      <c r="A19" t="s">
        <v>4198</v>
      </c>
      <c r="B19" t="s">
        <v>4654</v>
      </c>
      <c r="C19">
        <v>8220.89648</v>
      </c>
    </row>
    <row r="20" spans="1:3">
      <c r="A20" t="s">
        <v>4198</v>
      </c>
      <c r="B20" t="s">
        <v>4662</v>
      </c>
      <c r="C20">
        <v>4004.99155</v>
      </c>
    </row>
    <row r="21" spans="1:3">
      <c r="A21" t="s">
        <v>4199</v>
      </c>
      <c r="B21" t="s">
        <v>4654</v>
      </c>
      <c r="C21">
        <v>1127.908149</v>
      </c>
    </row>
    <row r="22" spans="1:3">
      <c r="A22" t="s">
        <v>4199</v>
      </c>
      <c r="B22" t="s">
        <v>4662</v>
      </c>
      <c r="C22">
        <v>1199.19768</v>
      </c>
    </row>
    <row r="23" spans="1:3">
      <c r="A23" t="s">
        <v>4200</v>
      </c>
      <c r="B23" t="s">
        <v>4654</v>
      </c>
      <c r="C23">
        <v>3625.389618</v>
      </c>
    </row>
    <row r="24" spans="1:3">
      <c r="A24" t="s">
        <v>4200</v>
      </c>
      <c r="B24" t="s">
        <v>4662</v>
      </c>
      <c r="C24">
        <v>4001.913234</v>
      </c>
    </row>
    <row r="25" spans="1:3">
      <c r="A25" t="s">
        <v>3354</v>
      </c>
      <c r="B25" t="s">
        <v>4429</v>
      </c>
      <c r="C25">
        <v>892.5936</v>
      </c>
    </row>
    <row r="26" spans="1:3">
      <c r="A26" t="s">
        <v>3354</v>
      </c>
      <c r="B26" t="s">
        <v>4443</v>
      </c>
      <c r="C26">
        <v>889.630556</v>
      </c>
    </row>
    <row r="27" spans="1:3">
      <c r="A27" t="s">
        <v>3343</v>
      </c>
      <c r="B27" t="s">
        <v>4429</v>
      </c>
      <c r="C27">
        <v>3500</v>
      </c>
    </row>
    <row r="28" spans="1:3">
      <c r="A28" t="s">
        <v>3343</v>
      </c>
      <c r="B28" t="s">
        <v>4443</v>
      </c>
      <c r="C28">
        <v>3028.025242</v>
      </c>
    </row>
    <row r="29" spans="1:3">
      <c r="A29" t="s">
        <v>3350</v>
      </c>
      <c r="B29" t="s">
        <v>4429</v>
      </c>
      <c r="C29">
        <v>32975.097551</v>
      </c>
    </row>
    <row r="30" spans="1:3">
      <c r="A30" t="s">
        <v>3350</v>
      </c>
      <c r="B30" t="s">
        <v>4443</v>
      </c>
      <c r="C30">
        <v>36449.658796</v>
      </c>
    </row>
    <row r="31" spans="1:3">
      <c r="A31" t="s">
        <v>3258</v>
      </c>
      <c r="B31" t="s">
        <v>4669</v>
      </c>
      <c r="C31">
        <v>592.30776</v>
      </c>
    </row>
    <row r="32" spans="1:3">
      <c r="A32" t="s">
        <v>3258</v>
      </c>
      <c r="B32" t="s">
        <v>4637</v>
      </c>
      <c r="C32">
        <v>1334</v>
      </c>
    </row>
    <row r="33" spans="1:3">
      <c r="A33" t="s">
        <v>3260</v>
      </c>
      <c r="B33" t="s">
        <v>4669</v>
      </c>
      <c r="C33">
        <v>993.5806</v>
      </c>
    </row>
    <row r="34" spans="1:3">
      <c r="A34" t="s">
        <v>3260</v>
      </c>
      <c r="B34" t="s">
        <v>4637</v>
      </c>
      <c r="C34">
        <v>1283.40924</v>
      </c>
    </row>
    <row r="35" spans="1:3">
      <c r="A35" t="s">
        <v>4666</v>
      </c>
      <c r="B35" t="s">
        <v>4662</v>
      </c>
      <c r="C35">
        <v>4412.4</v>
      </c>
    </row>
    <row r="36" spans="1:3">
      <c r="A36" t="s">
        <v>4201</v>
      </c>
      <c r="B36" t="s">
        <v>4654</v>
      </c>
      <c r="C36">
        <v>2144.15</v>
      </c>
    </row>
    <row r="37" spans="1:3">
      <c r="A37" t="s">
        <v>4202</v>
      </c>
      <c r="B37" t="s">
        <v>4654</v>
      </c>
      <c r="C37">
        <v>1454.573</v>
      </c>
    </row>
    <row r="38" spans="1:3">
      <c r="A38" t="s">
        <v>4238</v>
      </c>
      <c r="B38" t="s">
        <v>4669</v>
      </c>
      <c r="C38">
        <v>4708.496057</v>
      </c>
    </row>
    <row r="39" spans="1:3">
      <c r="A39" t="s">
        <v>4238</v>
      </c>
      <c r="B39" t="s">
        <v>4637</v>
      </c>
      <c r="C39">
        <v>6408.38904</v>
      </c>
    </row>
    <row r="40" spans="1:3">
      <c r="A40" t="s">
        <v>3328</v>
      </c>
      <c r="B40" t="s">
        <v>4654</v>
      </c>
      <c r="C40">
        <v>7998.066798</v>
      </c>
    </row>
    <row r="41" spans="1:3">
      <c r="A41" t="s">
        <v>3328</v>
      </c>
      <c r="B41" t="s">
        <v>4662</v>
      </c>
      <c r="C41">
        <v>8274.735246</v>
      </c>
    </row>
    <row r="42" spans="1:3">
      <c r="A42" t="s">
        <v>4224</v>
      </c>
      <c r="B42" t="s">
        <v>4669</v>
      </c>
      <c r="C42">
        <v>1600.66368</v>
      </c>
    </row>
    <row r="43" spans="1:3">
      <c r="A43" t="s">
        <v>4224</v>
      </c>
      <c r="B43" t="s">
        <v>4637</v>
      </c>
      <c r="C43">
        <v>2582.52384</v>
      </c>
    </row>
    <row r="44" spans="1:3">
      <c r="A44" t="s">
        <v>3335</v>
      </c>
      <c r="B44" t="s">
        <v>4654</v>
      </c>
      <c r="C44">
        <v>6030.03246</v>
      </c>
    </row>
    <row r="45" spans="1:3">
      <c r="A45" t="s">
        <v>3335</v>
      </c>
      <c r="B45" t="s">
        <v>4662</v>
      </c>
      <c r="C45">
        <v>6599.920049</v>
      </c>
    </row>
    <row r="46" spans="1:3">
      <c r="A46" t="s">
        <v>3321</v>
      </c>
      <c r="B46" t="s">
        <v>4654</v>
      </c>
      <c r="C46">
        <v>5399.222976</v>
      </c>
    </row>
    <row r="47" spans="1:3">
      <c r="A47" t="s">
        <v>3321</v>
      </c>
      <c r="B47" t="s">
        <v>4662</v>
      </c>
      <c r="C47">
        <v>6154.968821</v>
      </c>
    </row>
    <row r="48" spans="1:3">
      <c r="A48" t="s">
        <v>4225</v>
      </c>
      <c r="B48" t="s">
        <v>4669</v>
      </c>
      <c r="C48">
        <v>2273.65</v>
      </c>
    </row>
    <row r="49" spans="1:3">
      <c r="A49" t="s">
        <v>4225</v>
      </c>
      <c r="B49" t="s">
        <v>4637</v>
      </c>
      <c r="C49">
        <v>3119.99</v>
      </c>
    </row>
    <row r="50" spans="1:3">
      <c r="A50" t="s">
        <v>4226</v>
      </c>
      <c r="B50" t="s">
        <v>4669</v>
      </c>
      <c r="C50">
        <v>2109.5542</v>
      </c>
    </row>
    <row r="51" spans="1:3">
      <c r="A51" t="s">
        <v>4226</v>
      </c>
      <c r="B51" t="s">
        <v>4637</v>
      </c>
      <c r="C51">
        <v>5543.67684</v>
      </c>
    </row>
    <row r="52" spans="1:3">
      <c r="A52" t="s">
        <v>4277</v>
      </c>
      <c r="B52" t="s">
        <v>4256</v>
      </c>
      <c r="C52">
        <v>582.37708</v>
      </c>
    </row>
    <row r="53" spans="1:3">
      <c r="A53" t="s">
        <v>4277</v>
      </c>
      <c r="B53" t="s">
        <v>4367</v>
      </c>
      <c r="C53">
        <v>565.64849</v>
      </c>
    </row>
    <row r="54" spans="1:3">
      <c r="A54" t="s">
        <v>4279</v>
      </c>
      <c r="B54" t="s">
        <v>4256</v>
      </c>
      <c r="C54">
        <v>1020.565932</v>
      </c>
    </row>
    <row r="55" spans="1:3">
      <c r="A55" t="s">
        <v>4279</v>
      </c>
      <c r="B55" t="s">
        <v>4367</v>
      </c>
      <c r="C55">
        <v>1747.472363</v>
      </c>
    </row>
    <row r="56" spans="1:3">
      <c r="A56" t="s">
        <v>4281</v>
      </c>
      <c r="B56" t="s">
        <v>4256</v>
      </c>
      <c r="C56">
        <v>1250.566351</v>
      </c>
    </row>
    <row r="57" spans="1:3">
      <c r="A57" t="s">
        <v>4281</v>
      </c>
      <c r="B57" t="s">
        <v>4367</v>
      </c>
      <c r="C57">
        <v>2265.3785</v>
      </c>
    </row>
    <row r="58" spans="1:3">
      <c r="A58" t="s">
        <v>4302</v>
      </c>
      <c r="B58" t="s">
        <v>4256</v>
      </c>
      <c r="C58">
        <v>1979.5402</v>
      </c>
    </row>
    <row r="59" spans="1:3">
      <c r="A59" t="s">
        <v>4302</v>
      </c>
      <c r="B59" t="s">
        <v>4367</v>
      </c>
      <c r="C59">
        <v>2800.27472</v>
      </c>
    </row>
    <row r="60" spans="1:3">
      <c r="A60" t="s">
        <v>207</v>
      </c>
      <c r="B60" t="s">
        <v>4585</v>
      </c>
      <c r="C60">
        <v>18336.040113</v>
      </c>
    </row>
    <row r="61" spans="1:3">
      <c r="A61" t="s">
        <v>207</v>
      </c>
      <c r="B61" t="s">
        <v>4609</v>
      </c>
      <c r="C61">
        <v>17999.95078</v>
      </c>
    </row>
    <row r="62" spans="1:3">
      <c r="A62" t="s">
        <v>316</v>
      </c>
      <c r="B62" t="s">
        <v>4585</v>
      </c>
      <c r="C62">
        <v>1896.740174</v>
      </c>
    </row>
    <row r="63" spans="1:3">
      <c r="A63" t="s">
        <v>316</v>
      </c>
      <c r="B63" t="s">
        <v>4609</v>
      </c>
      <c r="C63">
        <v>2099.962029</v>
      </c>
    </row>
    <row r="64" spans="1:3">
      <c r="A64" t="s">
        <v>4304</v>
      </c>
      <c r="B64" t="s">
        <v>4256</v>
      </c>
      <c r="C64">
        <v>1581.32958</v>
      </c>
    </row>
    <row r="65" spans="1:3">
      <c r="A65" t="s">
        <v>4304</v>
      </c>
      <c r="B65" t="s">
        <v>4367</v>
      </c>
      <c r="C65">
        <v>4537.265535</v>
      </c>
    </row>
    <row r="66" spans="1:3">
      <c r="A66" t="s">
        <v>3345</v>
      </c>
      <c r="B66" t="s">
        <v>4429</v>
      </c>
      <c r="C66">
        <v>746.566514</v>
      </c>
    </row>
    <row r="67" spans="1:3">
      <c r="A67" t="s">
        <v>3345</v>
      </c>
      <c r="B67" t="s">
        <v>4443</v>
      </c>
      <c r="C67">
        <v>1200.077738</v>
      </c>
    </row>
    <row r="68" spans="1:3">
      <c r="A68" t="s">
        <v>3344</v>
      </c>
      <c r="B68" t="s">
        <v>4429</v>
      </c>
      <c r="C68">
        <v>2016.387002</v>
      </c>
    </row>
    <row r="69" spans="1:3">
      <c r="A69" t="s">
        <v>3344</v>
      </c>
      <c r="B69" t="s">
        <v>4443</v>
      </c>
      <c r="C69">
        <v>2307.8208</v>
      </c>
    </row>
    <row r="70" spans="1:3">
      <c r="A70" t="s">
        <v>3353</v>
      </c>
      <c r="B70" t="s">
        <v>4429</v>
      </c>
      <c r="C70">
        <v>5254.858311</v>
      </c>
    </row>
    <row r="71" spans="1:3">
      <c r="A71" t="s">
        <v>3353</v>
      </c>
      <c r="B71" t="s">
        <v>4443</v>
      </c>
      <c r="C71">
        <v>7222.564353</v>
      </c>
    </row>
    <row r="72" spans="1:3">
      <c r="A72" t="s">
        <v>4227</v>
      </c>
      <c r="B72" t="s">
        <v>4669</v>
      </c>
      <c r="C72">
        <v>270</v>
      </c>
    </row>
    <row r="73" spans="1:3">
      <c r="A73" t="s">
        <v>4227</v>
      </c>
      <c r="B73" t="s">
        <v>4637</v>
      </c>
      <c r="C73">
        <v>1326</v>
      </c>
    </row>
    <row r="74" spans="1:3">
      <c r="A74" t="s">
        <v>4268</v>
      </c>
      <c r="B74" t="s">
        <v>4256</v>
      </c>
      <c r="C74">
        <v>353.56255</v>
      </c>
    </row>
    <row r="75" spans="1:3">
      <c r="A75" t="s">
        <v>4268</v>
      </c>
      <c r="B75" t="s">
        <v>4367</v>
      </c>
      <c r="C75">
        <v>599.684507</v>
      </c>
    </row>
    <row r="76" spans="1:3">
      <c r="A76" t="s">
        <v>4271</v>
      </c>
      <c r="B76" t="s">
        <v>4256</v>
      </c>
      <c r="C76">
        <v>1332.158169</v>
      </c>
    </row>
    <row r="77" spans="1:3">
      <c r="A77" t="s">
        <v>4271</v>
      </c>
      <c r="B77" t="s">
        <v>4367</v>
      </c>
      <c r="C77">
        <v>2248.144</v>
      </c>
    </row>
    <row r="78" spans="1:3">
      <c r="A78" t="s">
        <v>4274</v>
      </c>
      <c r="B78" t="s">
        <v>4256</v>
      </c>
      <c r="C78">
        <v>725.799635</v>
      </c>
    </row>
    <row r="79" spans="1:3">
      <c r="A79" t="s">
        <v>4274</v>
      </c>
      <c r="B79" t="s">
        <v>4367</v>
      </c>
      <c r="C79">
        <v>1010.0211</v>
      </c>
    </row>
    <row r="80" spans="1:3">
      <c r="A80" t="s">
        <v>4298</v>
      </c>
      <c r="B80" t="s">
        <v>4256</v>
      </c>
      <c r="C80">
        <v>800</v>
      </c>
    </row>
    <row r="81" spans="1:3">
      <c r="A81" t="s">
        <v>4298</v>
      </c>
      <c r="B81" t="s">
        <v>4367</v>
      </c>
      <c r="C81">
        <v>1794.62</v>
      </c>
    </row>
    <row r="82" spans="1:3">
      <c r="A82" t="s">
        <v>4603</v>
      </c>
      <c r="B82" t="s">
        <v>4585</v>
      </c>
      <c r="C82">
        <v>14849.670724</v>
      </c>
    </row>
    <row r="83" spans="1:3">
      <c r="A83" t="s">
        <v>4603</v>
      </c>
      <c r="B83" t="s">
        <v>4609</v>
      </c>
      <c r="C83">
        <v>8624.095352</v>
      </c>
    </row>
    <row r="84" spans="1:3">
      <c r="A84" t="s">
        <v>4604</v>
      </c>
      <c r="B84" t="s">
        <v>4585</v>
      </c>
      <c r="C84">
        <v>4694.780014</v>
      </c>
    </row>
    <row r="85" spans="1:3">
      <c r="A85" t="s">
        <v>4604</v>
      </c>
      <c r="B85" t="s">
        <v>4609</v>
      </c>
      <c r="C85">
        <v>1684.849679</v>
      </c>
    </row>
    <row r="86" spans="1:3">
      <c r="A86" t="s">
        <v>4301</v>
      </c>
      <c r="B86" t="s">
        <v>4256</v>
      </c>
      <c r="C86">
        <v>699.832</v>
      </c>
    </row>
    <row r="87" spans="1:3">
      <c r="A87" t="s">
        <v>4301</v>
      </c>
      <c r="B87" t="s">
        <v>4367</v>
      </c>
      <c r="C87">
        <v>758.45</v>
      </c>
    </row>
    <row r="88" spans="1:3">
      <c r="A88" t="s">
        <v>4489</v>
      </c>
      <c r="B88" t="s">
        <v>4488</v>
      </c>
      <c r="C88">
        <v>8298.336594</v>
      </c>
    </row>
    <row r="89" spans="1:3">
      <c r="A89" t="s">
        <v>4489</v>
      </c>
      <c r="B89" t="s">
        <v>4548</v>
      </c>
      <c r="C89">
        <v>7529.549533</v>
      </c>
    </row>
    <row r="90" spans="1:3">
      <c r="A90" t="s">
        <v>4498</v>
      </c>
      <c r="B90" t="s">
        <v>4488</v>
      </c>
      <c r="C90">
        <v>1331.235886</v>
      </c>
    </row>
    <row r="91" spans="1:3">
      <c r="A91" t="s">
        <v>4498</v>
      </c>
      <c r="B91" t="s">
        <v>4548</v>
      </c>
      <c r="C91">
        <v>3166.910696</v>
      </c>
    </row>
    <row r="92" spans="1:3">
      <c r="A92" t="s">
        <v>4501</v>
      </c>
      <c r="B92" t="s">
        <v>4488</v>
      </c>
      <c r="C92">
        <v>1497.149367</v>
      </c>
    </row>
    <row r="93" spans="1:3">
      <c r="A93" t="s">
        <v>4501</v>
      </c>
      <c r="B93" t="s">
        <v>4548</v>
      </c>
      <c r="C93">
        <v>2223.805121</v>
      </c>
    </row>
    <row r="94" spans="1:3">
      <c r="A94" t="s">
        <v>4504</v>
      </c>
      <c r="B94" t="s">
        <v>4488</v>
      </c>
      <c r="C94">
        <v>3432.786697</v>
      </c>
    </row>
    <row r="95" spans="1:3">
      <c r="A95" t="s">
        <v>4504</v>
      </c>
      <c r="B95" t="s">
        <v>4548</v>
      </c>
      <c r="C95">
        <v>7619.209125</v>
      </c>
    </row>
    <row r="96" spans="1:3">
      <c r="A96" t="s">
        <v>4506</v>
      </c>
      <c r="B96" t="s">
        <v>4488</v>
      </c>
      <c r="C96">
        <v>5682.006433</v>
      </c>
    </row>
    <row r="97" spans="1:3">
      <c r="A97" t="s">
        <v>4506</v>
      </c>
      <c r="B97" t="s">
        <v>4548</v>
      </c>
      <c r="C97">
        <v>12104.517073</v>
      </c>
    </row>
    <row r="98" spans="1:3">
      <c r="A98" t="s">
        <v>4508</v>
      </c>
      <c r="B98" t="s">
        <v>4488</v>
      </c>
      <c r="C98">
        <v>1835.261751</v>
      </c>
    </row>
    <row r="99" spans="1:3">
      <c r="A99" t="s">
        <v>4508</v>
      </c>
      <c r="B99" t="s">
        <v>4548</v>
      </c>
      <c r="C99">
        <v>2336.118001</v>
      </c>
    </row>
    <row r="100" spans="1:3">
      <c r="A100" t="s">
        <v>3252</v>
      </c>
      <c r="B100" t="s">
        <v>4669</v>
      </c>
      <c r="C100">
        <v>956.62338</v>
      </c>
    </row>
    <row r="101" spans="1:3">
      <c r="A101" t="s">
        <v>3252</v>
      </c>
      <c r="B101" t="s">
        <v>4637</v>
      </c>
      <c r="C101">
        <v>857.4444</v>
      </c>
    </row>
    <row r="102" spans="1:3">
      <c r="A102" t="s">
        <v>4228</v>
      </c>
      <c r="B102" t="s">
        <v>4669</v>
      </c>
      <c r="C102">
        <v>1497.5217</v>
      </c>
    </row>
    <row r="103" spans="1:3">
      <c r="A103" t="s">
        <v>4228</v>
      </c>
      <c r="B103" t="s">
        <v>4637</v>
      </c>
      <c r="C103">
        <v>2784.32886</v>
      </c>
    </row>
    <row r="104" spans="1:3">
      <c r="A104" t="s">
        <v>150</v>
      </c>
      <c r="B104" t="s">
        <v>4585</v>
      </c>
      <c r="C104">
        <v>1701.250557</v>
      </c>
    </row>
    <row r="105" spans="1:3">
      <c r="A105" t="s">
        <v>150</v>
      </c>
      <c r="B105" t="s">
        <v>4609</v>
      </c>
      <c r="C105">
        <v>2040.193369</v>
      </c>
    </row>
    <row r="106" spans="1:3">
      <c r="A106" t="s">
        <v>4648</v>
      </c>
      <c r="B106" t="s">
        <v>4669</v>
      </c>
      <c r="C106">
        <v>871.95228</v>
      </c>
    </row>
    <row r="107" spans="1:3">
      <c r="A107" t="s">
        <v>4648</v>
      </c>
      <c r="B107" t="s">
        <v>4637</v>
      </c>
      <c r="C107">
        <v>917.42148</v>
      </c>
    </row>
    <row r="108" spans="1:3">
      <c r="A108" t="s">
        <v>4594</v>
      </c>
      <c r="B108" t="s">
        <v>4585</v>
      </c>
      <c r="C108">
        <v>2675.413249</v>
      </c>
    </row>
    <row r="109" spans="1:3">
      <c r="A109" t="s">
        <v>4594</v>
      </c>
      <c r="B109" t="s">
        <v>4609</v>
      </c>
      <c r="C109">
        <v>2259.613809</v>
      </c>
    </row>
    <row r="110" spans="1:3">
      <c r="A110" t="s">
        <v>583</v>
      </c>
      <c r="B110" t="s">
        <v>4585</v>
      </c>
      <c r="C110">
        <v>1197.8126</v>
      </c>
    </row>
    <row r="111" spans="1:3">
      <c r="A111" t="s">
        <v>583</v>
      </c>
      <c r="B111" t="s">
        <v>4609</v>
      </c>
      <c r="C111">
        <v>1154.08758</v>
      </c>
    </row>
    <row r="112" spans="1:3">
      <c r="A112" t="s">
        <v>4592</v>
      </c>
      <c r="B112" t="s">
        <v>4585</v>
      </c>
      <c r="C112">
        <v>4008.935988</v>
      </c>
    </row>
    <row r="113" spans="1:3">
      <c r="A113" t="s">
        <v>4592</v>
      </c>
      <c r="B113" t="s">
        <v>4609</v>
      </c>
      <c r="C113">
        <v>1799.54685</v>
      </c>
    </row>
    <row r="114" spans="1:3">
      <c r="A114" t="s">
        <v>4589</v>
      </c>
      <c r="B114" t="s">
        <v>4585</v>
      </c>
      <c r="C114">
        <v>6999.292967</v>
      </c>
    </row>
    <row r="115" spans="1:3">
      <c r="A115" t="s">
        <v>4589</v>
      </c>
      <c r="B115" t="s">
        <v>4609</v>
      </c>
      <c r="C115">
        <v>9804.030133</v>
      </c>
    </row>
    <row r="116" spans="1:3">
      <c r="A116" t="s">
        <v>414</v>
      </c>
      <c r="B116" t="s">
        <v>4585</v>
      </c>
      <c r="C116">
        <v>2567.6966</v>
      </c>
    </row>
    <row r="117" spans="1:3">
      <c r="A117" t="s">
        <v>414</v>
      </c>
      <c r="B117" t="s">
        <v>4609</v>
      </c>
      <c r="C117">
        <v>2315.3051</v>
      </c>
    </row>
    <row r="118" spans="1:3">
      <c r="A118" t="s">
        <v>3251</v>
      </c>
      <c r="B118" t="s">
        <v>4669</v>
      </c>
      <c r="C118">
        <v>270.6</v>
      </c>
    </row>
    <row r="119" spans="1:3">
      <c r="A119" t="s">
        <v>3251</v>
      </c>
      <c r="B119" t="s">
        <v>4637</v>
      </c>
      <c r="C119">
        <v>540.126</v>
      </c>
    </row>
    <row r="120" spans="1:3">
      <c r="A120" t="s">
        <v>4222</v>
      </c>
      <c r="B120" t="s">
        <v>4669</v>
      </c>
      <c r="C120">
        <v>491.747736</v>
      </c>
    </row>
    <row r="121" spans="1:3">
      <c r="A121" t="s">
        <v>4222</v>
      </c>
      <c r="B121" t="s">
        <v>4637</v>
      </c>
      <c r="C121">
        <v>629.9817</v>
      </c>
    </row>
    <row r="122" spans="1:3">
      <c r="A122" t="s">
        <v>159</v>
      </c>
      <c r="B122" t="s">
        <v>4585</v>
      </c>
      <c r="C122">
        <v>892.8</v>
      </c>
    </row>
    <row r="123" spans="1:3">
      <c r="A123" t="s">
        <v>159</v>
      </c>
      <c r="B123" t="s">
        <v>4609</v>
      </c>
      <c r="C123">
        <v>849.3342</v>
      </c>
    </row>
    <row r="124" spans="1:3">
      <c r="A124" t="s">
        <v>161</v>
      </c>
      <c r="B124" t="s">
        <v>4585</v>
      </c>
      <c r="C124">
        <v>932.252503</v>
      </c>
    </row>
    <row r="125" spans="1:3">
      <c r="A125" t="s">
        <v>161</v>
      </c>
      <c r="B125" t="s">
        <v>4609</v>
      </c>
      <c r="C125">
        <v>807.575682</v>
      </c>
    </row>
    <row r="126" spans="1:3">
      <c r="A126" t="s">
        <v>474</v>
      </c>
      <c r="B126" t="s">
        <v>4585</v>
      </c>
      <c r="C126">
        <v>7201.11366</v>
      </c>
    </row>
    <row r="127" spans="1:3">
      <c r="A127" t="s">
        <v>474</v>
      </c>
      <c r="B127" t="s">
        <v>4609</v>
      </c>
      <c r="C127">
        <v>17999.95563</v>
      </c>
    </row>
    <row r="128" spans="1:3">
      <c r="A128" t="s">
        <v>397</v>
      </c>
      <c r="B128" t="s">
        <v>4585</v>
      </c>
      <c r="C128">
        <v>4335.764488</v>
      </c>
    </row>
    <row r="129" spans="1:3">
      <c r="A129" t="s">
        <v>397</v>
      </c>
      <c r="B129" t="s">
        <v>4609</v>
      </c>
      <c r="C129">
        <v>3999.967237</v>
      </c>
    </row>
    <row r="130" spans="1:3">
      <c r="A130" t="s">
        <v>152</v>
      </c>
      <c r="B130" t="s">
        <v>4585</v>
      </c>
      <c r="C130">
        <v>1257.177663</v>
      </c>
    </row>
    <row r="131" spans="1:3">
      <c r="A131" t="s">
        <v>152</v>
      </c>
      <c r="B131" t="s">
        <v>4609</v>
      </c>
      <c r="C131">
        <v>1757.475788</v>
      </c>
    </row>
    <row r="132" spans="1:3">
      <c r="A132" t="s">
        <v>163</v>
      </c>
      <c r="B132" t="s">
        <v>4585</v>
      </c>
      <c r="C132">
        <v>9972.698919</v>
      </c>
    </row>
    <row r="133" spans="1:3">
      <c r="A133" t="s">
        <v>163</v>
      </c>
      <c r="B133" t="s">
        <v>4609</v>
      </c>
      <c r="C133">
        <v>19799.997028</v>
      </c>
    </row>
    <row r="134" spans="1:3">
      <c r="A134" t="s">
        <v>167</v>
      </c>
      <c r="B134" t="s">
        <v>4585</v>
      </c>
      <c r="C134">
        <v>2400.000672</v>
      </c>
    </row>
    <row r="135" spans="1:3">
      <c r="A135" t="s">
        <v>167</v>
      </c>
      <c r="B135" t="s">
        <v>4609</v>
      </c>
      <c r="C135">
        <v>2104.7549</v>
      </c>
    </row>
    <row r="136" spans="1:3">
      <c r="A136" t="s">
        <v>165</v>
      </c>
      <c r="B136" t="s">
        <v>4585</v>
      </c>
      <c r="C136">
        <v>2399.294805</v>
      </c>
    </row>
    <row r="137" spans="1:3">
      <c r="A137" t="s">
        <v>165</v>
      </c>
      <c r="B137" t="s">
        <v>4609</v>
      </c>
      <c r="C137">
        <v>2672.667942</v>
      </c>
    </row>
    <row r="138" spans="1:3">
      <c r="A138" t="s">
        <v>4306</v>
      </c>
      <c r="B138" t="s">
        <v>4256</v>
      </c>
      <c r="C138">
        <v>293.29652</v>
      </c>
    </row>
    <row r="139" spans="1:3">
      <c r="A139" t="s">
        <v>4306</v>
      </c>
      <c r="B139" t="s">
        <v>4367</v>
      </c>
      <c r="C139">
        <v>274.45</v>
      </c>
    </row>
    <row r="140" spans="1:3">
      <c r="A140" t="s">
        <v>4241</v>
      </c>
      <c r="B140" t="s">
        <v>4669</v>
      </c>
      <c r="C140">
        <v>621</v>
      </c>
    </row>
    <row r="141" spans="1:3">
      <c r="A141" t="s">
        <v>4241</v>
      </c>
      <c r="B141" t="s">
        <v>4637</v>
      </c>
      <c r="C141">
        <v>1106.3094</v>
      </c>
    </row>
    <row r="142" spans="1:3">
      <c r="A142" t="s">
        <v>4223</v>
      </c>
      <c r="B142" t="s">
        <v>4669</v>
      </c>
      <c r="C142">
        <v>1001.39982</v>
      </c>
    </row>
    <row r="143" spans="1:3">
      <c r="A143" t="s">
        <v>4223</v>
      </c>
      <c r="B143" t="s">
        <v>4637</v>
      </c>
      <c r="C143">
        <v>1368.582</v>
      </c>
    </row>
    <row r="144" spans="1:3">
      <c r="A144" t="s">
        <v>4308</v>
      </c>
      <c r="B144" t="s">
        <v>4256</v>
      </c>
      <c r="C144">
        <v>323</v>
      </c>
    </row>
    <row r="145" spans="1:3">
      <c r="A145" t="s">
        <v>4308</v>
      </c>
      <c r="B145" t="s">
        <v>4367</v>
      </c>
      <c r="C145">
        <v>464</v>
      </c>
    </row>
    <row r="146" spans="1:3">
      <c r="A146" t="s">
        <v>4511</v>
      </c>
      <c r="B146" t="s">
        <v>4488</v>
      </c>
      <c r="C146">
        <v>3409.835411</v>
      </c>
    </row>
    <row r="147" spans="1:3">
      <c r="A147" t="s">
        <v>4511</v>
      </c>
      <c r="B147" t="s">
        <v>4548</v>
      </c>
      <c r="C147">
        <v>7195.191739</v>
      </c>
    </row>
    <row r="148" spans="1:3">
      <c r="A148" t="s">
        <v>4257</v>
      </c>
      <c r="B148" t="s">
        <v>4256</v>
      </c>
      <c r="C148">
        <v>224.2691</v>
      </c>
    </row>
    <row r="149" spans="1:3">
      <c r="A149" t="s">
        <v>4257</v>
      </c>
      <c r="B149" t="s">
        <v>4367</v>
      </c>
      <c r="C149">
        <v>383.68</v>
      </c>
    </row>
    <row r="150" spans="1:3">
      <c r="A150" t="s">
        <v>4265</v>
      </c>
      <c r="B150" t="s">
        <v>4256</v>
      </c>
      <c r="C150">
        <v>1084.33252</v>
      </c>
    </row>
    <row r="151" spans="1:3">
      <c r="A151" t="s">
        <v>4265</v>
      </c>
      <c r="B151" t="s">
        <v>4367</v>
      </c>
      <c r="C151">
        <v>1721.38564</v>
      </c>
    </row>
    <row r="152" spans="1:3">
      <c r="A152" t="s">
        <v>4266</v>
      </c>
      <c r="B152" t="s">
        <v>4256</v>
      </c>
      <c r="C152">
        <v>1068.08288</v>
      </c>
    </row>
    <row r="153" spans="1:3">
      <c r="A153" t="s">
        <v>4266</v>
      </c>
      <c r="B153" t="s">
        <v>4367</v>
      </c>
      <c r="C153">
        <v>1033.13155</v>
      </c>
    </row>
    <row r="154" spans="1:3">
      <c r="A154" t="s">
        <v>134</v>
      </c>
      <c r="B154" t="s">
        <v>4585</v>
      </c>
      <c r="C154">
        <v>1711.745006</v>
      </c>
    </row>
    <row r="155" spans="1:3">
      <c r="A155" t="s">
        <v>134</v>
      </c>
      <c r="B155" t="s">
        <v>4609</v>
      </c>
      <c r="C155">
        <v>1999.94177</v>
      </c>
    </row>
    <row r="156" spans="1:3">
      <c r="A156" t="s">
        <v>4614</v>
      </c>
      <c r="B156" t="s">
        <v>4609</v>
      </c>
      <c r="C156">
        <v>470.424</v>
      </c>
    </row>
    <row r="157" spans="1:3">
      <c r="A157" t="s">
        <v>4294</v>
      </c>
      <c r="B157" t="s">
        <v>4256</v>
      </c>
      <c r="C157">
        <v>380</v>
      </c>
    </row>
    <row r="158" spans="1:3">
      <c r="A158" t="s">
        <v>4294</v>
      </c>
      <c r="B158" t="s">
        <v>4367</v>
      </c>
      <c r="C158">
        <v>936.73096</v>
      </c>
    </row>
    <row r="159" spans="1:3">
      <c r="A159" t="s">
        <v>4296</v>
      </c>
      <c r="B159" t="s">
        <v>4256</v>
      </c>
      <c r="C159">
        <v>488.8784</v>
      </c>
    </row>
    <row r="160" spans="1:3">
      <c r="A160" t="s">
        <v>4296</v>
      </c>
      <c r="B160" t="s">
        <v>4367</v>
      </c>
      <c r="C160">
        <v>584.9195</v>
      </c>
    </row>
    <row r="161" spans="1:3">
      <c r="A161" t="s">
        <v>535</v>
      </c>
      <c r="B161" t="s">
        <v>4585</v>
      </c>
      <c r="C161">
        <v>606.4672</v>
      </c>
    </row>
    <row r="162" spans="1:3">
      <c r="A162" t="s">
        <v>535</v>
      </c>
      <c r="B162" t="s">
        <v>4609</v>
      </c>
      <c r="C162">
        <v>67.144</v>
      </c>
    </row>
    <row r="163" spans="1:3">
      <c r="A163" t="s">
        <v>4591</v>
      </c>
      <c r="B163" t="s">
        <v>4585</v>
      </c>
      <c r="C163">
        <v>9001.48492</v>
      </c>
    </row>
    <row r="164" spans="1:3">
      <c r="A164" t="s">
        <v>4591</v>
      </c>
      <c r="B164" t="s">
        <v>4609</v>
      </c>
      <c r="C164">
        <v>22940.253597</v>
      </c>
    </row>
    <row r="165" spans="1:3">
      <c r="A165" t="s">
        <v>4588</v>
      </c>
      <c r="B165" t="s">
        <v>4585</v>
      </c>
      <c r="C165">
        <v>7000.013986</v>
      </c>
    </row>
    <row r="166" spans="1:3">
      <c r="A166" t="s">
        <v>4588</v>
      </c>
      <c r="B166" t="s">
        <v>4609</v>
      </c>
      <c r="C166">
        <v>5897.295245</v>
      </c>
    </row>
    <row r="167" spans="1:3">
      <c r="A167" t="s">
        <v>403</v>
      </c>
      <c r="B167" t="s">
        <v>4585</v>
      </c>
      <c r="C167">
        <v>1267.95123</v>
      </c>
    </row>
    <row r="168" spans="1:3">
      <c r="A168" t="s">
        <v>403</v>
      </c>
      <c r="B168" t="s">
        <v>4609</v>
      </c>
      <c r="C168">
        <v>893.97945</v>
      </c>
    </row>
    <row r="169" spans="1:3">
      <c r="A169" t="s">
        <v>4555</v>
      </c>
      <c r="B169" t="s">
        <v>4548</v>
      </c>
      <c r="C169">
        <v>6891.551</v>
      </c>
    </row>
    <row r="170" spans="1:3">
      <c r="A170" t="s">
        <v>4558</v>
      </c>
      <c r="B170" t="s">
        <v>4548</v>
      </c>
      <c r="C170">
        <v>2051.7</v>
      </c>
    </row>
    <row r="171" spans="1:3">
      <c r="A171" t="s">
        <v>3444</v>
      </c>
      <c r="B171" t="s">
        <v>4408</v>
      </c>
      <c r="C171">
        <v>9901.719408</v>
      </c>
    </row>
    <row r="172" spans="1:3">
      <c r="A172" t="s">
        <v>3444</v>
      </c>
      <c r="B172" t="s">
        <v>4419</v>
      </c>
      <c r="C172">
        <v>8772.610497</v>
      </c>
    </row>
    <row r="173" spans="1:3">
      <c r="A173" t="s">
        <v>3449</v>
      </c>
      <c r="B173" t="s">
        <v>4408</v>
      </c>
      <c r="C173">
        <v>3108.025</v>
      </c>
    </row>
    <row r="174" spans="1:3">
      <c r="A174" t="s">
        <v>3449</v>
      </c>
      <c r="B174" t="s">
        <v>4419</v>
      </c>
      <c r="C174">
        <v>3003</v>
      </c>
    </row>
    <row r="175" spans="1:3">
      <c r="A175" t="s">
        <v>3446</v>
      </c>
      <c r="B175" t="s">
        <v>4408</v>
      </c>
      <c r="C175">
        <v>4698.722196</v>
      </c>
    </row>
    <row r="176" spans="1:3">
      <c r="A176" t="s">
        <v>3446</v>
      </c>
      <c r="B176" t="s">
        <v>4419</v>
      </c>
      <c r="C176">
        <v>4560.712355</v>
      </c>
    </row>
    <row r="177" spans="1:3">
      <c r="A177" t="s">
        <v>3450</v>
      </c>
      <c r="B177" t="s">
        <v>4408</v>
      </c>
      <c r="C177">
        <v>1592.51952</v>
      </c>
    </row>
    <row r="178" spans="1:3">
      <c r="A178" t="s">
        <v>3450</v>
      </c>
      <c r="B178" t="s">
        <v>4419</v>
      </c>
      <c r="C178">
        <v>1127</v>
      </c>
    </row>
    <row r="179" spans="1:3">
      <c r="A179" t="s">
        <v>3447</v>
      </c>
      <c r="B179" t="s">
        <v>4408</v>
      </c>
      <c r="C179">
        <v>1722.167125</v>
      </c>
    </row>
    <row r="180" spans="1:3">
      <c r="A180" t="s">
        <v>3447</v>
      </c>
      <c r="B180" t="s">
        <v>4419</v>
      </c>
      <c r="C180">
        <v>3642.08775</v>
      </c>
    </row>
    <row r="181" spans="1:3">
      <c r="A181" t="s">
        <v>3451</v>
      </c>
      <c r="B181" t="s">
        <v>4408</v>
      </c>
      <c r="C181">
        <v>164.5608</v>
      </c>
    </row>
    <row r="182" spans="1:3">
      <c r="A182" t="s">
        <v>3451</v>
      </c>
      <c r="B182" t="s">
        <v>4419</v>
      </c>
      <c r="C182">
        <v>112.761</v>
      </c>
    </row>
    <row r="183" spans="1:3">
      <c r="A183" t="s">
        <v>3448</v>
      </c>
      <c r="B183" t="s">
        <v>4408</v>
      </c>
      <c r="C183">
        <v>378.3515</v>
      </c>
    </row>
    <row r="184" spans="1:3">
      <c r="A184" t="s">
        <v>3448</v>
      </c>
      <c r="B184" t="s">
        <v>4419</v>
      </c>
      <c r="C184">
        <v>189.0415</v>
      </c>
    </row>
    <row r="185" spans="1:3">
      <c r="A185" t="s">
        <v>3423</v>
      </c>
      <c r="B185" t="s">
        <v>4256</v>
      </c>
      <c r="C185">
        <v>747.246</v>
      </c>
    </row>
    <row r="186" spans="1:3">
      <c r="A186" t="s">
        <v>3423</v>
      </c>
      <c r="B186" t="s">
        <v>4367</v>
      </c>
      <c r="C186">
        <v>1142.99801</v>
      </c>
    </row>
    <row r="187" spans="1:3">
      <c r="A187" t="s">
        <v>3424</v>
      </c>
      <c r="B187" t="s">
        <v>4256</v>
      </c>
      <c r="C187">
        <v>268.31178</v>
      </c>
    </row>
    <row r="188" spans="1:3">
      <c r="A188" t="s">
        <v>3424</v>
      </c>
      <c r="B188" t="s">
        <v>4367</v>
      </c>
      <c r="C188">
        <v>692.93433</v>
      </c>
    </row>
    <row r="189" spans="1:3">
      <c r="A189" t="s">
        <v>3439</v>
      </c>
      <c r="B189" t="s">
        <v>4256</v>
      </c>
      <c r="C189">
        <v>329.99857</v>
      </c>
    </row>
    <row r="190" spans="1:3">
      <c r="A190" t="s">
        <v>3439</v>
      </c>
      <c r="B190" t="s">
        <v>4367</v>
      </c>
      <c r="C190">
        <v>907.68484</v>
      </c>
    </row>
    <row r="191" spans="1:3">
      <c r="A191" t="s">
        <v>3438</v>
      </c>
      <c r="B191" t="s">
        <v>4256</v>
      </c>
      <c r="C191">
        <v>180.124</v>
      </c>
    </row>
    <row r="192" spans="1:3">
      <c r="A192" t="s">
        <v>3438</v>
      </c>
      <c r="B192" t="s">
        <v>4367</v>
      </c>
      <c r="C192">
        <v>423.784058</v>
      </c>
    </row>
    <row r="193" spans="1:3">
      <c r="A193" t="s">
        <v>3437</v>
      </c>
      <c r="B193" t="s">
        <v>4256</v>
      </c>
      <c r="C193">
        <v>672.078456</v>
      </c>
    </row>
    <row r="194" spans="1:3">
      <c r="A194" t="s">
        <v>3437</v>
      </c>
      <c r="B194" t="s">
        <v>4367</v>
      </c>
      <c r="C194">
        <v>1612.325</v>
      </c>
    </row>
    <row r="195" spans="1:3">
      <c r="A195" t="s">
        <v>4317</v>
      </c>
      <c r="B195" t="s">
        <v>4256</v>
      </c>
      <c r="C195">
        <v>567.371725</v>
      </c>
    </row>
    <row r="196" spans="1:3">
      <c r="A196" t="s">
        <v>4317</v>
      </c>
      <c r="B196" t="s">
        <v>4367</v>
      </c>
      <c r="C196">
        <v>1596.508551</v>
      </c>
    </row>
    <row r="197" spans="1:3">
      <c r="A197" t="s">
        <v>3440</v>
      </c>
      <c r="B197" t="s">
        <v>4256</v>
      </c>
      <c r="C197">
        <v>1292.4432</v>
      </c>
    </row>
    <row r="198" spans="1:3">
      <c r="A198" t="s">
        <v>3440</v>
      </c>
      <c r="B198" t="s">
        <v>4367</v>
      </c>
      <c r="C198">
        <v>5096.1548</v>
      </c>
    </row>
    <row r="199" spans="1:3">
      <c r="A199" t="s">
        <v>4379</v>
      </c>
      <c r="B199" t="s">
        <v>4367</v>
      </c>
      <c r="C199">
        <v>1334.531164</v>
      </c>
    </row>
    <row r="200" spans="1:3">
      <c r="A200" t="s">
        <v>4289</v>
      </c>
      <c r="B200" t="s">
        <v>4256</v>
      </c>
      <c r="C200">
        <v>354.536</v>
      </c>
    </row>
    <row r="201" spans="1:3">
      <c r="A201" t="s">
        <v>4285</v>
      </c>
      <c r="B201" t="s">
        <v>4256</v>
      </c>
      <c r="C201">
        <v>171.4834</v>
      </c>
    </row>
    <row r="202" spans="1:3">
      <c r="A202" t="s">
        <v>3415</v>
      </c>
      <c r="B202" t="s">
        <v>4256</v>
      </c>
      <c r="C202">
        <v>1318.350873</v>
      </c>
    </row>
    <row r="203" spans="1:3">
      <c r="A203" t="s">
        <v>3415</v>
      </c>
      <c r="B203" t="s">
        <v>4367</v>
      </c>
      <c r="C203">
        <v>3022.687274</v>
      </c>
    </row>
    <row r="204" spans="1:3">
      <c r="A204" t="s">
        <v>3401</v>
      </c>
      <c r="B204" t="s">
        <v>4682</v>
      </c>
      <c r="C204">
        <v>88.725</v>
      </c>
    </row>
    <row r="205" spans="1:3">
      <c r="A205" t="s">
        <v>3401</v>
      </c>
      <c r="B205" t="s">
        <v>4465</v>
      </c>
      <c r="C205">
        <v>674.948</v>
      </c>
    </row>
    <row r="206" spans="1:3">
      <c r="A206" t="s">
        <v>3399</v>
      </c>
      <c r="B206" t="s">
        <v>4682</v>
      </c>
      <c r="C206">
        <v>1651.217</v>
      </c>
    </row>
    <row r="207" spans="1:3">
      <c r="A207" t="s">
        <v>3399</v>
      </c>
      <c r="B207" t="s">
        <v>4465</v>
      </c>
      <c r="C207">
        <v>3245.2892</v>
      </c>
    </row>
    <row r="208" spans="1:3">
      <c r="A208" t="s">
        <v>4151</v>
      </c>
      <c r="B208" t="s">
        <v>4488</v>
      </c>
      <c r="C208">
        <v>993.916667</v>
      </c>
    </row>
    <row r="209" spans="1:3">
      <c r="A209" t="s">
        <v>4313</v>
      </c>
      <c r="B209" t="s">
        <v>4256</v>
      </c>
      <c r="C209">
        <v>454.890494</v>
      </c>
    </row>
    <row r="210" spans="1:3">
      <c r="A210" t="s">
        <v>4313</v>
      </c>
      <c r="B210" t="s">
        <v>4367</v>
      </c>
      <c r="C210">
        <v>332.46985</v>
      </c>
    </row>
    <row r="211" spans="1:3">
      <c r="A211" t="s">
        <v>3436</v>
      </c>
      <c r="B211" t="s">
        <v>4256</v>
      </c>
      <c r="C211">
        <v>318.1778</v>
      </c>
    </row>
    <row r="212" spans="1:3">
      <c r="A212" t="s">
        <v>3436</v>
      </c>
      <c r="B212" t="s">
        <v>4367</v>
      </c>
      <c r="C212">
        <v>2216.064731</v>
      </c>
    </row>
    <row r="213" spans="1:3">
      <c r="A213" t="s">
        <v>3364</v>
      </c>
      <c r="B213" t="s">
        <v>4682</v>
      </c>
      <c r="C213">
        <v>154.7015</v>
      </c>
    </row>
    <row r="214" spans="1:3">
      <c r="A214" t="s">
        <v>3364</v>
      </c>
      <c r="B214" t="s">
        <v>4465</v>
      </c>
      <c r="C214">
        <v>429.8</v>
      </c>
    </row>
    <row r="215" spans="1:3">
      <c r="A215" t="s">
        <v>4193</v>
      </c>
      <c r="B215" t="s">
        <v>4429</v>
      </c>
      <c r="C215">
        <v>2928.088004</v>
      </c>
    </row>
    <row r="216" spans="1:3">
      <c r="A216" t="s">
        <v>4430</v>
      </c>
      <c r="B216" t="s">
        <v>4429</v>
      </c>
      <c r="C216">
        <v>3740.241</v>
      </c>
    </row>
    <row r="217" spans="1:3">
      <c r="A217" t="s">
        <v>3452</v>
      </c>
      <c r="B217" t="s">
        <v>4408</v>
      </c>
      <c r="C217">
        <v>696.54252</v>
      </c>
    </row>
    <row r="218" spans="1:3">
      <c r="A218" t="s">
        <v>3452</v>
      </c>
      <c r="B218" t="s">
        <v>4419</v>
      </c>
      <c r="C218">
        <v>340.9765</v>
      </c>
    </row>
    <row r="219" spans="1:3">
      <c r="A219" t="s">
        <v>4513</v>
      </c>
      <c r="B219" t="s">
        <v>4488</v>
      </c>
      <c r="C219">
        <v>3348.165534</v>
      </c>
    </row>
    <row r="220" spans="1:3">
      <c r="A220" t="s">
        <v>4513</v>
      </c>
      <c r="B220" t="s">
        <v>4548</v>
      </c>
      <c r="C220">
        <v>6186.56101</v>
      </c>
    </row>
    <row r="221" spans="1:3">
      <c r="A221" t="s">
        <v>4515</v>
      </c>
      <c r="B221" t="s">
        <v>4488</v>
      </c>
      <c r="C221">
        <v>2007.814489</v>
      </c>
    </row>
    <row r="222" spans="1:3">
      <c r="A222" t="s">
        <v>4515</v>
      </c>
      <c r="B222" t="s">
        <v>4548</v>
      </c>
      <c r="C222">
        <v>2483.038754</v>
      </c>
    </row>
    <row r="223" spans="1:3">
      <c r="A223" t="s">
        <v>3378</v>
      </c>
      <c r="B223" t="s">
        <v>4465</v>
      </c>
      <c r="C223">
        <v>134.0715</v>
      </c>
    </row>
    <row r="224" spans="1:3">
      <c r="A224" t="s">
        <v>3346</v>
      </c>
      <c r="B224" t="s">
        <v>4429</v>
      </c>
      <c r="C224">
        <v>6941.187307</v>
      </c>
    </row>
    <row r="225" spans="1:3">
      <c r="A225" t="s">
        <v>3346</v>
      </c>
      <c r="B225" t="s">
        <v>4443</v>
      </c>
      <c r="C225">
        <v>6468.78366</v>
      </c>
    </row>
    <row r="226" spans="1:3">
      <c r="A226" t="s">
        <v>3357</v>
      </c>
      <c r="B226" t="s">
        <v>4429</v>
      </c>
      <c r="C226">
        <v>7663.973102</v>
      </c>
    </row>
    <row r="227" spans="1:3">
      <c r="A227" t="s">
        <v>3357</v>
      </c>
      <c r="B227" t="s">
        <v>4443</v>
      </c>
      <c r="C227">
        <v>9650.909489</v>
      </c>
    </row>
    <row r="228" spans="1:3">
      <c r="A228" t="s">
        <v>3326</v>
      </c>
      <c r="B228" t="s">
        <v>4654</v>
      </c>
      <c r="C228">
        <v>2647.86924</v>
      </c>
    </row>
    <row r="229" spans="1:3">
      <c r="A229" t="s">
        <v>3326</v>
      </c>
      <c r="B229" t="s">
        <v>4662</v>
      </c>
      <c r="C229">
        <v>3300.015925</v>
      </c>
    </row>
    <row r="230" spans="1:3">
      <c r="A230" t="s">
        <v>3393</v>
      </c>
      <c r="B230" t="s">
        <v>4682</v>
      </c>
      <c r="C230">
        <v>31.4444</v>
      </c>
    </row>
    <row r="231" spans="1:3">
      <c r="A231" t="s">
        <v>3393</v>
      </c>
      <c r="B231" t="s">
        <v>4465</v>
      </c>
      <c r="C231">
        <v>515.8593</v>
      </c>
    </row>
    <row r="232" spans="1:3">
      <c r="A232" t="s">
        <v>4520</v>
      </c>
      <c r="B232" t="s">
        <v>4488</v>
      </c>
      <c r="C232">
        <v>650.083057</v>
      </c>
    </row>
    <row r="233" spans="1:3">
      <c r="A233" t="s">
        <v>4520</v>
      </c>
      <c r="B233" t="s">
        <v>4548</v>
      </c>
      <c r="C233">
        <v>702.6753</v>
      </c>
    </row>
    <row r="234" spans="1:3">
      <c r="A234" t="s">
        <v>4523</v>
      </c>
      <c r="B234" t="s">
        <v>4488</v>
      </c>
      <c r="C234">
        <v>347.07341</v>
      </c>
    </row>
    <row r="235" spans="1:3">
      <c r="A235" t="s">
        <v>4523</v>
      </c>
      <c r="B235" t="s">
        <v>4548</v>
      </c>
      <c r="C235">
        <v>503.994505</v>
      </c>
    </row>
    <row r="236" spans="1:3">
      <c r="A236" t="s">
        <v>4517</v>
      </c>
      <c r="B236" t="s">
        <v>4488</v>
      </c>
      <c r="C236">
        <v>1503.932767</v>
      </c>
    </row>
    <row r="237" spans="1:3">
      <c r="A237" t="s">
        <v>4517</v>
      </c>
      <c r="B237" t="s">
        <v>4548</v>
      </c>
      <c r="C237">
        <v>335.6688</v>
      </c>
    </row>
    <row r="238" spans="1:3">
      <c r="A238" t="s">
        <v>3397</v>
      </c>
      <c r="B238" t="s">
        <v>4682</v>
      </c>
      <c r="C238">
        <v>44.3</v>
      </c>
    </row>
    <row r="239" spans="1:3">
      <c r="A239" t="s">
        <v>3397</v>
      </c>
      <c r="B239" t="s">
        <v>4465</v>
      </c>
      <c r="C239">
        <v>74.4924</v>
      </c>
    </row>
    <row r="240" spans="1:3">
      <c r="A240" t="s">
        <v>4326</v>
      </c>
      <c r="B240" t="s">
        <v>4682</v>
      </c>
      <c r="C240">
        <v>111.006</v>
      </c>
    </row>
    <row r="241" spans="1:3">
      <c r="A241" t="s">
        <v>4334</v>
      </c>
      <c r="B241" t="s">
        <v>4682</v>
      </c>
      <c r="C241">
        <v>58.1566</v>
      </c>
    </row>
    <row r="242" spans="1:3">
      <c r="A242" t="s">
        <v>4348</v>
      </c>
      <c r="B242" t="s">
        <v>4682</v>
      </c>
      <c r="C242">
        <v>128.064</v>
      </c>
    </row>
    <row r="243" spans="1:3">
      <c r="A243" t="s">
        <v>4350</v>
      </c>
      <c r="B243" t="s">
        <v>4682</v>
      </c>
      <c r="C243">
        <v>183.44</v>
      </c>
    </row>
    <row r="244" spans="1:3">
      <c r="A244" t="s">
        <v>4332</v>
      </c>
      <c r="B244" t="s">
        <v>4682</v>
      </c>
      <c r="C244">
        <v>19</v>
      </c>
    </row>
    <row r="245" spans="1:3">
      <c r="A245" t="s">
        <v>4332</v>
      </c>
      <c r="B245" t="s">
        <v>4465</v>
      </c>
      <c r="C245">
        <v>3133.9095</v>
      </c>
    </row>
    <row r="246" spans="1:3">
      <c r="A246" t="s">
        <v>4342</v>
      </c>
      <c r="B246" t="s">
        <v>4682</v>
      </c>
      <c r="C246">
        <v>174</v>
      </c>
    </row>
    <row r="247" spans="1:3">
      <c r="A247" t="s">
        <v>4328</v>
      </c>
      <c r="B247" t="s">
        <v>4682</v>
      </c>
      <c r="C247">
        <v>327.013</v>
      </c>
    </row>
    <row r="248" spans="1:3">
      <c r="A248" t="s">
        <v>4328</v>
      </c>
      <c r="B248" t="s">
        <v>4465</v>
      </c>
      <c r="C248">
        <v>197.865</v>
      </c>
    </row>
    <row r="249" spans="1:3">
      <c r="A249" t="s">
        <v>4345</v>
      </c>
      <c r="B249" t="s">
        <v>4682</v>
      </c>
      <c r="C249">
        <v>400</v>
      </c>
    </row>
    <row r="250" spans="1:3">
      <c r="A250" t="s">
        <v>4345</v>
      </c>
      <c r="B250" t="s">
        <v>4465</v>
      </c>
      <c r="C250">
        <v>1540</v>
      </c>
    </row>
    <row r="251" spans="1:3">
      <c r="A251" t="s">
        <v>3460</v>
      </c>
      <c r="B251" t="s">
        <v>4408</v>
      </c>
      <c r="C251">
        <v>1325.77434</v>
      </c>
    </row>
    <row r="252" spans="1:3">
      <c r="A252" t="s">
        <v>3460</v>
      </c>
      <c r="B252" t="s">
        <v>4419</v>
      </c>
      <c r="C252">
        <v>1202.70486</v>
      </c>
    </row>
    <row r="253" spans="1:3">
      <c r="A253" t="s">
        <v>4560</v>
      </c>
      <c r="B253" t="s">
        <v>4548</v>
      </c>
      <c r="C253">
        <v>10873.705</v>
      </c>
    </row>
    <row r="254" spans="1:3">
      <c r="A254" t="s">
        <v>3489</v>
      </c>
      <c r="B254" t="s">
        <v>4403</v>
      </c>
      <c r="C254">
        <v>1730.4</v>
      </c>
    </row>
    <row r="255" spans="1:3">
      <c r="A255" t="s">
        <v>4538</v>
      </c>
      <c r="B255" t="s">
        <v>4488</v>
      </c>
      <c r="C255">
        <v>534.215899</v>
      </c>
    </row>
    <row r="256" spans="1:3">
      <c r="A256" t="s">
        <v>4538</v>
      </c>
      <c r="B256" t="s">
        <v>4548</v>
      </c>
      <c r="C256">
        <v>2530.396688</v>
      </c>
    </row>
    <row r="257" spans="1:3">
      <c r="A257" t="s">
        <v>3454</v>
      </c>
      <c r="B257" t="s">
        <v>4408</v>
      </c>
      <c r="C257">
        <v>1011.9864</v>
      </c>
    </row>
    <row r="258" spans="1:3">
      <c r="A258" t="s">
        <v>3454</v>
      </c>
      <c r="B258" t="s">
        <v>4419</v>
      </c>
      <c r="C258">
        <v>1744.67208</v>
      </c>
    </row>
    <row r="259" spans="1:3">
      <c r="A259" t="s">
        <v>3396</v>
      </c>
      <c r="B259" t="s">
        <v>4465</v>
      </c>
      <c r="C259">
        <v>13.7008</v>
      </c>
    </row>
    <row r="260" spans="1:3">
      <c r="A260" t="s">
        <v>3341</v>
      </c>
      <c r="B260" t="s">
        <v>4429</v>
      </c>
      <c r="C260">
        <v>2284.650063</v>
      </c>
    </row>
    <row r="261" spans="1:3">
      <c r="A261" t="s">
        <v>3341</v>
      </c>
      <c r="B261" t="s">
        <v>4443</v>
      </c>
      <c r="C261">
        <v>2217.258662</v>
      </c>
    </row>
    <row r="262" spans="1:3">
      <c r="A262" t="s">
        <v>3402</v>
      </c>
      <c r="B262" t="s">
        <v>4682</v>
      </c>
      <c r="C262">
        <v>104.077</v>
      </c>
    </row>
    <row r="263" spans="1:3">
      <c r="A263" t="s">
        <v>3402</v>
      </c>
      <c r="B263" t="s">
        <v>4465</v>
      </c>
      <c r="C263">
        <v>55.2038</v>
      </c>
    </row>
    <row r="264" spans="1:3">
      <c r="A264" t="s">
        <v>4140</v>
      </c>
      <c r="B264" t="s">
        <v>4488</v>
      </c>
      <c r="C264">
        <v>6514.652489</v>
      </c>
    </row>
    <row r="265" spans="1:3">
      <c r="A265" t="s">
        <v>4140</v>
      </c>
      <c r="B265" t="s">
        <v>4548</v>
      </c>
      <c r="C265">
        <v>8595.9567</v>
      </c>
    </row>
    <row r="266" spans="1:3">
      <c r="A266" t="s">
        <v>4104</v>
      </c>
      <c r="B266" t="s">
        <v>4488</v>
      </c>
      <c r="C266">
        <v>887.276583</v>
      </c>
    </row>
    <row r="267" spans="1:3">
      <c r="A267" t="s">
        <v>4104</v>
      </c>
      <c r="B267" t="s">
        <v>4548</v>
      </c>
      <c r="C267">
        <v>3205.0328</v>
      </c>
    </row>
    <row r="268" spans="1:3">
      <c r="A268" t="s">
        <v>4112</v>
      </c>
      <c r="B268" t="s">
        <v>4488</v>
      </c>
      <c r="C268">
        <v>1034.754583</v>
      </c>
    </row>
    <row r="269" spans="1:3">
      <c r="A269" t="s">
        <v>4112</v>
      </c>
      <c r="B269" t="s">
        <v>4548</v>
      </c>
      <c r="C269">
        <v>2107.9849</v>
      </c>
    </row>
    <row r="270" spans="1:3">
      <c r="A270" t="s">
        <v>3418</v>
      </c>
      <c r="B270" t="s">
        <v>4367</v>
      </c>
      <c r="C270">
        <v>491.5728</v>
      </c>
    </row>
    <row r="271" spans="1:3">
      <c r="A271" t="s">
        <v>4286</v>
      </c>
      <c r="B271" t="s">
        <v>4256</v>
      </c>
      <c r="C271">
        <v>633.3836</v>
      </c>
    </row>
    <row r="272" spans="1:3">
      <c r="A272" t="s">
        <v>4283</v>
      </c>
      <c r="B272" t="s">
        <v>4256</v>
      </c>
      <c r="C272">
        <v>445.6474</v>
      </c>
    </row>
    <row r="273" spans="1:3">
      <c r="A273" t="s">
        <v>4338</v>
      </c>
      <c r="B273" t="s">
        <v>4682</v>
      </c>
      <c r="C273">
        <v>196.053011</v>
      </c>
    </row>
    <row r="274" spans="1:3">
      <c r="A274" t="s">
        <v>4338</v>
      </c>
      <c r="B274" t="s">
        <v>4465</v>
      </c>
      <c r="C274">
        <v>269.856</v>
      </c>
    </row>
    <row r="275" spans="1:3">
      <c r="A275" t="s">
        <v>3375</v>
      </c>
      <c r="B275" t="s">
        <v>4682</v>
      </c>
      <c r="C275">
        <v>62.1</v>
      </c>
    </row>
    <row r="276" spans="1:3">
      <c r="A276" t="s">
        <v>3375</v>
      </c>
      <c r="B276" t="s">
        <v>4465</v>
      </c>
      <c r="C276">
        <v>60.6155</v>
      </c>
    </row>
    <row r="277" spans="1:3">
      <c r="A277" t="s">
        <v>3374</v>
      </c>
      <c r="B277" t="s">
        <v>4682</v>
      </c>
      <c r="C277">
        <v>349.35</v>
      </c>
    </row>
    <row r="278" spans="1:3">
      <c r="A278" t="s">
        <v>3374</v>
      </c>
      <c r="B278" t="s">
        <v>4465</v>
      </c>
      <c r="C278">
        <v>111.0752</v>
      </c>
    </row>
    <row r="279" spans="1:3">
      <c r="A279" t="s">
        <v>3403</v>
      </c>
      <c r="B279" t="s">
        <v>4682</v>
      </c>
      <c r="C279">
        <v>26</v>
      </c>
    </row>
    <row r="280" spans="1:3">
      <c r="A280" t="s">
        <v>3403</v>
      </c>
      <c r="B280" t="s">
        <v>4465</v>
      </c>
      <c r="C280">
        <v>88</v>
      </c>
    </row>
    <row r="281" spans="1:3">
      <c r="A281" t="s">
        <v>3404</v>
      </c>
      <c r="B281" t="s">
        <v>4682</v>
      </c>
      <c r="C281">
        <v>95.08</v>
      </c>
    </row>
    <row r="282" spans="1:3">
      <c r="A282" t="s">
        <v>3404</v>
      </c>
      <c r="B282" t="s">
        <v>4465</v>
      </c>
      <c r="C282">
        <v>182.035</v>
      </c>
    </row>
    <row r="283" spans="1:3">
      <c r="A283" t="s">
        <v>3376</v>
      </c>
      <c r="B283" t="s">
        <v>4682</v>
      </c>
      <c r="C283">
        <v>1.2</v>
      </c>
    </row>
    <row r="284" spans="1:3">
      <c r="A284" t="s">
        <v>3376</v>
      </c>
      <c r="B284" t="s">
        <v>4465</v>
      </c>
      <c r="C284">
        <v>1059.97042</v>
      </c>
    </row>
    <row r="285" spans="1:3">
      <c r="A285" t="s">
        <v>3377</v>
      </c>
      <c r="B285" t="s">
        <v>4682</v>
      </c>
      <c r="C285">
        <v>37.8</v>
      </c>
    </row>
    <row r="286" spans="1:3">
      <c r="A286" t="s">
        <v>3377</v>
      </c>
      <c r="B286" t="s">
        <v>4465</v>
      </c>
      <c r="C286">
        <v>420.312</v>
      </c>
    </row>
    <row r="287" spans="1:3">
      <c r="A287" t="s">
        <v>3370</v>
      </c>
      <c r="B287" t="s">
        <v>4682</v>
      </c>
      <c r="C287">
        <v>40.2</v>
      </c>
    </row>
    <row r="288" spans="1:3">
      <c r="A288" t="s">
        <v>3370</v>
      </c>
      <c r="B288" t="s">
        <v>4465</v>
      </c>
      <c r="C288">
        <v>1739.83338</v>
      </c>
    </row>
    <row r="289" spans="1:3">
      <c r="A289" t="s">
        <v>3365</v>
      </c>
      <c r="B289" t="s">
        <v>4682</v>
      </c>
      <c r="C289">
        <v>27</v>
      </c>
    </row>
    <row r="290" spans="1:3">
      <c r="A290" t="s">
        <v>3365</v>
      </c>
      <c r="B290" t="s">
        <v>4465</v>
      </c>
      <c r="C290">
        <v>4900.110845</v>
      </c>
    </row>
    <row r="291" spans="1:3">
      <c r="A291" t="s">
        <v>3372</v>
      </c>
      <c r="B291" t="s">
        <v>4682</v>
      </c>
      <c r="C291">
        <v>1479</v>
      </c>
    </row>
    <row r="292" spans="1:3">
      <c r="A292" t="s">
        <v>3493</v>
      </c>
      <c r="B292" t="s">
        <v>4403</v>
      </c>
      <c r="C292">
        <v>361.3594</v>
      </c>
    </row>
    <row r="293" spans="1:3">
      <c r="A293" t="s">
        <v>4532</v>
      </c>
      <c r="B293" t="s">
        <v>4488</v>
      </c>
      <c r="C293">
        <v>2189.992924</v>
      </c>
    </row>
    <row r="294" spans="1:3">
      <c r="A294" t="s">
        <v>4532</v>
      </c>
      <c r="B294" t="s">
        <v>4548</v>
      </c>
      <c r="C294">
        <v>1559.946021</v>
      </c>
    </row>
    <row r="295" spans="1:3">
      <c r="A295" t="s">
        <v>4529</v>
      </c>
      <c r="B295" t="s">
        <v>4488</v>
      </c>
      <c r="C295">
        <v>1473.401326</v>
      </c>
    </row>
    <row r="296" spans="1:3">
      <c r="A296" t="s">
        <v>4529</v>
      </c>
      <c r="B296" t="s">
        <v>4548</v>
      </c>
      <c r="C296">
        <v>2648.0736</v>
      </c>
    </row>
    <row r="297" spans="1:3">
      <c r="A297" t="s">
        <v>4194</v>
      </c>
      <c r="B297" t="s">
        <v>4429</v>
      </c>
      <c r="C297">
        <v>5845.744713</v>
      </c>
    </row>
    <row r="298" spans="1:3">
      <c r="A298" t="s">
        <v>4194</v>
      </c>
      <c r="B298" t="s">
        <v>4443</v>
      </c>
      <c r="C298">
        <v>9411.885962</v>
      </c>
    </row>
    <row r="299" spans="1:3">
      <c r="A299" t="s">
        <v>3406</v>
      </c>
      <c r="B299" t="s">
        <v>4682</v>
      </c>
      <c r="C299">
        <v>383.725</v>
      </c>
    </row>
    <row r="300" spans="1:3">
      <c r="A300" t="s">
        <v>3406</v>
      </c>
      <c r="B300" t="s">
        <v>4465</v>
      </c>
      <c r="C300">
        <v>39.74</v>
      </c>
    </row>
    <row r="301" spans="1:3">
      <c r="A301" t="s">
        <v>3459</v>
      </c>
      <c r="B301" t="s">
        <v>4408</v>
      </c>
      <c r="C301">
        <v>5133.936344</v>
      </c>
    </row>
    <row r="302" spans="1:3">
      <c r="A302" t="s">
        <v>3459</v>
      </c>
      <c r="B302" t="s">
        <v>4419</v>
      </c>
      <c r="C302">
        <v>5516.90404</v>
      </c>
    </row>
    <row r="303" spans="1:3">
      <c r="A303" t="s">
        <v>3434</v>
      </c>
      <c r="B303" t="s">
        <v>4256</v>
      </c>
      <c r="C303">
        <v>122.36</v>
      </c>
    </row>
    <row r="304" spans="1:3">
      <c r="A304" t="s">
        <v>3434</v>
      </c>
      <c r="B304" t="s">
        <v>4367</v>
      </c>
      <c r="C304">
        <v>522.995</v>
      </c>
    </row>
    <row r="305" spans="1:3">
      <c r="A305" t="s">
        <v>4336</v>
      </c>
      <c r="B305" t="s">
        <v>4682</v>
      </c>
      <c r="C305">
        <v>18.67</v>
      </c>
    </row>
    <row r="306" spans="1:3">
      <c r="A306" t="s">
        <v>4336</v>
      </c>
      <c r="B306" t="s">
        <v>4465</v>
      </c>
      <c r="C306">
        <v>344.26</v>
      </c>
    </row>
    <row r="307" spans="1:3">
      <c r="A307" t="s">
        <v>4340</v>
      </c>
      <c r="B307" t="s">
        <v>4682</v>
      </c>
      <c r="C307">
        <v>346.8</v>
      </c>
    </row>
    <row r="308" spans="1:3">
      <c r="A308" t="s">
        <v>4340</v>
      </c>
      <c r="B308" t="s">
        <v>4465</v>
      </c>
      <c r="C308">
        <v>1435.29678</v>
      </c>
    </row>
    <row r="309" spans="1:3">
      <c r="A309" t="s">
        <v>3380</v>
      </c>
      <c r="B309" t="s">
        <v>4465</v>
      </c>
      <c r="C309">
        <v>551.66676</v>
      </c>
    </row>
    <row r="310" spans="1:3">
      <c r="A310" t="s">
        <v>3394</v>
      </c>
      <c r="B310" t="s">
        <v>4682</v>
      </c>
      <c r="C310">
        <v>1574.2572</v>
      </c>
    </row>
    <row r="311" spans="1:3">
      <c r="A311" t="s">
        <v>3394</v>
      </c>
      <c r="B311" t="s">
        <v>4465</v>
      </c>
      <c r="C311">
        <v>820.1117</v>
      </c>
    </row>
    <row r="312" spans="1:3">
      <c r="A312" t="s">
        <v>4195</v>
      </c>
      <c r="B312" t="s">
        <v>4429</v>
      </c>
      <c r="C312">
        <v>6325.92648</v>
      </c>
    </row>
    <row r="313" spans="1:3">
      <c r="A313" t="s">
        <v>4195</v>
      </c>
      <c r="B313" t="s">
        <v>4443</v>
      </c>
      <c r="C313">
        <v>6384.970236</v>
      </c>
    </row>
    <row r="314" spans="1:3">
      <c r="A314" t="s">
        <v>3388</v>
      </c>
      <c r="B314" t="s">
        <v>4465</v>
      </c>
      <c r="C314">
        <v>552.4665</v>
      </c>
    </row>
    <row r="315" spans="1:3">
      <c r="A315" t="s">
        <v>3367</v>
      </c>
      <c r="B315" t="s">
        <v>4682</v>
      </c>
      <c r="C315">
        <v>13</v>
      </c>
    </row>
    <row r="316" spans="1:3">
      <c r="A316" t="s">
        <v>3367</v>
      </c>
      <c r="B316" t="s">
        <v>4465</v>
      </c>
      <c r="C316">
        <v>5175.341551</v>
      </c>
    </row>
    <row r="317" spans="1:3">
      <c r="A317" t="s">
        <v>3368</v>
      </c>
      <c r="B317" t="s">
        <v>4682</v>
      </c>
      <c r="C317">
        <v>2643.01444</v>
      </c>
    </row>
    <row r="318" spans="1:3">
      <c r="A318" t="s">
        <v>3368</v>
      </c>
      <c r="B318" t="s">
        <v>4465</v>
      </c>
      <c r="C318">
        <v>4030.92</v>
      </c>
    </row>
    <row r="319" spans="1:3">
      <c r="A319" t="s">
        <v>4535</v>
      </c>
      <c r="B319" t="s">
        <v>4488</v>
      </c>
      <c r="C319">
        <v>4766.580416</v>
      </c>
    </row>
    <row r="320" spans="1:3">
      <c r="A320" t="s">
        <v>4535</v>
      </c>
      <c r="B320" t="s">
        <v>4548</v>
      </c>
      <c r="C320">
        <v>4433.698</v>
      </c>
    </row>
    <row r="321" spans="1:3">
      <c r="A321" t="s">
        <v>3381</v>
      </c>
      <c r="B321" t="s">
        <v>4465</v>
      </c>
      <c r="C321">
        <v>74.217</v>
      </c>
    </row>
    <row r="322" spans="1:3">
      <c r="A322" t="s">
        <v>3466</v>
      </c>
      <c r="B322" t="s">
        <v>4403</v>
      </c>
      <c r="C322">
        <v>2611.776756</v>
      </c>
    </row>
    <row r="323" spans="1:3">
      <c r="A323" t="s">
        <v>4148</v>
      </c>
      <c r="B323" t="s">
        <v>4488</v>
      </c>
      <c r="C323">
        <v>3055.413152</v>
      </c>
    </row>
    <row r="324" spans="1:3">
      <c r="A324" t="s">
        <v>4148</v>
      </c>
      <c r="B324" t="s">
        <v>4548</v>
      </c>
      <c r="C324">
        <v>3493.577547</v>
      </c>
    </row>
    <row r="325" spans="1:3">
      <c r="A325" t="s">
        <v>3398</v>
      </c>
      <c r="B325" t="s">
        <v>4682</v>
      </c>
      <c r="C325">
        <v>101.4</v>
      </c>
    </row>
    <row r="326" spans="1:3">
      <c r="A326" t="s">
        <v>3398</v>
      </c>
      <c r="B326" t="s">
        <v>4465</v>
      </c>
      <c r="C326">
        <v>1080.1332</v>
      </c>
    </row>
    <row r="327" spans="1:3">
      <c r="A327" t="s">
        <v>4444</v>
      </c>
      <c r="B327" t="s">
        <v>4443</v>
      </c>
      <c r="C327">
        <v>4136.343453</v>
      </c>
    </row>
    <row r="328" spans="1:3">
      <c r="A328" t="s">
        <v>4447</v>
      </c>
      <c r="B328" t="s">
        <v>4443</v>
      </c>
      <c r="C328">
        <v>4556.12325</v>
      </c>
    </row>
    <row r="329" spans="1:3">
      <c r="A329" t="s">
        <v>4446</v>
      </c>
      <c r="B329" t="s">
        <v>4443</v>
      </c>
      <c r="C329">
        <v>2489.94</v>
      </c>
    </row>
    <row r="330" spans="1:3">
      <c r="A330" t="s">
        <v>3428</v>
      </c>
      <c r="B330" t="s">
        <v>4256</v>
      </c>
      <c r="C330">
        <v>1100.220385</v>
      </c>
    </row>
    <row r="331" spans="1:3">
      <c r="A331" t="s">
        <v>3428</v>
      </c>
      <c r="B331" t="s">
        <v>4367</v>
      </c>
      <c r="C331">
        <v>3771.96888</v>
      </c>
    </row>
    <row r="332" spans="1:3">
      <c r="A332" t="s">
        <v>3457</v>
      </c>
      <c r="B332" t="s">
        <v>4408</v>
      </c>
      <c r="C332">
        <v>6199.5801</v>
      </c>
    </row>
    <row r="333" spans="1:3">
      <c r="A333" t="s">
        <v>3457</v>
      </c>
      <c r="B333" t="s">
        <v>4419</v>
      </c>
      <c r="C333">
        <v>5923.12</v>
      </c>
    </row>
    <row r="334" spans="1:3">
      <c r="A334" t="s">
        <v>3455</v>
      </c>
      <c r="B334" t="s">
        <v>4408</v>
      </c>
      <c r="C334">
        <v>3018.664</v>
      </c>
    </row>
    <row r="335" spans="1:3">
      <c r="A335" t="s">
        <v>3455</v>
      </c>
      <c r="B335" t="s">
        <v>4419</v>
      </c>
      <c r="C335">
        <v>3543.61992</v>
      </c>
    </row>
    <row r="336" spans="1:3">
      <c r="A336" t="s">
        <v>3390</v>
      </c>
      <c r="B336" t="s">
        <v>4465</v>
      </c>
      <c r="C336">
        <v>67.8755</v>
      </c>
    </row>
    <row r="337" spans="1:3">
      <c r="A337" t="s">
        <v>3458</v>
      </c>
      <c r="B337" t="s">
        <v>4408</v>
      </c>
      <c r="C337">
        <v>6724.983936</v>
      </c>
    </row>
    <row r="338" spans="1:3">
      <c r="A338" t="s">
        <v>3458</v>
      </c>
      <c r="B338" t="s">
        <v>4419</v>
      </c>
      <c r="C338">
        <v>4843.9125</v>
      </c>
    </row>
    <row r="339" spans="1:3">
      <c r="A339" t="s">
        <v>4540</v>
      </c>
      <c r="B339" t="s">
        <v>4488</v>
      </c>
      <c r="C339">
        <v>368.692634</v>
      </c>
    </row>
    <row r="340" spans="1:3">
      <c r="A340" t="s">
        <v>4540</v>
      </c>
      <c r="B340" t="s">
        <v>4548</v>
      </c>
      <c r="C340">
        <v>274.2436</v>
      </c>
    </row>
    <row r="341" spans="1:3">
      <c r="A341" t="s">
        <v>16</v>
      </c>
      <c r="C341">
        <v>36449.658796</v>
      </c>
    </row>
  </sheetData>
  <pageMargins left="0.75" right="0.75" top="1" bottom="1" header="0.5" footer="0.5"/>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J99"/>
  <sheetViews>
    <sheetView zoomScale="130" zoomScaleNormal="130" workbookViewId="0">
      <selection activeCell="C2" sqref="C2:D9"/>
    </sheetView>
  </sheetViews>
  <sheetFormatPr defaultColWidth="9" defaultRowHeight="13.5"/>
  <cols>
    <col min="1" max="1" width="47.125" customWidth="1"/>
    <col min="3" max="3" width="25.375" customWidth="1"/>
    <col min="4" max="4" width="54.4166666666667" customWidth="1"/>
  </cols>
  <sheetData>
    <row r="1" ht="22.5" spans="1:7">
      <c r="A1" s="1" t="s">
        <v>4683</v>
      </c>
      <c r="B1" s="1" t="s">
        <v>3219</v>
      </c>
      <c r="C1" s="1" t="s">
        <v>4684</v>
      </c>
      <c r="D1" s="1" t="s">
        <v>4685</v>
      </c>
      <c r="E1" s="1" t="s">
        <v>4686</v>
      </c>
      <c r="F1" s="1" t="s">
        <v>4687</v>
      </c>
      <c r="G1" s="1" t="s">
        <v>4688</v>
      </c>
    </row>
    <row r="2" ht="22.5" spans="1:7">
      <c r="A2" s="2" t="s">
        <v>4689</v>
      </c>
      <c r="B2" s="1">
        <v>1</v>
      </c>
      <c r="C2" s="2" t="s">
        <v>4690</v>
      </c>
      <c r="D2" s="3" t="s">
        <v>136</v>
      </c>
      <c r="E2" s="1" t="s">
        <v>4691</v>
      </c>
      <c r="F2" s="1" t="s">
        <v>4692</v>
      </c>
      <c r="G2" s="1" t="s">
        <v>69</v>
      </c>
    </row>
    <row r="3" ht="33.75" spans="1:7">
      <c r="A3" s="2" t="s">
        <v>4693</v>
      </c>
      <c r="B3" s="1">
        <v>2</v>
      </c>
      <c r="C3" s="2" t="s">
        <v>4694</v>
      </c>
      <c r="D3" s="3" t="s">
        <v>140</v>
      </c>
      <c r="E3" s="1" t="s">
        <v>4691</v>
      </c>
      <c r="F3" s="1" t="s">
        <v>4692</v>
      </c>
      <c r="G3" s="1" t="s">
        <v>69</v>
      </c>
    </row>
    <row r="4" ht="22.5" spans="1:7">
      <c r="A4" s="2" t="s">
        <v>4693</v>
      </c>
      <c r="B4" s="1">
        <v>3</v>
      </c>
      <c r="C4" s="2" t="s">
        <v>4695</v>
      </c>
      <c r="D4" s="3" t="s">
        <v>142</v>
      </c>
      <c r="E4" s="1" t="s">
        <v>4691</v>
      </c>
      <c r="F4" s="1" t="s">
        <v>4692</v>
      </c>
      <c r="G4" s="1" t="s">
        <v>69</v>
      </c>
    </row>
    <row r="5" ht="67.5" spans="1:7">
      <c r="A5" s="2" t="s">
        <v>4693</v>
      </c>
      <c r="B5" s="1">
        <v>4</v>
      </c>
      <c r="C5" s="2" t="s">
        <v>4696</v>
      </c>
      <c r="D5" s="3" t="s">
        <v>144</v>
      </c>
      <c r="E5" s="1" t="s">
        <v>4691</v>
      </c>
      <c r="F5" s="1" t="s">
        <v>4692</v>
      </c>
      <c r="G5" s="1" t="s">
        <v>69</v>
      </c>
    </row>
    <row r="6" ht="15" spans="1:7">
      <c r="A6" s="2" t="s">
        <v>4693</v>
      </c>
      <c r="B6" s="1">
        <v>5</v>
      </c>
      <c r="C6" s="2" t="s">
        <v>4697</v>
      </c>
      <c r="D6" s="4" t="s">
        <v>146</v>
      </c>
      <c r="E6" s="1" t="s">
        <v>4691</v>
      </c>
      <c r="F6" s="1" t="s">
        <v>4692</v>
      </c>
      <c r="G6" s="1" t="s">
        <v>69</v>
      </c>
    </row>
    <row r="7" ht="15" spans="1:7">
      <c r="A7" s="2" t="s">
        <v>4693</v>
      </c>
      <c r="B7" s="1"/>
      <c r="C7" s="2"/>
      <c r="D7" s="4" t="s">
        <v>147</v>
      </c>
      <c r="E7" s="1"/>
      <c r="F7" s="1"/>
      <c r="G7" s="1"/>
    </row>
    <row r="8" ht="15" spans="1:7">
      <c r="A8" s="2" t="s">
        <v>4693</v>
      </c>
      <c r="B8" s="1"/>
      <c r="C8" s="2"/>
      <c r="D8" s="4" t="s">
        <v>148</v>
      </c>
      <c r="E8" s="1"/>
      <c r="F8" s="1"/>
      <c r="G8" s="1"/>
    </row>
    <row r="9" ht="15" spans="1:7">
      <c r="A9" s="2" t="s">
        <v>4693</v>
      </c>
      <c r="B9" s="1"/>
      <c r="C9" s="2"/>
      <c r="D9" s="3" t="s">
        <v>149</v>
      </c>
      <c r="E9" s="1"/>
      <c r="F9" s="1"/>
      <c r="G9" s="1"/>
    </row>
    <row r="10" spans="1:1">
      <c r="A10" t="s">
        <v>4698</v>
      </c>
    </row>
    <row r="11" ht="14.25"/>
    <row r="12" ht="26.25" spans="1:10">
      <c r="A12" s="5"/>
      <c r="B12" s="6" t="s">
        <v>3219</v>
      </c>
      <c r="C12" s="7" t="s">
        <v>4684</v>
      </c>
      <c r="D12" s="7" t="s">
        <v>4685</v>
      </c>
      <c r="E12" s="7" t="s">
        <v>4686</v>
      </c>
      <c r="F12" s="7" t="s">
        <v>4687</v>
      </c>
      <c r="G12" s="7" t="s">
        <v>4688</v>
      </c>
      <c r="H12" s="7" t="s">
        <v>4699</v>
      </c>
      <c r="I12" s="7" t="s">
        <v>4700</v>
      </c>
      <c r="J12" s="7" t="s">
        <v>4701</v>
      </c>
    </row>
    <row r="13" ht="15" spans="1:10">
      <c r="A13" t="s">
        <v>4702</v>
      </c>
      <c r="B13" s="8">
        <v>1</v>
      </c>
      <c r="C13" s="9" t="s">
        <v>4703</v>
      </c>
      <c r="D13" s="9"/>
      <c r="E13" s="9"/>
      <c r="F13" s="9"/>
      <c r="G13" s="9"/>
      <c r="H13" s="10"/>
      <c r="I13" s="10"/>
      <c r="J13" s="10"/>
    </row>
    <row r="14" ht="15" spans="2:10">
      <c r="B14" s="8">
        <v>1.1</v>
      </c>
      <c r="C14" s="5" t="s">
        <v>4704</v>
      </c>
      <c r="D14" s="5"/>
      <c r="E14" s="5"/>
      <c r="F14" s="5"/>
      <c r="G14" s="5"/>
      <c r="H14" s="5"/>
      <c r="I14" s="5"/>
      <c r="J14" s="5"/>
    </row>
    <row r="15" ht="15" spans="2:10">
      <c r="B15" s="8" t="s">
        <v>4705</v>
      </c>
      <c r="C15" s="5" t="s">
        <v>4706</v>
      </c>
      <c r="D15" s="11" t="s">
        <v>4707</v>
      </c>
      <c r="E15" s="12" t="s">
        <v>4691</v>
      </c>
      <c r="F15" s="13" t="s">
        <v>69</v>
      </c>
      <c r="G15" s="14" t="s">
        <v>69</v>
      </c>
      <c r="H15" s="14" t="s">
        <v>69</v>
      </c>
      <c r="I15" s="14"/>
      <c r="J15" s="14"/>
    </row>
    <row r="16" ht="15.75" spans="2:10">
      <c r="B16" s="8" t="s">
        <v>4708</v>
      </c>
      <c r="C16" s="5" t="s">
        <v>4709</v>
      </c>
      <c r="D16" s="15" t="s">
        <v>4710</v>
      </c>
      <c r="E16" s="12" t="s">
        <v>4711</v>
      </c>
      <c r="F16" s="12" t="s">
        <v>4712</v>
      </c>
      <c r="G16" s="14" t="s">
        <v>69</v>
      </c>
      <c r="H16" s="14" t="s">
        <v>69</v>
      </c>
      <c r="I16" s="14"/>
      <c r="J16" s="14"/>
    </row>
    <row r="17" ht="15.75" spans="2:10">
      <c r="B17" s="8"/>
      <c r="C17" s="5"/>
      <c r="D17" s="11" t="s">
        <v>4713</v>
      </c>
      <c r="E17" s="12"/>
      <c r="F17" s="12"/>
      <c r="G17" s="14"/>
      <c r="H17" s="14"/>
      <c r="I17" s="14"/>
      <c r="J17" s="14"/>
    </row>
    <row r="18" ht="39" spans="2:10">
      <c r="B18" s="8" t="s">
        <v>4714</v>
      </c>
      <c r="C18" s="16" t="s">
        <v>4715</v>
      </c>
      <c r="D18" s="13" t="s">
        <v>4716</v>
      </c>
      <c r="E18" s="12" t="s">
        <v>4711</v>
      </c>
      <c r="F18" s="12" t="s">
        <v>4717</v>
      </c>
      <c r="G18" s="14" t="s">
        <v>69</v>
      </c>
      <c r="H18" s="14" t="s">
        <v>69</v>
      </c>
      <c r="I18" s="14"/>
      <c r="J18" s="14"/>
    </row>
    <row r="19" ht="39" spans="2:10">
      <c r="B19" s="8" t="s">
        <v>4718</v>
      </c>
      <c r="C19" s="5" t="s">
        <v>4719</v>
      </c>
      <c r="D19" s="17" t="s">
        <v>4720</v>
      </c>
      <c r="E19" s="12" t="s">
        <v>4721</v>
      </c>
      <c r="F19" s="13" t="s">
        <v>69</v>
      </c>
      <c r="G19" s="18" t="s">
        <v>4722</v>
      </c>
      <c r="H19" s="14" t="s">
        <v>69</v>
      </c>
      <c r="I19" s="14"/>
      <c r="J19" s="14"/>
    </row>
    <row r="20" ht="39" spans="2:10">
      <c r="B20" s="8" t="s">
        <v>4723</v>
      </c>
      <c r="C20" s="5" t="s">
        <v>4724</v>
      </c>
      <c r="D20" s="17" t="s">
        <v>69</v>
      </c>
      <c r="E20" s="12" t="s">
        <v>4725</v>
      </c>
      <c r="F20" s="13" t="s">
        <v>69</v>
      </c>
      <c r="G20" s="18" t="s">
        <v>4722</v>
      </c>
      <c r="H20" s="14" t="s">
        <v>69</v>
      </c>
      <c r="I20" s="14"/>
      <c r="J20" s="14"/>
    </row>
    <row r="21" ht="15" spans="2:10">
      <c r="B21" s="8">
        <v>1.2</v>
      </c>
      <c r="C21" s="5" t="s">
        <v>4726</v>
      </c>
      <c r="D21" s="5"/>
      <c r="E21" s="5"/>
      <c r="F21" s="5"/>
      <c r="G21" s="5"/>
      <c r="H21" s="5"/>
      <c r="I21" s="5"/>
      <c r="J21" s="5"/>
    </row>
    <row r="22" ht="14.25" spans="2:10">
      <c r="B22" s="8" t="s">
        <v>4727</v>
      </c>
      <c r="C22" s="19" t="s">
        <v>4728</v>
      </c>
      <c r="D22" s="12" t="s">
        <v>4729</v>
      </c>
      <c r="E22" s="12" t="s">
        <v>4725</v>
      </c>
      <c r="F22" s="13" t="s">
        <v>69</v>
      </c>
      <c r="G22" s="18" t="s">
        <v>4722</v>
      </c>
      <c r="H22" s="14" t="s">
        <v>69</v>
      </c>
      <c r="I22" s="14"/>
      <c r="J22" s="14"/>
    </row>
    <row r="23" ht="14.25" spans="2:10">
      <c r="B23" s="8"/>
      <c r="C23" s="5" t="s">
        <v>4730</v>
      </c>
      <c r="D23" s="12"/>
      <c r="E23" s="12"/>
      <c r="F23" s="13"/>
      <c r="G23" s="18"/>
      <c r="H23" s="14"/>
      <c r="I23" s="14"/>
      <c r="J23" s="14"/>
    </row>
    <row r="24" ht="39" spans="2:10">
      <c r="B24" s="8" t="s">
        <v>4731</v>
      </c>
      <c r="C24" s="5" t="s">
        <v>4732</v>
      </c>
      <c r="D24" s="12" t="s">
        <v>4733</v>
      </c>
      <c r="E24" s="12" t="s">
        <v>4725</v>
      </c>
      <c r="F24" s="13" t="s">
        <v>69</v>
      </c>
      <c r="G24" s="18" t="s">
        <v>4734</v>
      </c>
      <c r="H24" s="14" t="s">
        <v>69</v>
      </c>
      <c r="I24" s="14"/>
      <c r="J24" s="14"/>
    </row>
    <row r="25" ht="15" spans="2:10">
      <c r="B25" s="8">
        <v>1.3</v>
      </c>
      <c r="C25" s="9" t="s">
        <v>4735</v>
      </c>
      <c r="D25" s="9"/>
      <c r="E25" s="9"/>
      <c r="F25" s="9"/>
      <c r="G25" s="9"/>
      <c r="H25" s="9"/>
      <c r="I25" s="9"/>
      <c r="J25" s="9"/>
    </row>
    <row r="26" ht="15.75" spans="2:10">
      <c r="B26" s="8" t="s">
        <v>4736</v>
      </c>
      <c r="C26" s="5" t="s">
        <v>4737</v>
      </c>
      <c r="D26" s="15" t="s">
        <v>4738</v>
      </c>
      <c r="E26" s="12" t="s">
        <v>4721</v>
      </c>
      <c r="F26" s="13" t="s">
        <v>69</v>
      </c>
      <c r="G26" s="12" t="s">
        <v>4734</v>
      </c>
      <c r="H26" s="13" t="s">
        <v>69</v>
      </c>
      <c r="I26" s="13"/>
      <c r="J26" s="13"/>
    </row>
    <row r="27" ht="15" spans="2:10">
      <c r="B27" s="8"/>
      <c r="C27" s="5"/>
      <c r="D27" s="13" t="s">
        <v>4739</v>
      </c>
      <c r="E27" s="12"/>
      <c r="F27" s="13"/>
      <c r="G27" s="12"/>
      <c r="H27" s="13"/>
      <c r="I27" s="13"/>
      <c r="J27" s="13"/>
    </row>
    <row r="28" ht="39" spans="2:10">
      <c r="B28" s="8" t="s">
        <v>4740</v>
      </c>
      <c r="C28" s="5" t="s">
        <v>4741</v>
      </c>
      <c r="D28" s="13" t="s">
        <v>4742</v>
      </c>
      <c r="E28" s="12" t="s">
        <v>4721</v>
      </c>
      <c r="F28" s="13" t="s">
        <v>69</v>
      </c>
      <c r="G28" s="12" t="s">
        <v>4734</v>
      </c>
      <c r="H28" s="12" t="s">
        <v>4743</v>
      </c>
      <c r="I28" s="13"/>
      <c r="J28" s="13"/>
    </row>
    <row r="29" ht="39" spans="2:10">
      <c r="B29" s="8" t="s">
        <v>4744</v>
      </c>
      <c r="C29" s="5" t="s">
        <v>4745</v>
      </c>
      <c r="D29" s="20">
        <v>0.05</v>
      </c>
      <c r="E29" s="12" t="s">
        <v>4721</v>
      </c>
      <c r="F29" s="13" t="s">
        <v>69</v>
      </c>
      <c r="G29" s="12" t="s">
        <v>4734</v>
      </c>
      <c r="H29" s="12" t="s">
        <v>4743</v>
      </c>
      <c r="I29" s="13"/>
      <c r="J29" s="13"/>
    </row>
    <row r="30" ht="15" spans="2:10">
      <c r="B30" s="8">
        <v>1.4</v>
      </c>
      <c r="C30" s="9" t="s">
        <v>4746</v>
      </c>
      <c r="D30" s="9"/>
      <c r="E30" s="9"/>
      <c r="F30" s="9"/>
      <c r="G30" s="9"/>
      <c r="H30" s="9"/>
      <c r="I30" s="9"/>
      <c r="J30" s="9"/>
    </row>
    <row r="31" ht="39" spans="2:10">
      <c r="B31" s="8" t="s">
        <v>4747</v>
      </c>
      <c r="C31" s="9" t="s">
        <v>4748</v>
      </c>
      <c r="D31" s="12" t="s">
        <v>4749</v>
      </c>
      <c r="E31" s="12" t="s">
        <v>4725</v>
      </c>
      <c r="F31" s="13" t="s">
        <v>69</v>
      </c>
      <c r="G31" s="12" t="s">
        <v>4734</v>
      </c>
      <c r="H31" s="13" t="s">
        <v>69</v>
      </c>
      <c r="I31" s="10"/>
      <c r="J31" s="10"/>
    </row>
    <row r="32" ht="39" spans="2:10">
      <c r="B32" s="8" t="s">
        <v>4750</v>
      </c>
      <c r="C32" s="5" t="s">
        <v>4751</v>
      </c>
      <c r="D32" s="13" t="s">
        <v>69</v>
      </c>
      <c r="E32" s="12" t="s">
        <v>4725</v>
      </c>
      <c r="F32" s="13" t="s">
        <v>69</v>
      </c>
      <c r="G32" s="12" t="s">
        <v>4722</v>
      </c>
      <c r="H32" s="13" t="s">
        <v>69</v>
      </c>
      <c r="I32" s="13"/>
      <c r="J32" s="13"/>
    </row>
    <row r="33" ht="15" spans="2:10">
      <c r="B33" s="8">
        <v>1.5</v>
      </c>
      <c r="C33" s="9" t="s">
        <v>4752</v>
      </c>
      <c r="D33" s="9"/>
      <c r="E33" s="9"/>
      <c r="F33" s="9"/>
      <c r="G33" s="9"/>
      <c r="H33" s="9"/>
      <c r="I33" s="9"/>
      <c r="J33" s="9"/>
    </row>
    <row r="34" ht="41.25" spans="2:10">
      <c r="B34" s="8" t="s">
        <v>4753</v>
      </c>
      <c r="C34" s="5" t="s">
        <v>4754</v>
      </c>
      <c r="D34" s="13" t="s">
        <v>69</v>
      </c>
      <c r="E34" s="12" t="s">
        <v>4725</v>
      </c>
      <c r="F34" s="13" t="s">
        <v>69</v>
      </c>
      <c r="G34" s="12" t="s">
        <v>4722</v>
      </c>
      <c r="H34" s="13" t="s">
        <v>69</v>
      </c>
      <c r="I34" s="13"/>
      <c r="J34" s="13"/>
    </row>
    <row r="35" ht="39" spans="2:10">
      <c r="B35" s="8" t="s">
        <v>4755</v>
      </c>
      <c r="C35" s="5" t="s">
        <v>4756</v>
      </c>
      <c r="D35" s="21" t="s">
        <v>4757</v>
      </c>
      <c r="E35" s="12" t="s">
        <v>4725</v>
      </c>
      <c r="F35" s="13" t="s">
        <v>69</v>
      </c>
      <c r="G35" s="12" t="s">
        <v>4734</v>
      </c>
      <c r="H35" s="12" t="s">
        <v>4743</v>
      </c>
      <c r="I35" s="13"/>
      <c r="J35" s="13"/>
    </row>
    <row r="36" ht="39" spans="2:10">
      <c r="B36" s="8" t="s">
        <v>4758</v>
      </c>
      <c r="C36" s="5" t="s">
        <v>4759</v>
      </c>
      <c r="D36" s="21" t="s">
        <v>4760</v>
      </c>
      <c r="E36" s="12" t="s">
        <v>4725</v>
      </c>
      <c r="F36" s="13" t="s">
        <v>69</v>
      </c>
      <c r="G36" s="12" t="s">
        <v>4734</v>
      </c>
      <c r="H36" s="12" t="s">
        <v>4743</v>
      </c>
      <c r="I36" s="13"/>
      <c r="J36" s="13"/>
    </row>
    <row r="37" ht="39" spans="2:10">
      <c r="B37" s="8" t="s">
        <v>4761</v>
      </c>
      <c r="C37" s="9" t="s">
        <v>4762</v>
      </c>
      <c r="D37" s="21" t="s">
        <v>4763</v>
      </c>
      <c r="E37" s="12" t="s">
        <v>4725</v>
      </c>
      <c r="F37" s="13" t="s">
        <v>69</v>
      </c>
      <c r="G37" s="12" t="s">
        <v>4734</v>
      </c>
      <c r="H37" s="13" t="s">
        <v>69</v>
      </c>
      <c r="I37" s="13"/>
      <c r="J37" s="13"/>
    </row>
    <row r="38" ht="39" spans="2:10">
      <c r="B38" s="8" t="s">
        <v>4764</v>
      </c>
      <c r="C38" s="9" t="s">
        <v>4765</v>
      </c>
      <c r="D38" s="21" t="s">
        <v>4766</v>
      </c>
      <c r="E38" s="12" t="s">
        <v>4725</v>
      </c>
      <c r="F38" s="13" t="s">
        <v>69</v>
      </c>
      <c r="G38" s="12" t="s">
        <v>4734</v>
      </c>
      <c r="H38" s="13" t="s">
        <v>69</v>
      </c>
      <c r="I38" s="13"/>
      <c r="J38" s="13"/>
    </row>
    <row r="39" ht="14.25" spans="2:10">
      <c r="B39" s="8">
        <v>1.6</v>
      </c>
      <c r="C39" s="22" t="s">
        <v>4767</v>
      </c>
      <c r="D39" s="22"/>
      <c r="E39" s="22"/>
      <c r="F39" s="22"/>
      <c r="G39" s="19"/>
      <c r="H39" s="13"/>
      <c r="I39" s="13"/>
      <c r="J39" s="13"/>
    </row>
    <row r="40" ht="14.25" spans="2:10">
      <c r="B40" s="8"/>
      <c r="C40" s="23"/>
      <c r="D40" s="23"/>
      <c r="E40" s="23"/>
      <c r="F40" s="23"/>
      <c r="G40" s="5"/>
      <c r="H40" s="13"/>
      <c r="I40" s="13"/>
      <c r="J40" s="13"/>
    </row>
    <row r="41" ht="26.25" spans="2:10">
      <c r="B41" s="8" t="s">
        <v>4768</v>
      </c>
      <c r="C41" s="5" t="s">
        <v>4706</v>
      </c>
      <c r="D41" s="24" t="s">
        <v>4769</v>
      </c>
      <c r="E41" s="12" t="s">
        <v>4711</v>
      </c>
      <c r="F41" s="24" t="s">
        <v>4770</v>
      </c>
      <c r="G41" s="13" t="s">
        <v>69</v>
      </c>
      <c r="H41" s="13" t="s">
        <v>69</v>
      </c>
      <c r="I41" s="13"/>
      <c r="J41" s="13"/>
    </row>
    <row r="42" ht="26.25" spans="2:10">
      <c r="B42" s="8"/>
      <c r="C42" s="5"/>
      <c r="D42" s="24" t="s">
        <v>4771</v>
      </c>
      <c r="E42" s="12"/>
      <c r="F42" s="24" t="s">
        <v>4772</v>
      </c>
      <c r="G42" s="13"/>
      <c r="H42" s="13"/>
      <c r="I42" s="13"/>
      <c r="J42" s="13"/>
    </row>
    <row r="43" ht="14.25" spans="2:10">
      <c r="B43" s="8"/>
      <c r="C43" s="5"/>
      <c r="D43" s="24" t="s">
        <v>4773</v>
      </c>
      <c r="E43" s="12"/>
      <c r="F43" s="25"/>
      <c r="G43" s="13"/>
      <c r="H43" s="13"/>
      <c r="I43" s="13"/>
      <c r="J43" s="13"/>
    </row>
    <row r="44" ht="14.25" spans="2:10">
      <c r="B44" s="8"/>
      <c r="C44" s="5"/>
      <c r="D44" s="12" t="s">
        <v>4774</v>
      </c>
      <c r="E44" s="12"/>
      <c r="F44" s="26"/>
      <c r="G44" s="13"/>
      <c r="H44" s="13"/>
      <c r="I44" s="13"/>
      <c r="J44" s="13"/>
    </row>
    <row r="45" ht="39" spans="2:10">
      <c r="B45" s="8" t="s">
        <v>4775</v>
      </c>
      <c r="C45" s="5" t="s">
        <v>4776</v>
      </c>
      <c r="D45" s="13" t="s">
        <v>69</v>
      </c>
      <c r="E45" s="12" t="s">
        <v>4725</v>
      </c>
      <c r="F45" s="13" t="s">
        <v>69</v>
      </c>
      <c r="G45" s="12" t="s">
        <v>4734</v>
      </c>
      <c r="H45" s="13" t="s">
        <v>69</v>
      </c>
      <c r="I45" s="13"/>
      <c r="J45" s="13"/>
    </row>
    <row r="46" ht="39" spans="2:10">
      <c r="B46" s="8" t="s">
        <v>4777</v>
      </c>
      <c r="C46" s="5" t="s">
        <v>4778</v>
      </c>
      <c r="D46" s="13" t="s">
        <v>69</v>
      </c>
      <c r="E46" s="12" t="s">
        <v>4725</v>
      </c>
      <c r="F46" s="13" t="s">
        <v>69</v>
      </c>
      <c r="G46" s="12" t="s">
        <v>4779</v>
      </c>
      <c r="H46" s="13" t="s">
        <v>69</v>
      </c>
      <c r="I46" s="13"/>
      <c r="J46" s="13"/>
    </row>
    <row r="47" ht="39" spans="2:10">
      <c r="B47" s="8" t="s">
        <v>4780</v>
      </c>
      <c r="C47" s="5" t="s">
        <v>4781</v>
      </c>
      <c r="D47" s="13" t="s">
        <v>69</v>
      </c>
      <c r="E47" s="12" t="s">
        <v>4725</v>
      </c>
      <c r="F47" s="13" t="s">
        <v>69</v>
      </c>
      <c r="G47" s="12" t="s">
        <v>4734</v>
      </c>
      <c r="H47" s="13" t="s">
        <v>69</v>
      </c>
      <c r="I47" s="13"/>
      <c r="J47" s="13"/>
    </row>
    <row r="48" ht="15.75" spans="2:10">
      <c r="B48" s="8" t="s">
        <v>4782</v>
      </c>
      <c r="C48" s="5" t="s">
        <v>4737</v>
      </c>
      <c r="D48" s="27" t="s">
        <v>4783</v>
      </c>
      <c r="E48" s="12" t="s">
        <v>4784</v>
      </c>
      <c r="F48" s="28" t="s">
        <v>4717</v>
      </c>
      <c r="G48" s="12" t="s">
        <v>4722</v>
      </c>
      <c r="H48" s="13" t="s">
        <v>69</v>
      </c>
      <c r="I48" s="13"/>
      <c r="J48" s="13"/>
    </row>
    <row r="49" ht="15" spans="2:10">
      <c r="B49" s="8"/>
      <c r="C49" s="5"/>
      <c r="D49" s="27" t="s">
        <v>4785</v>
      </c>
      <c r="E49" s="12"/>
      <c r="F49" s="28"/>
      <c r="G49" s="12"/>
      <c r="H49" s="13"/>
      <c r="I49" s="13"/>
      <c r="J49" s="13"/>
    </row>
    <row r="50" ht="15" spans="2:10">
      <c r="B50" s="8"/>
      <c r="C50" s="5"/>
      <c r="D50" s="29" t="s">
        <v>4786</v>
      </c>
      <c r="E50" s="12"/>
      <c r="F50" s="28"/>
      <c r="G50" s="12"/>
      <c r="H50" s="13"/>
      <c r="I50" s="13"/>
      <c r="J50" s="13"/>
    </row>
    <row r="51" ht="15" spans="2:10">
      <c r="B51" s="8"/>
      <c r="C51" s="5"/>
      <c r="D51" s="29" t="s">
        <v>4787</v>
      </c>
      <c r="E51" s="12"/>
      <c r="F51" s="28"/>
      <c r="G51" s="12"/>
      <c r="H51" s="13"/>
      <c r="I51" s="13"/>
      <c r="J51" s="13"/>
    </row>
    <row r="52" ht="15" spans="2:10">
      <c r="B52" s="8"/>
      <c r="C52" s="5"/>
      <c r="D52" s="29" t="s">
        <v>4788</v>
      </c>
      <c r="E52" s="12"/>
      <c r="F52" s="28"/>
      <c r="G52" s="12"/>
      <c r="H52" s="13"/>
      <c r="I52" s="13"/>
      <c r="J52" s="13"/>
    </row>
    <row r="53" ht="15" spans="2:10">
      <c r="B53" s="8"/>
      <c r="C53" s="5"/>
      <c r="D53" s="29" t="s">
        <v>4789</v>
      </c>
      <c r="E53" s="12"/>
      <c r="F53" s="28"/>
      <c r="G53" s="12"/>
      <c r="H53" s="13"/>
      <c r="I53" s="13"/>
      <c r="J53" s="13"/>
    </row>
    <row r="54" ht="15" spans="2:10">
      <c r="B54" s="8"/>
      <c r="C54" s="5"/>
      <c r="D54" s="13" t="s">
        <v>4790</v>
      </c>
      <c r="E54" s="12"/>
      <c r="F54" s="28"/>
      <c r="G54" s="12"/>
      <c r="H54" s="13"/>
      <c r="I54" s="13"/>
      <c r="J54" s="13"/>
    </row>
    <row r="55" ht="15" spans="2:10">
      <c r="B55" s="8" t="s">
        <v>4791</v>
      </c>
      <c r="C55" s="5" t="s">
        <v>4741</v>
      </c>
      <c r="D55" s="24" t="s">
        <v>4792</v>
      </c>
      <c r="E55" s="12" t="s">
        <v>4784</v>
      </c>
      <c r="F55" s="13" t="s">
        <v>69</v>
      </c>
      <c r="G55" s="12" t="s">
        <v>4722</v>
      </c>
      <c r="H55" s="12" t="s">
        <v>4743</v>
      </c>
      <c r="I55" s="13"/>
      <c r="J55" s="13"/>
    </row>
    <row r="56" ht="15" spans="2:10">
      <c r="B56" s="8"/>
      <c r="C56" s="5"/>
      <c r="D56" s="12" t="s">
        <v>4793</v>
      </c>
      <c r="E56" s="12"/>
      <c r="F56" s="13"/>
      <c r="G56" s="12"/>
      <c r="H56" s="12"/>
      <c r="I56" s="13"/>
      <c r="J56" s="13"/>
    </row>
    <row r="57" ht="15" spans="2:10">
      <c r="B57" s="8">
        <v>1.7</v>
      </c>
      <c r="C57" s="9" t="s">
        <v>4794</v>
      </c>
      <c r="D57" s="9"/>
      <c r="E57" s="9"/>
      <c r="F57" s="9"/>
      <c r="G57" s="9"/>
      <c r="H57" s="9"/>
      <c r="I57" s="9"/>
      <c r="J57" s="9"/>
    </row>
    <row r="58" ht="14.25" spans="2:10">
      <c r="B58" s="8" t="s">
        <v>4795</v>
      </c>
      <c r="C58" s="9" t="s">
        <v>4706</v>
      </c>
      <c r="D58" s="15" t="s">
        <v>4796</v>
      </c>
      <c r="E58" s="12" t="s">
        <v>4711</v>
      </c>
      <c r="F58" s="12" t="s">
        <v>4797</v>
      </c>
      <c r="G58" s="13" t="s">
        <v>69</v>
      </c>
      <c r="H58" s="13" t="s">
        <v>69</v>
      </c>
      <c r="I58" s="13"/>
      <c r="J58" s="13"/>
    </row>
    <row r="59" ht="14.25" spans="2:10">
      <c r="B59" s="8"/>
      <c r="C59" s="9"/>
      <c r="D59" s="11" t="s">
        <v>4798</v>
      </c>
      <c r="E59" s="12"/>
      <c r="F59" s="12"/>
      <c r="G59" s="13"/>
      <c r="H59" s="13"/>
      <c r="I59" s="13"/>
      <c r="J59" s="13"/>
    </row>
    <row r="60" ht="39" spans="2:10">
      <c r="B60" s="8" t="s">
        <v>4799</v>
      </c>
      <c r="C60" s="5" t="s">
        <v>4800</v>
      </c>
      <c r="D60" s="13" t="s">
        <v>69</v>
      </c>
      <c r="E60" s="12" t="s">
        <v>4725</v>
      </c>
      <c r="F60" s="13" t="s">
        <v>69</v>
      </c>
      <c r="G60" s="12" t="s">
        <v>4722</v>
      </c>
      <c r="H60" s="30" t="s">
        <v>69</v>
      </c>
      <c r="I60" s="13"/>
      <c r="J60" s="13"/>
    </row>
    <row r="61" ht="15" spans="2:10">
      <c r="B61" s="8">
        <v>1.8</v>
      </c>
      <c r="C61" s="9" t="s">
        <v>4801</v>
      </c>
      <c r="D61" s="9"/>
      <c r="E61" s="9"/>
      <c r="F61" s="9"/>
      <c r="G61" s="9"/>
      <c r="H61" s="9"/>
      <c r="I61" s="9"/>
      <c r="J61" s="9"/>
    </row>
    <row r="62" ht="14.25" spans="2:10">
      <c r="B62" s="8" t="s">
        <v>4802</v>
      </c>
      <c r="C62" s="5" t="s">
        <v>4706</v>
      </c>
      <c r="D62" s="24" t="s">
        <v>4803</v>
      </c>
      <c r="E62" s="12" t="s">
        <v>4711</v>
      </c>
      <c r="F62" s="12" t="s">
        <v>4797</v>
      </c>
      <c r="G62" s="13" t="s">
        <v>69</v>
      </c>
      <c r="H62" s="13" t="s">
        <v>69</v>
      </c>
      <c r="I62" s="13"/>
      <c r="J62" s="13"/>
    </row>
    <row r="63" ht="14.25" spans="2:10">
      <c r="B63" s="8"/>
      <c r="C63" s="5"/>
      <c r="D63" s="12" t="s">
        <v>4804</v>
      </c>
      <c r="E63" s="12"/>
      <c r="F63" s="12"/>
      <c r="G63" s="13"/>
      <c r="H63" s="13"/>
      <c r="I63" s="13"/>
      <c r="J63" s="13"/>
    </row>
    <row r="64" ht="39" spans="2:10">
      <c r="B64" s="8" t="s">
        <v>4805</v>
      </c>
      <c r="C64" s="5" t="s">
        <v>4806</v>
      </c>
      <c r="D64" s="13" t="s">
        <v>69</v>
      </c>
      <c r="E64" s="12" t="s">
        <v>4725</v>
      </c>
      <c r="F64" s="28" t="s">
        <v>4717</v>
      </c>
      <c r="G64" s="12" t="s">
        <v>4722</v>
      </c>
      <c r="H64" s="13" t="s">
        <v>69</v>
      </c>
      <c r="I64" s="13"/>
      <c r="J64" s="13"/>
    </row>
    <row r="65" ht="15.75" spans="2:10">
      <c r="B65" s="8" t="s">
        <v>4807</v>
      </c>
      <c r="C65" s="5" t="s">
        <v>4737</v>
      </c>
      <c r="D65" s="15" t="s">
        <v>4738</v>
      </c>
      <c r="E65" s="12" t="s">
        <v>4711</v>
      </c>
      <c r="F65" s="12" t="s">
        <v>4797</v>
      </c>
      <c r="G65" s="13" t="s">
        <v>69</v>
      </c>
      <c r="H65" s="13" t="s">
        <v>69</v>
      </c>
      <c r="I65" s="13"/>
      <c r="J65" s="13"/>
    </row>
    <row r="66" ht="15" spans="2:10">
      <c r="B66" s="8"/>
      <c r="C66" s="5"/>
      <c r="D66" s="29" t="s">
        <v>4808</v>
      </c>
      <c r="E66" s="12"/>
      <c r="F66" s="12"/>
      <c r="G66" s="13"/>
      <c r="H66" s="13"/>
      <c r="I66" s="13"/>
      <c r="J66" s="13"/>
    </row>
    <row r="67" ht="15" spans="2:10">
      <c r="B67" s="8"/>
      <c r="C67" s="5"/>
      <c r="D67" s="29" t="s">
        <v>4809</v>
      </c>
      <c r="E67" s="12"/>
      <c r="F67" s="12"/>
      <c r="G67" s="13"/>
      <c r="H67" s="13"/>
      <c r="I67" s="13"/>
      <c r="J67" s="13"/>
    </row>
    <row r="68" ht="15" spans="2:10">
      <c r="B68" s="8"/>
      <c r="C68" s="5"/>
      <c r="D68" s="13" t="s">
        <v>4810</v>
      </c>
      <c r="E68" s="12"/>
      <c r="F68" s="12"/>
      <c r="G68" s="13"/>
      <c r="H68" s="13"/>
      <c r="I68" s="13"/>
      <c r="J68" s="13"/>
    </row>
    <row r="69" ht="39" spans="2:10">
      <c r="B69" s="8" t="s">
        <v>4811</v>
      </c>
      <c r="C69" s="5" t="s">
        <v>4812</v>
      </c>
      <c r="D69" s="13" t="s">
        <v>4813</v>
      </c>
      <c r="E69" s="12" t="s">
        <v>4721</v>
      </c>
      <c r="F69" s="13" t="s">
        <v>69</v>
      </c>
      <c r="G69" s="12" t="s">
        <v>4722</v>
      </c>
      <c r="H69" s="12" t="s">
        <v>4743</v>
      </c>
      <c r="I69" s="13"/>
      <c r="J69" s="13"/>
    </row>
    <row r="70" ht="39" spans="2:10">
      <c r="B70" s="8" t="s">
        <v>4814</v>
      </c>
      <c r="C70" s="5" t="s">
        <v>4815</v>
      </c>
      <c r="D70" s="14" t="s">
        <v>69</v>
      </c>
      <c r="E70" s="12" t="s">
        <v>4725</v>
      </c>
      <c r="F70" s="12" t="s">
        <v>4717</v>
      </c>
      <c r="G70" s="13" t="s">
        <v>69</v>
      </c>
      <c r="H70" s="12" t="s">
        <v>4816</v>
      </c>
      <c r="I70" s="13"/>
      <c r="J70" s="13"/>
    </row>
    <row r="71" ht="39" spans="2:10">
      <c r="B71" s="8" t="s">
        <v>4817</v>
      </c>
      <c r="C71" s="31" t="s">
        <v>4818</v>
      </c>
      <c r="D71" s="14" t="s">
        <v>69</v>
      </c>
      <c r="E71" s="12" t="s">
        <v>4725</v>
      </c>
      <c r="F71" s="13" t="s">
        <v>69</v>
      </c>
      <c r="G71" s="12" t="s">
        <v>4734</v>
      </c>
      <c r="H71" s="12" t="s">
        <v>4816</v>
      </c>
      <c r="I71" s="13"/>
      <c r="J71" s="13"/>
    </row>
    <row r="72" ht="14.25" spans="2:10">
      <c r="B72" s="8" t="s">
        <v>4819</v>
      </c>
      <c r="C72" s="32" t="s">
        <v>4820</v>
      </c>
      <c r="D72" s="33" t="s">
        <v>4821</v>
      </c>
      <c r="E72" s="12" t="s">
        <v>4711</v>
      </c>
      <c r="F72" s="12" t="s">
        <v>4797</v>
      </c>
      <c r="G72" s="13" t="s">
        <v>69</v>
      </c>
      <c r="H72" s="12" t="s">
        <v>4816</v>
      </c>
      <c r="I72" s="13"/>
      <c r="J72" s="13"/>
    </row>
    <row r="73" ht="14.25" spans="2:10">
      <c r="B73" s="8"/>
      <c r="C73" s="32"/>
      <c r="D73" s="18" t="s">
        <v>4822</v>
      </c>
      <c r="E73" s="12"/>
      <c r="F73" s="12"/>
      <c r="G73" s="13"/>
      <c r="H73" s="12"/>
      <c r="I73" s="13"/>
      <c r="J73" s="13"/>
    </row>
    <row r="74" ht="39" spans="2:10">
      <c r="B74" s="8" t="s">
        <v>4823</v>
      </c>
      <c r="C74" s="32" t="s">
        <v>4824</v>
      </c>
      <c r="D74" s="14" t="s">
        <v>4825</v>
      </c>
      <c r="E74" s="12" t="s">
        <v>4711</v>
      </c>
      <c r="F74" s="12" t="s">
        <v>4797</v>
      </c>
      <c r="G74" s="13" t="s">
        <v>69</v>
      </c>
      <c r="H74" s="12" t="s">
        <v>4743</v>
      </c>
      <c r="I74" s="13"/>
      <c r="J74" s="13"/>
    </row>
    <row r="75" ht="39" spans="2:10">
      <c r="B75" s="8" t="s">
        <v>4826</v>
      </c>
      <c r="C75" s="31" t="s">
        <v>4827</v>
      </c>
      <c r="D75" s="31" t="s">
        <v>4828</v>
      </c>
      <c r="E75" s="12" t="s">
        <v>4711</v>
      </c>
      <c r="F75" s="12" t="s">
        <v>4797</v>
      </c>
      <c r="G75" s="13" t="s">
        <v>69</v>
      </c>
      <c r="H75" s="12" t="s">
        <v>4743</v>
      </c>
      <c r="I75" s="13"/>
      <c r="J75" s="13"/>
    </row>
    <row r="76" ht="15" spans="2:10">
      <c r="B76" s="8">
        <v>1.9</v>
      </c>
      <c r="C76" s="5" t="s">
        <v>4829</v>
      </c>
      <c r="D76" s="5"/>
      <c r="E76" s="5"/>
      <c r="F76" s="5"/>
      <c r="G76" s="5"/>
      <c r="H76" s="5"/>
      <c r="I76" s="5"/>
      <c r="J76" s="5"/>
    </row>
    <row r="77" ht="39" spans="2:10">
      <c r="B77" s="8" t="s">
        <v>4830</v>
      </c>
      <c r="C77" s="31" t="s">
        <v>4831</v>
      </c>
      <c r="D77" s="13" t="s">
        <v>69</v>
      </c>
      <c r="E77" s="12" t="s">
        <v>4725</v>
      </c>
      <c r="F77" s="13" t="s">
        <v>69</v>
      </c>
      <c r="G77" s="12" t="s">
        <v>4722</v>
      </c>
      <c r="H77" s="13" t="s">
        <v>69</v>
      </c>
      <c r="I77" s="13"/>
      <c r="J77" s="13"/>
    </row>
    <row r="78" ht="39" spans="2:10">
      <c r="B78" s="8" t="s">
        <v>4832</v>
      </c>
      <c r="C78" s="31" t="s">
        <v>4833</v>
      </c>
      <c r="D78" s="13" t="s">
        <v>69</v>
      </c>
      <c r="E78" s="12" t="s">
        <v>4725</v>
      </c>
      <c r="F78" s="13" t="s">
        <v>69</v>
      </c>
      <c r="G78" s="12" t="s">
        <v>4734</v>
      </c>
      <c r="H78" s="34" t="s">
        <v>69</v>
      </c>
      <c r="I78" s="13"/>
      <c r="J78" s="13"/>
    </row>
    <row r="79" ht="39" spans="2:10">
      <c r="B79" s="8">
        <v>1.1</v>
      </c>
      <c r="C79" s="5" t="s">
        <v>4834</v>
      </c>
      <c r="D79" s="13" t="s">
        <v>69</v>
      </c>
      <c r="E79" s="12" t="s">
        <v>4725</v>
      </c>
      <c r="F79" s="13" t="s">
        <v>69</v>
      </c>
      <c r="G79" s="12" t="s">
        <v>4722</v>
      </c>
      <c r="H79" s="13" t="s">
        <v>69</v>
      </c>
      <c r="I79" s="13"/>
      <c r="J79" s="13"/>
    </row>
    <row r="80" ht="15" spans="2:10">
      <c r="B80" s="8">
        <v>2</v>
      </c>
      <c r="C80" s="28" t="s">
        <v>4835</v>
      </c>
      <c r="D80" s="28"/>
      <c r="E80" s="28"/>
      <c r="F80" s="28"/>
      <c r="G80" s="28"/>
      <c r="H80" s="28"/>
      <c r="I80" s="28"/>
      <c r="J80" s="28"/>
    </row>
    <row r="81" ht="39" spans="2:10">
      <c r="B81" s="8">
        <v>2.1</v>
      </c>
      <c r="C81" s="35" t="s">
        <v>4836</v>
      </c>
      <c r="D81" s="13" t="s">
        <v>4837</v>
      </c>
      <c r="E81" s="12" t="s">
        <v>4725</v>
      </c>
      <c r="F81" s="13" t="s">
        <v>69</v>
      </c>
      <c r="G81" s="12" t="s">
        <v>4734</v>
      </c>
      <c r="H81" s="12" t="s">
        <v>4743</v>
      </c>
      <c r="I81" s="13"/>
      <c r="J81" s="13"/>
    </row>
    <row r="82" ht="39" spans="2:10">
      <c r="B82" s="8">
        <v>2.2</v>
      </c>
      <c r="C82" s="35" t="s">
        <v>4838</v>
      </c>
      <c r="D82" s="13" t="s">
        <v>69</v>
      </c>
      <c r="E82" s="12" t="s">
        <v>4725</v>
      </c>
      <c r="F82" s="13" t="s">
        <v>69</v>
      </c>
      <c r="G82" s="12" t="s">
        <v>4839</v>
      </c>
      <c r="H82" s="13" t="s">
        <v>69</v>
      </c>
      <c r="I82" s="13"/>
      <c r="J82" s="13"/>
    </row>
    <row r="83" ht="39" spans="2:10">
      <c r="B83" s="8">
        <v>2.3</v>
      </c>
      <c r="C83" s="35" t="s">
        <v>4840</v>
      </c>
      <c r="D83" s="13" t="s">
        <v>69</v>
      </c>
      <c r="E83" s="12" t="s">
        <v>4725</v>
      </c>
      <c r="F83" s="13" t="s">
        <v>69</v>
      </c>
      <c r="G83" s="12" t="s">
        <v>4734</v>
      </c>
      <c r="H83" s="13" t="s">
        <v>69</v>
      </c>
      <c r="I83" s="13"/>
      <c r="J83" s="13"/>
    </row>
    <row r="84" ht="39" spans="2:10">
      <c r="B84" s="8">
        <v>2.4</v>
      </c>
      <c r="C84" s="5" t="s">
        <v>4841</v>
      </c>
      <c r="D84" s="12" t="s">
        <v>4842</v>
      </c>
      <c r="E84" s="12" t="s">
        <v>4721</v>
      </c>
      <c r="F84" s="13" t="s">
        <v>69</v>
      </c>
      <c r="G84" s="12" t="s">
        <v>4722</v>
      </c>
      <c r="H84" s="13" t="s">
        <v>69</v>
      </c>
      <c r="I84" s="13"/>
      <c r="J84" s="13"/>
    </row>
    <row r="85" ht="39" spans="2:10">
      <c r="B85" s="8">
        <v>2.5</v>
      </c>
      <c r="C85" s="5" t="s">
        <v>4843</v>
      </c>
      <c r="D85" s="12" t="s">
        <v>4844</v>
      </c>
      <c r="E85" s="12" t="s">
        <v>4784</v>
      </c>
      <c r="F85" s="13" t="s">
        <v>69</v>
      </c>
      <c r="G85" s="12" t="s">
        <v>4722</v>
      </c>
      <c r="H85" s="13" t="s">
        <v>69</v>
      </c>
      <c r="I85" s="13"/>
      <c r="J85" s="13"/>
    </row>
    <row r="86" ht="39" spans="2:10">
      <c r="B86" s="8">
        <v>2.6</v>
      </c>
      <c r="C86" s="9" t="s">
        <v>4845</v>
      </c>
      <c r="D86" s="12" t="s">
        <v>4846</v>
      </c>
      <c r="E86" s="12" t="s">
        <v>4721</v>
      </c>
      <c r="F86" s="13" t="s">
        <v>69</v>
      </c>
      <c r="G86" s="12" t="s">
        <v>4722</v>
      </c>
      <c r="H86" s="13" t="s">
        <v>69</v>
      </c>
      <c r="I86" s="13"/>
      <c r="J86" s="13"/>
    </row>
    <row r="87" ht="39" spans="2:10">
      <c r="B87" s="8">
        <v>2.7</v>
      </c>
      <c r="C87" s="9" t="s">
        <v>4847</v>
      </c>
      <c r="D87" s="12" t="s">
        <v>4848</v>
      </c>
      <c r="E87" s="12" t="s">
        <v>4721</v>
      </c>
      <c r="F87" s="13" t="s">
        <v>69</v>
      </c>
      <c r="G87" s="12" t="s">
        <v>4734</v>
      </c>
      <c r="H87" s="13" t="s">
        <v>69</v>
      </c>
      <c r="I87" s="13"/>
      <c r="J87" s="13"/>
    </row>
    <row r="88" ht="27.75" spans="2:10">
      <c r="B88" s="8">
        <v>2.8</v>
      </c>
      <c r="C88" s="9" t="s">
        <v>4849</v>
      </c>
      <c r="D88" s="12" t="s">
        <v>4850</v>
      </c>
      <c r="E88" s="12" t="s">
        <v>4691</v>
      </c>
      <c r="F88" s="13" t="s">
        <v>69</v>
      </c>
      <c r="G88" s="13" t="s">
        <v>69</v>
      </c>
      <c r="H88" s="13" t="s">
        <v>69</v>
      </c>
      <c r="I88" s="13"/>
      <c r="J88" s="13"/>
    </row>
    <row r="89" ht="39" spans="2:10">
      <c r="B89" s="8">
        <v>2.9</v>
      </c>
      <c r="C89" s="31" t="s">
        <v>4851</v>
      </c>
      <c r="D89" s="12" t="s">
        <v>69</v>
      </c>
      <c r="E89" s="12" t="s">
        <v>4725</v>
      </c>
      <c r="F89" s="13" t="s">
        <v>69</v>
      </c>
      <c r="G89" s="12" t="s">
        <v>4722</v>
      </c>
      <c r="H89" s="13" t="s">
        <v>69</v>
      </c>
      <c r="I89" s="13"/>
      <c r="J89" s="13"/>
    </row>
    <row r="90" ht="15" spans="2:10">
      <c r="B90" s="8">
        <v>2.1</v>
      </c>
      <c r="C90" s="31" t="s">
        <v>4852</v>
      </c>
      <c r="D90" s="12" t="s">
        <v>4853</v>
      </c>
      <c r="E90" s="12" t="s">
        <v>4691</v>
      </c>
      <c r="F90" s="13" t="s">
        <v>69</v>
      </c>
      <c r="G90" s="13" t="s">
        <v>69</v>
      </c>
      <c r="H90" s="36" t="s">
        <v>69</v>
      </c>
      <c r="I90" s="13"/>
      <c r="J90" s="13"/>
    </row>
    <row r="91" ht="15" spans="2:10">
      <c r="B91" s="8">
        <v>2.11</v>
      </c>
      <c r="C91" s="31" t="s">
        <v>4854</v>
      </c>
      <c r="D91" s="12" t="s">
        <v>4855</v>
      </c>
      <c r="E91" s="12" t="s">
        <v>4691</v>
      </c>
      <c r="F91" s="13" t="s">
        <v>69</v>
      </c>
      <c r="G91" s="13" t="s">
        <v>69</v>
      </c>
      <c r="H91" s="13" t="s">
        <v>69</v>
      </c>
      <c r="I91" s="13"/>
      <c r="J91" s="13"/>
    </row>
    <row r="92" ht="15" spans="2:10">
      <c r="B92" s="8">
        <v>2.12</v>
      </c>
      <c r="C92" s="31" t="s">
        <v>4856</v>
      </c>
      <c r="D92" s="14" t="s">
        <v>4857</v>
      </c>
      <c r="E92" s="12" t="s">
        <v>4691</v>
      </c>
      <c r="F92" s="13" t="s">
        <v>69</v>
      </c>
      <c r="G92" s="13" t="s">
        <v>69</v>
      </c>
      <c r="H92" s="13" t="s">
        <v>69</v>
      </c>
      <c r="I92" s="13"/>
      <c r="J92" s="13"/>
    </row>
    <row r="93" ht="15" spans="2:10">
      <c r="B93" s="8">
        <v>2.13</v>
      </c>
      <c r="C93" s="31" t="s">
        <v>4858</v>
      </c>
      <c r="D93" s="14" t="s">
        <v>4859</v>
      </c>
      <c r="E93" s="12" t="s">
        <v>4691</v>
      </c>
      <c r="F93" s="13" t="s">
        <v>69</v>
      </c>
      <c r="G93" s="13" t="s">
        <v>69</v>
      </c>
      <c r="H93" s="13" t="s">
        <v>69</v>
      </c>
      <c r="I93" s="13"/>
      <c r="J93" s="13"/>
    </row>
    <row r="94" ht="15" spans="2:10">
      <c r="B94" s="8">
        <v>2.14</v>
      </c>
      <c r="C94" s="31" t="s">
        <v>4860</v>
      </c>
      <c r="D94" s="12" t="s">
        <v>4861</v>
      </c>
      <c r="E94" s="12" t="s">
        <v>4691</v>
      </c>
      <c r="F94" s="13" t="s">
        <v>69</v>
      </c>
      <c r="G94" s="13" t="s">
        <v>69</v>
      </c>
      <c r="H94" s="13" t="s">
        <v>69</v>
      </c>
      <c r="I94" s="13"/>
      <c r="J94" s="13"/>
    </row>
    <row r="95" ht="39" spans="2:10">
      <c r="B95" s="8">
        <v>2.15</v>
      </c>
      <c r="C95" s="31" t="s">
        <v>4862</v>
      </c>
      <c r="D95" s="14" t="s">
        <v>69</v>
      </c>
      <c r="E95" s="12" t="s">
        <v>4725</v>
      </c>
      <c r="F95" s="13" t="s">
        <v>69</v>
      </c>
      <c r="G95" s="12" t="s">
        <v>4722</v>
      </c>
      <c r="H95" s="13" t="s">
        <v>69</v>
      </c>
      <c r="I95" s="13"/>
      <c r="J95" s="13"/>
    </row>
    <row r="96" ht="15" spans="2:10">
      <c r="B96" s="8">
        <v>3</v>
      </c>
      <c r="C96" s="32" t="s">
        <v>4863</v>
      </c>
      <c r="D96" s="32"/>
      <c r="E96" s="32"/>
      <c r="F96" s="32"/>
      <c r="G96" s="32"/>
      <c r="H96" s="32"/>
      <c r="I96" s="32"/>
      <c r="J96" s="32"/>
    </row>
    <row r="97" ht="39" spans="2:10">
      <c r="B97" s="8">
        <v>3.1</v>
      </c>
      <c r="C97" s="31" t="s">
        <v>4864</v>
      </c>
      <c r="D97" s="14" t="s">
        <v>69</v>
      </c>
      <c r="E97" s="12" t="s">
        <v>4725</v>
      </c>
      <c r="F97" s="13" t="s">
        <v>69</v>
      </c>
      <c r="G97" s="12" t="s">
        <v>4722</v>
      </c>
      <c r="H97" s="13" t="s">
        <v>69</v>
      </c>
      <c r="I97" s="13"/>
      <c r="J97" s="13"/>
    </row>
    <row r="98" ht="39" spans="2:10">
      <c r="B98" s="8">
        <v>3.2</v>
      </c>
      <c r="C98" s="31" t="s">
        <v>4865</v>
      </c>
      <c r="D98" s="14" t="s">
        <v>69</v>
      </c>
      <c r="E98" s="12" t="s">
        <v>4725</v>
      </c>
      <c r="F98" s="13" t="s">
        <v>69</v>
      </c>
      <c r="G98" s="12" t="s">
        <v>4722</v>
      </c>
      <c r="H98" s="13" t="s">
        <v>69</v>
      </c>
      <c r="I98" s="13"/>
      <c r="J98" s="13"/>
    </row>
    <row r="99" ht="39" spans="2:10">
      <c r="B99" s="8">
        <v>3.3</v>
      </c>
      <c r="C99" s="31" t="s">
        <v>4866</v>
      </c>
      <c r="D99" s="18" t="s">
        <v>4867</v>
      </c>
      <c r="E99" s="12" t="s">
        <v>4691</v>
      </c>
      <c r="F99" s="13" t="s">
        <v>69</v>
      </c>
      <c r="G99" s="13" t="s">
        <v>69</v>
      </c>
      <c r="H99" s="12" t="s">
        <v>4868</v>
      </c>
      <c r="I99" s="13"/>
      <c r="J99" s="26"/>
    </row>
  </sheetData>
  <mergeCells count="100">
    <mergeCell ref="C13:G13"/>
    <mergeCell ref="C14:G14"/>
    <mergeCell ref="C21:G21"/>
    <mergeCell ref="C25:G25"/>
    <mergeCell ref="C30:G30"/>
    <mergeCell ref="C33:G33"/>
    <mergeCell ref="C57:G57"/>
    <mergeCell ref="C61:G61"/>
    <mergeCell ref="C76:G76"/>
    <mergeCell ref="C80:G80"/>
    <mergeCell ref="C96:G96"/>
    <mergeCell ref="B6:B9"/>
    <mergeCell ref="B16:B17"/>
    <mergeCell ref="B22:B23"/>
    <mergeCell ref="B26:B27"/>
    <mergeCell ref="B39:B40"/>
    <mergeCell ref="B41:B44"/>
    <mergeCell ref="B48:B54"/>
    <mergeCell ref="B55:B56"/>
    <mergeCell ref="B58:B59"/>
    <mergeCell ref="B62:B63"/>
    <mergeCell ref="B65:B68"/>
    <mergeCell ref="B72:B73"/>
    <mergeCell ref="C6:C9"/>
    <mergeCell ref="C16:C17"/>
    <mergeCell ref="C26:C27"/>
    <mergeCell ref="C41:C44"/>
    <mergeCell ref="C48:C54"/>
    <mergeCell ref="C55:C56"/>
    <mergeCell ref="C58:C59"/>
    <mergeCell ref="C62:C63"/>
    <mergeCell ref="C65:C68"/>
    <mergeCell ref="C72:C73"/>
    <mergeCell ref="D22:D23"/>
    <mergeCell ref="E6:E9"/>
    <mergeCell ref="E16:E17"/>
    <mergeCell ref="E22:E23"/>
    <mergeCell ref="E26:E27"/>
    <mergeCell ref="E41:E44"/>
    <mergeCell ref="E48:E54"/>
    <mergeCell ref="E55:E56"/>
    <mergeCell ref="E58:E59"/>
    <mergeCell ref="E62:E63"/>
    <mergeCell ref="E65:E68"/>
    <mergeCell ref="E72:E73"/>
    <mergeCell ref="F6:F9"/>
    <mergeCell ref="F16:F17"/>
    <mergeCell ref="F22:F23"/>
    <mergeCell ref="F26:F27"/>
    <mergeCell ref="F48:F54"/>
    <mergeCell ref="F55:F56"/>
    <mergeCell ref="F58:F59"/>
    <mergeCell ref="F62:F63"/>
    <mergeCell ref="F65:F68"/>
    <mergeCell ref="F72:F73"/>
    <mergeCell ref="G6:G9"/>
    <mergeCell ref="G16:G17"/>
    <mergeCell ref="G22:G23"/>
    <mergeCell ref="G26:G27"/>
    <mergeCell ref="G41:G44"/>
    <mergeCell ref="G48:G54"/>
    <mergeCell ref="G55:G56"/>
    <mergeCell ref="G58:G59"/>
    <mergeCell ref="G62:G63"/>
    <mergeCell ref="G65:G68"/>
    <mergeCell ref="G72:G73"/>
    <mergeCell ref="H16:H17"/>
    <mergeCell ref="H22:H23"/>
    <mergeCell ref="H26:H27"/>
    <mergeCell ref="H39:H40"/>
    <mergeCell ref="H41:H44"/>
    <mergeCell ref="H48:H54"/>
    <mergeCell ref="H55:H56"/>
    <mergeCell ref="H58:H59"/>
    <mergeCell ref="H62:H63"/>
    <mergeCell ref="H65:H68"/>
    <mergeCell ref="H72:H73"/>
    <mergeCell ref="I16:I17"/>
    <mergeCell ref="I22:I23"/>
    <mergeCell ref="I26:I27"/>
    <mergeCell ref="I39:I40"/>
    <mergeCell ref="I41:I44"/>
    <mergeCell ref="I48:I54"/>
    <mergeCell ref="I55:I56"/>
    <mergeCell ref="I58:I59"/>
    <mergeCell ref="I62:I63"/>
    <mergeCell ref="I65:I68"/>
    <mergeCell ref="I72:I73"/>
    <mergeCell ref="J16:J17"/>
    <mergeCell ref="J22:J23"/>
    <mergeCell ref="J26:J27"/>
    <mergeCell ref="J39:J40"/>
    <mergeCell ref="J41:J44"/>
    <mergeCell ref="J48:J54"/>
    <mergeCell ref="J55:J56"/>
    <mergeCell ref="J58:J59"/>
    <mergeCell ref="J62:J63"/>
    <mergeCell ref="J65:J68"/>
    <mergeCell ref="J72:J73"/>
    <mergeCell ref="C39:G40"/>
  </mergeCells>
  <conditionalFormatting sqref="D$1:D$1048576">
    <cfRule type="duplicateValues" dxfId="94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Sheet1</vt:lpstr>
      <vt:lpstr>主网一次设备和输电材料（预审）</vt:lpstr>
      <vt:lpstr>配网设备材料及数字变电站类物资（预审）</vt:lpstr>
      <vt:lpstr>资格后审用 (变电输电配电)</vt:lpstr>
      <vt:lpstr>Sheet3</vt:lpstr>
      <vt:lpstr>参数表 (输电) </vt:lpstr>
      <vt:lpstr>参数表 (配电) </vt:lpstr>
      <vt:lpstr>参数表 (变电) </vt:lpstr>
      <vt:lpstr>参数表-数字变电站</vt:lpstr>
      <vt:lpstr>原材料清单</vt:lpstr>
      <vt:lpstr>充电桩-更新</vt:lpstr>
      <vt:lpstr>参数表（充电桩）</vt:lpstr>
      <vt:lpstr>主网二次</vt:lpstr>
      <vt:lpstr>通信类</vt:lpstr>
      <vt:lpstr>计量设备</vt:lpstr>
      <vt:lpstr>信息类</vt:lpstr>
      <vt:lpstr>Sheet5</vt:lpstr>
      <vt:lpstr>Sheet2</vt:lpstr>
      <vt:lpstr>Sheet7</vt:lpstr>
      <vt:lpstr>Sheet6</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聂书群</dc:creator>
  <cp:lastModifiedBy>李志</cp:lastModifiedBy>
  <dcterms:created xsi:type="dcterms:W3CDTF">2025-11-06T01:04:00Z</dcterms:created>
  <dcterms:modified xsi:type="dcterms:W3CDTF">2026-07-31T02:19:38Z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876710606CE7445688066DE85F38F362_13</vt:lpwstr>
  </property>
  <property fmtid="{D5CDD505-2E9C-101B-9397-08002B2CF9AE}" pid="3" name="KSOProductBuildVer">
    <vt:lpwstr>2052-11.8.2.12085</vt:lpwstr>
  </property>
  <property fmtid="{D5CDD505-2E9C-101B-9397-08002B2CF9AE}" pid="4" name="KSOReadingLayout">
    <vt:bool>true</vt:bool>
  </property>
  <property fmtid="{D5CDD505-2E9C-101B-9397-08002B2CF9AE}" pid="5" name="CalculationRule">
    <vt:i4>0</vt:i4>
  </property>
</Properties>
</file>