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'1'!$A$2:$XED$3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<sst xmlns="http://schemas.openxmlformats.org/spreadsheetml/2006/main" count="201" uniqueCount="65">
  <si>
    <t>广州供电局2026年第1批主网线路材料物资框架公开招标（电缆隧道巡视机器人、智能接地箱）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</si>
  <si>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</si>
  <si>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</si>
  <si>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</si>
  <si>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</si>
  <si>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</si>
  <si>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</si>
  <si>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</si>
  <si>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</si>
  <si>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</si>
  <si>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智能接地箱</t>
  </si>
  <si>
    <t>标包1</t>
  </si>
  <si>
    <t>上个框架协议失效之日起-2028年12月30日</t>
  </si>
  <si>
    <t>标包2</t>
  </si>
  <si>
    <t>电缆隧道巡视机器人</t>
  </si>
  <si>
    <t>标包3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</si>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</sst>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9" fillId="0" borderId="0" xfId="0" applyFont="1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7"/>
  <sheetViews>
    <sheetView tabSelected="1" zoomScale="130" zoomScaleNormal="130" workbookViewId="0">
      <selection activeCell="A1" sqref="A1:I7"/>
    </sheetView>
  </sheetViews>
  <sheetFormatPr defaultColWidth="9" defaultRowHeight="22" customHeight="1" outlineLevelRow="6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42" customHeight="1" spans="1:9">
      <c r="A1" s="48" t="s">
        <v>0</v>
      </c>
      <c r="B1" s="49"/>
      <c r="C1" s="49"/>
      <c r="D1" s="49"/>
      <c r="E1" s="49"/>
      <c r="F1" s="49"/>
      <c r="G1" s="49"/>
      <c r="H1" s="49"/>
      <c r="I1" s="49"/>
    </row>
    <row r="2" s="1" customFormat="1" ht="33" customHeight="1" spans="1:9">
      <c r="A2" s="50" t="s">
        <v>1</v>
      </c>
      <c r="B2" s="50" t="s">
        <v>2</v>
      </c>
      <c r="C2" s="51" t="s">
        <v>3</v>
      </c>
      <c r="D2" s="50" t="s">
        <v>4</v>
      </c>
      <c r="E2" s="50" t="s">
        <v>5</v>
      </c>
      <c r="F2" s="50" t="s">
        <v>6</v>
      </c>
      <c r="G2" s="50" t="s">
        <v>7</v>
      </c>
      <c r="H2" s="50" t="s">
        <v>8</v>
      </c>
      <c r="I2" s="50" t="s">
        <v>9</v>
      </c>
    </row>
    <row r="3" s="47" customFormat="1" customHeight="1" spans="1:9">
      <c r="A3" s="52">
        <v>1</v>
      </c>
      <c r="B3" s="53" t="s">
        <v>10</v>
      </c>
      <c r="C3" s="53">
        <v>1900</v>
      </c>
      <c r="D3" s="13">
        <v>1</v>
      </c>
      <c r="E3" s="13">
        <v>1</v>
      </c>
      <c r="F3" s="13" t="s">
        <v>11</v>
      </c>
      <c r="G3" s="14">
        <v>0.6</v>
      </c>
      <c r="H3" s="54">
        <f>C3*G3</f>
        <v>1140</v>
      </c>
      <c r="I3" s="52" t="s">
        <v>12</v>
      </c>
    </row>
    <row r="4" customHeight="1" spans="1:9">
      <c r="A4" s="52"/>
      <c r="B4" s="55"/>
      <c r="C4" s="55"/>
      <c r="D4" s="13">
        <v>1</v>
      </c>
      <c r="E4" s="13">
        <v>2</v>
      </c>
      <c r="F4" s="13" t="s">
        <v>13</v>
      </c>
      <c r="G4" s="14">
        <v>0.4</v>
      </c>
      <c r="H4" s="54">
        <f>C3*G4</f>
        <v>760</v>
      </c>
      <c r="I4" s="52"/>
    </row>
    <row r="5" customHeight="1" spans="1:9">
      <c r="A5" s="52">
        <v>2</v>
      </c>
      <c r="B5" s="53" t="s">
        <v>14</v>
      </c>
      <c r="C5" s="53">
        <v>2400</v>
      </c>
      <c r="D5" s="13">
        <v>1</v>
      </c>
      <c r="E5" s="13">
        <v>1</v>
      </c>
      <c r="F5" s="13" t="s">
        <v>11</v>
      </c>
      <c r="G5" s="14">
        <v>0.5</v>
      </c>
      <c r="H5" s="54">
        <f>C5*G5</f>
        <v>1200</v>
      </c>
      <c r="I5" s="52" t="s">
        <v>12</v>
      </c>
    </row>
    <row r="6" customHeight="1" spans="1:9">
      <c r="A6" s="52"/>
      <c r="B6" s="56"/>
      <c r="C6" s="56"/>
      <c r="D6" s="13">
        <v>1</v>
      </c>
      <c r="E6" s="13">
        <v>2</v>
      </c>
      <c r="F6" s="13" t="s">
        <v>13</v>
      </c>
      <c r="G6" s="14">
        <v>0.3</v>
      </c>
      <c r="H6" s="54">
        <f>C5*G6</f>
        <v>720</v>
      </c>
      <c r="I6" s="52"/>
    </row>
    <row r="7" customHeight="1" spans="1:9">
      <c r="A7" s="52"/>
      <c r="B7" s="55"/>
      <c r="C7" s="55"/>
      <c r="D7" s="13">
        <v>1</v>
      </c>
      <c r="E7" s="13">
        <v>3</v>
      </c>
      <c r="F7" s="13" t="s">
        <v>15</v>
      </c>
      <c r="G7" s="14">
        <v>0.2</v>
      </c>
      <c r="H7" s="54">
        <f>C5*G7</f>
        <v>480</v>
      </c>
      <c r="I7" s="52"/>
    </row>
  </sheetData>
  <mergeCells count="9">
    <mergeCell ref="A1:I1"/>
    <mergeCell ref="A3:A4"/>
    <mergeCell ref="A5:A7"/>
    <mergeCell ref="B3:B4"/>
    <mergeCell ref="B5:B7"/>
    <mergeCell ref="C3:C4"/>
    <mergeCell ref="C5:C7"/>
    <mergeCell ref="I3:I4"/>
    <mergeCell ref="I5:I7"/>
  </mergeCells>
  <conditionalFormatting sqref="B3">
    <cfRule type="duplicateValues" dxfId="0" priority="4"/>
  </conditionalFormatting>
  <conditionalFormatting sqref="C3">
    <cfRule type="duplicateValues" dxfId="0" priority="3"/>
  </conditionalFormatting>
  <conditionalFormatting sqref="B5:B6">
    <cfRule type="duplicateValues" dxfId="0" priority="2"/>
  </conditionalFormatting>
  <conditionalFormatting sqref="C5:C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16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17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18</v>
      </c>
      <c r="J3" s="34"/>
      <c r="K3" s="34" t="s">
        <v>19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13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15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20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21</v>
      </c>
      <c r="J6" s="34" t="s">
        <v>22</v>
      </c>
      <c r="K6" s="34" t="s">
        <v>19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13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23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24</v>
      </c>
      <c r="H8" s="10">
        <v>195.8984</v>
      </c>
      <c r="I8" s="37" t="s">
        <v>21</v>
      </c>
      <c r="J8" s="34" t="s">
        <v>22</v>
      </c>
      <c r="K8" s="34" t="s">
        <v>19</v>
      </c>
    </row>
    <row r="9" s="1" customFormat="1" customHeight="1" spans="1:11">
      <c r="A9" s="10">
        <v>4</v>
      </c>
      <c r="B9" s="11" t="s">
        <v>25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24</v>
      </c>
      <c r="H9" s="10">
        <v>119.1483</v>
      </c>
      <c r="I9" s="37" t="s">
        <v>21</v>
      </c>
      <c r="J9" s="34" t="s">
        <v>22</v>
      </c>
      <c r="K9" s="34" t="s">
        <v>19</v>
      </c>
    </row>
    <row r="10" s="1" customFormat="1" ht="26" customHeight="1" spans="1:11">
      <c r="A10" s="10">
        <v>5</v>
      </c>
      <c r="B10" s="22" t="s">
        <v>26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18</v>
      </c>
      <c r="J10" s="34"/>
      <c r="K10" s="34" t="s">
        <v>19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13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15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27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18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13</v>
      </c>
      <c r="G14" s="14">
        <v>0.3</v>
      </c>
      <c r="H14" s="18">
        <f t="shared" si="1"/>
        <v>1200</v>
      </c>
      <c r="I14" s="36"/>
      <c r="J14" s="34"/>
      <c r="K14" s="34" t="s">
        <v>19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15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28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18</v>
      </c>
      <c r="J16" s="34"/>
      <c r="K16" s="34" t="s">
        <v>19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13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15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29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18</v>
      </c>
      <c r="J19" s="34"/>
      <c r="K19" s="34" t="s">
        <v>30</v>
      </c>
    </row>
    <row r="20" s="1" customFormat="1" customHeight="1" spans="1:11">
      <c r="A20" s="10">
        <v>9</v>
      </c>
      <c r="B20" s="11" t="s">
        <v>31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21</v>
      </c>
      <c r="J20" s="34" t="s">
        <v>22</v>
      </c>
      <c r="K20" s="34" t="s">
        <v>30</v>
      </c>
    </row>
    <row r="21" s="1" customFormat="1" customHeight="1" spans="1:11">
      <c r="A21" s="10">
        <v>10</v>
      </c>
      <c r="B21" s="22" t="s">
        <v>32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18</v>
      </c>
      <c r="J21" s="34"/>
      <c r="K21" s="34" t="s">
        <v>30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13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33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18</v>
      </c>
      <c r="J23" s="34"/>
      <c r="K23" s="34" t="s">
        <v>30</v>
      </c>
    </row>
    <row r="24" s="1" customFormat="1" customHeight="1" spans="1:11">
      <c r="A24" s="10">
        <v>12</v>
      </c>
      <c r="B24" s="11" t="s">
        <v>34</v>
      </c>
      <c r="C24" s="10">
        <v>120</v>
      </c>
      <c r="D24" s="10">
        <v>1</v>
      </c>
      <c r="E24" s="10">
        <v>1</v>
      </c>
      <c r="F24" s="13" t="s">
        <v>13</v>
      </c>
      <c r="G24" s="14">
        <v>1</v>
      </c>
      <c r="H24" s="10">
        <v>120</v>
      </c>
      <c r="I24" s="37" t="s">
        <v>18</v>
      </c>
      <c r="J24" s="34"/>
      <c r="K24" s="34" t="s">
        <v>30</v>
      </c>
    </row>
    <row r="25" s="1" customFormat="1" customHeight="1" spans="1:11">
      <c r="A25" s="15">
        <v>13</v>
      </c>
      <c r="B25" s="16" t="s">
        <v>35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18</v>
      </c>
      <c r="J25" s="34"/>
      <c r="K25" s="34" t="s">
        <v>30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13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15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36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18</v>
      </c>
      <c r="J28" s="34"/>
      <c r="K28" s="34" t="s">
        <v>30</v>
      </c>
    </row>
    <row r="29" ht="44" customHeight="1" spans="1:11">
      <c r="A29" s="15">
        <v>15</v>
      </c>
      <c r="B29" s="16" t="s">
        <v>37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18</v>
      </c>
      <c r="J29" s="34" t="s">
        <v>38</v>
      </c>
      <c r="K29" s="34" t="s">
        <v>19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13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39</v>
      </c>
      <c r="C31" s="25">
        <v>27000</v>
      </c>
      <c r="D31" s="10">
        <v>1</v>
      </c>
      <c r="E31" s="10">
        <v>1</v>
      </c>
      <c r="F31" s="13" t="s">
        <v>40</v>
      </c>
      <c r="G31" s="14">
        <v>0.4</v>
      </c>
      <c r="H31" s="25">
        <f t="shared" ref="H31:H34" si="4">$C$31*G31</f>
        <v>10800</v>
      </c>
      <c r="I31" s="41" t="s">
        <v>18</v>
      </c>
      <c r="J31" s="34" t="s">
        <v>38</v>
      </c>
      <c r="K31" s="34" t="s">
        <v>41</v>
      </c>
    </row>
    <row r="32" customHeight="1" spans="1:11">
      <c r="A32" s="10"/>
      <c r="B32" s="11"/>
      <c r="C32" s="25"/>
      <c r="D32" s="10"/>
      <c r="E32" s="10">
        <v>2</v>
      </c>
      <c r="F32" s="13" t="s">
        <v>42</v>
      </c>
      <c r="G32" s="14">
        <v>0.3</v>
      </c>
      <c r="H32" s="25">
        <f t="shared" si="4"/>
        <v>8100</v>
      </c>
      <c r="I32" s="41"/>
      <c r="J32" s="34"/>
      <c r="K32" s="42" t="s">
        <v>19</v>
      </c>
    </row>
    <row r="33" customHeight="1" spans="1:11">
      <c r="A33" s="10"/>
      <c r="B33" s="11"/>
      <c r="C33" s="25"/>
      <c r="D33" s="10"/>
      <c r="E33" s="10">
        <v>3</v>
      </c>
      <c r="F33" s="13" t="s">
        <v>43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44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45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18</v>
      </c>
      <c r="J35" s="43" t="s">
        <v>38</v>
      </c>
      <c r="K35" s="44" t="s">
        <v>46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13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15</v>
      </c>
      <c r="G37" s="14">
        <v>0.2</v>
      </c>
      <c r="H37" s="26">
        <f t="shared" si="5"/>
        <v>800</v>
      </c>
      <c r="I37" s="41"/>
      <c r="J37" s="43"/>
      <c r="K37" s="34" t="s">
        <v>19</v>
      </c>
    </row>
    <row r="38" customHeight="1" spans="1:11">
      <c r="A38" s="10">
        <v>18</v>
      </c>
      <c r="B38" s="11" t="s">
        <v>47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18</v>
      </c>
      <c r="J38" s="34"/>
      <c r="K38" s="34" t="s">
        <v>19</v>
      </c>
    </row>
    <row r="39" customHeight="1" spans="1:11">
      <c r="A39" s="10">
        <v>19</v>
      </c>
      <c r="B39" s="11" t="s">
        <v>48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18</v>
      </c>
      <c r="J39" s="44" t="s">
        <v>49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13</v>
      </c>
      <c r="G40" s="14">
        <v>0.3</v>
      </c>
      <c r="H40" s="25">
        <f t="shared" si="6"/>
        <v>900</v>
      </c>
      <c r="I40" s="41"/>
      <c r="J40" s="34"/>
      <c r="K40" s="34" t="s">
        <v>19</v>
      </c>
    </row>
    <row r="41" customHeight="1" spans="1:11">
      <c r="A41" s="10"/>
      <c r="B41" s="11"/>
      <c r="C41" s="23"/>
      <c r="D41" s="10"/>
      <c r="E41" s="10">
        <v>3</v>
      </c>
      <c r="F41" s="13" t="s">
        <v>15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50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18</v>
      </c>
      <c r="J42" s="44" t="s">
        <v>49</v>
      </c>
      <c r="K42" s="34" t="s">
        <v>19</v>
      </c>
    </row>
    <row r="43" customHeight="1" spans="1:11">
      <c r="A43" s="10">
        <v>21</v>
      </c>
      <c r="B43" s="11" t="s">
        <v>51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21</v>
      </c>
      <c r="J43" s="34" t="s">
        <v>22</v>
      </c>
      <c r="K43" s="34" t="s">
        <v>30</v>
      </c>
    </row>
    <row r="44" customHeight="1" spans="1:11">
      <c r="A44" s="10">
        <v>22</v>
      </c>
      <c r="B44" s="11" t="s">
        <v>52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21</v>
      </c>
      <c r="J44" s="34" t="s">
        <v>22</v>
      </c>
      <c r="K44" s="34" t="s">
        <v>30</v>
      </c>
    </row>
    <row r="45" customHeight="1" spans="1:11">
      <c r="A45" s="10">
        <v>23</v>
      </c>
      <c r="B45" s="11" t="s">
        <v>53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21</v>
      </c>
      <c r="J45" s="34" t="s">
        <v>22</v>
      </c>
      <c r="K45" s="34" t="s">
        <v>30</v>
      </c>
    </row>
    <row r="46" customHeight="1" spans="1:11">
      <c r="A46" s="10">
        <v>24</v>
      </c>
      <c r="B46" s="24" t="s">
        <v>54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21</v>
      </c>
      <c r="J46" s="34" t="s">
        <v>22</v>
      </c>
      <c r="K46" s="34" t="s">
        <v>30</v>
      </c>
    </row>
    <row r="47" s="3" customFormat="1" customHeight="1" spans="1:11">
      <c r="A47" s="29">
        <v>25</v>
      </c>
      <c r="B47" s="30" t="s">
        <v>55</v>
      </c>
      <c r="C47" s="29">
        <v>800</v>
      </c>
      <c r="D47" s="29">
        <v>1</v>
      </c>
      <c r="E47" s="29">
        <v>1</v>
      </c>
      <c r="F47" s="31" t="s">
        <v>40</v>
      </c>
      <c r="G47" s="32">
        <v>1</v>
      </c>
      <c r="H47" s="33"/>
      <c r="I47" s="45" t="s">
        <v>18</v>
      </c>
      <c r="J47" s="46"/>
      <c r="K47" s="46" t="s">
        <v>56</v>
      </c>
    </row>
    <row r="48" customHeight="1" spans="1:11">
      <c r="A48" s="10">
        <v>26</v>
      </c>
      <c r="B48" s="11" t="s">
        <v>57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21</v>
      </c>
      <c r="J48" s="34" t="s">
        <v>22</v>
      </c>
      <c r="K48" s="34" t="s">
        <v>30</v>
      </c>
    </row>
    <row r="49" customHeight="1" spans="1:11">
      <c r="A49" s="34">
        <v>27</v>
      </c>
      <c r="B49" s="34" t="s">
        <v>58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21</v>
      </c>
      <c r="J49" s="34" t="s">
        <v>59</v>
      </c>
      <c r="K49" s="34" t="s">
        <v>30</v>
      </c>
    </row>
    <row r="50" customHeight="1" spans="1:11">
      <c r="A50" s="34">
        <v>28</v>
      </c>
      <c r="B50" s="34" t="s">
        <v>60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21</v>
      </c>
      <c r="J50" s="34" t="s">
        <v>59</v>
      </c>
      <c r="K50" s="34" t="s">
        <v>30</v>
      </c>
    </row>
    <row r="51" customHeight="1" spans="1:11">
      <c r="A51" s="34">
        <v>29</v>
      </c>
      <c r="B51" s="34" t="s">
        <v>61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21</v>
      </c>
      <c r="J51" s="34" t="s">
        <v>59</v>
      </c>
      <c r="K51" s="34" t="s">
        <v>30</v>
      </c>
    </row>
    <row r="52" customHeight="1" spans="1:11">
      <c r="A52" s="34">
        <v>30</v>
      </c>
      <c r="B52" s="34" t="s">
        <v>62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21</v>
      </c>
      <c r="J52" s="34" t="s">
        <v>59</v>
      </c>
      <c r="K52" s="34" t="s">
        <v>30</v>
      </c>
    </row>
    <row r="53" customHeight="1" spans="1:11">
      <c r="A53" s="34">
        <v>31</v>
      </c>
      <c r="B53" s="34" t="s">
        <v>63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21</v>
      </c>
      <c r="J53" s="34" t="s">
        <v>59</v>
      </c>
      <c r="K53" s="34" t="s">
        <v>30</v>
      </c>
    </row>
    <row r="54" customHeight="1" spans="1:11">
      <c r="A54" s="34">
        <v>32</v>
      </c>
      <c r="B54" s="34" t="s">
        <v>64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21</v>
      </c>
      <c r="J54" s="34" t="s">
        <v>59</v>
      </c>
      <c r="K54" s="34" t="s">
        <v>30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2026-07-24T03:41:06Z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